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filterPrivacy="1" defaultThemeVersion="124226"/>
  <xr:revisionPtr revIDLastSave="0" documentId="13_ncr:1_{814B3D8E-A928-47D8-BCC5-85A1E2416596}" xr6:coauthVersionLast="47" xr6:coauthVersionMax="47" xr10:uidLastSave="{00000000-0000-0000-0000-000000000000}"/>
  <bookViews>
    <workbookView xWindow="-120" yWindow="-120" windowWidth="29040" windowHeight="15840" tabRatio="896" xr2:uid="{00000000-000D-0000-FFFF-FFFF00000000}"/>
  </bookViews>
  <sheets>
    <sheet name="ORÇAMENTO" sheetId="17" r:id="rId1"/>
    <sheet name="CRONOGRAMA" sheetId="18" r:id="rId2"/>
    <sheet name="BDI " sheetId="13" r:id="rId3"/>
    <sheet name="ENCARGOS SOCIAIS" sheetId="22" r:id="rId4"/>
    <sheet name="COMPOSIÇÃO" sheetId="4" r:id="rId5"/>
    <sheet name="MOBILIZAÇÃO " sheetId="5" r:id="rId6"/>
    <sheet name="ADM LOCAL" sheetId="6" r:id="rId7"/>
    <sheet name="ANP" sheetId="26" r:id="rId8"/>
    <sheet name="RESUMO DE RUAS" sheetId="23" r:id="rId9"/>
  </sheets>
  <definedNames>
    <definedName name="_____BDI2">#REF!</definedName>
    <definedName name="_____bdi3">#REF!</definedName>
    <definedName name="_____pmd501">#REF!</definedName>
    <definedName name="____BDI2">#REF!</definedName>
    <definedName name="____bdi3">#REF!</definedName>
    <definedName name="____pmd501">#REF!</definedName>
    <definedName name="___BDI2">#REF!</definedName>
    <definedName name="___bdi3">#REF!</definedName>
    <definedName name="___pmd501">#REF!</definedName>
    <definedName name="___xlfn_IFERROR">NA()</definedName>
    <definedName name="__BDI2">#REF!</definedName>
    <definedName name="__bdi3">#REF!</definedName>
    <definedName name="__pmd501">#REF!</definedName>
    <definedName name="__xlfn_IFERROR">NA()</definedName>
    <definedName name="_BDI2">#REF!</definedName>
    <definedName name="_bdi3">#REF!</definedName>
    <definedName name="_xlnm._FilterDatabase" localSheetId="2" hidden="1">'BDI '!$A$6:$G$17</definedName>
    <definedName name="_xlnm._FilterDatabase" localSheetId="1" hidden="1">CRONOGRAMA!#REF!</definedName>
    <definedName name="_xlnm._FilterDatabase" localSheetId="0" hidden="1">ORÇAMENTO!$A$11:$O$2442</definedName>
    <definedName name="_pmd501">#REF!</definedName>
    <definedName name="_xlnm.Print_Area" localSheetId="6">'ADM LOCAL'!$A$1:$L$30</definedName>
    <definedName name="_xlnm.Print_Area" localSheetId="2">'BDI '!$A$1:$G$45</definedName>
    <definedName name="_xlnm.Print_Area" localSheetId="4">COMPOSIÇÃO!$A$1:$G$291</definedName>
    <definedName name="_xlnm.Print_Area" localSheetId="1">CRONOGRAMA!$A$1:$N$40</definedName>
    <definedName name="_xlnm.Print_Area" localSheetId="3">'ENCARGOS SOCIAIS'!$A$1:$D$47</definedName>
    <definedName name="_xlnm.Print_Area" localSheetId="5">'MOBILIZAÇÃO '!$A$1:$I$41</definedName>
    <definedName name="_xlnm.Print_Area" localSheetId="0">ORÇAMENTO!$A$1:$O$2434</definedName>
    <definedName name="_xlnm.Print_Area" localSheetId="8">'RESUMO DE RUAS'!$A$1:$K$32</definedName>
    <definedName name="Atualizado" localSheetId="6">#REF!</definedName>
    <definedName name="Atualizado" localSheetId="5">#REF!</definedName>
    <definedName name="Atualizado">#REF!</definedName>
    <definedName name="banco">#REF!</definedName>
    <definedName name="_xlnm.Database">#REF!</definedName>
    <definedName name="bdi">#REF!</definedName>
    <definedName name="BDImat" localSheetId="6">#REF!</definedName>
    <definedName name="BDImat" localSheetId="5">#REF!</definedName>
    <definedName name="BDImat">#REF!</definedName>
    <definedName name="BDImo" localSheetId="6">#REF!</definedName>
    <definedName name="BDImo" localSheetId="5">#REF!</definedName>
    <definedName name="BDImo">#REF!</definedName>
    <definedName name="cap">#REF!</definedName>
    <definedName name="dados">#REF!</definedName>
    <definedName name="dados2">#REF!</definedName>
    <definedName name="dados3">#REF!</definedName>
    <definedName name="esq_alum">#REF!</definedName>
    <definedName name="ex.cbuq">#REF!</definedName>
    <definedName name="ex.pint">#REF!</definedName>
    <definedName name="Excel_BuiltIn_Database">#REF!</definedName>
    <definedName name="f" localSheetId="6">#REF!</definedName>
    <definedName name="f" localSheetId="5">#REF!</definedName>
    <definedName name="f">#REF!</definedName>
    <definedName name="indmat" localSheetId="6">#REF!</definedName>
    <definedName name="indmat" localSheetId="5">#REF!</definedName>
    <definedName name="indmat">#REF!</definedName>
    <definedName name="indmo" localSheetId="6">#REF!</definedName>
    <definedName name="indmo" localSheetId="5">#REF!</definedName>
    <definedName name="indmo">#REF!</definedName>
    <definedName name="ITENS" localSheetId="6">#REF!</definedName>
    <definedName name="ITENS" localSheetId="5">#REF!</definedName>
    <definedName name="ITENS">#REF!</definedName>
    <definedName name="mat.pint">#REF!</definedName>
    <definedName name="número" localSheetId="6">#REF!</definedName>
    <definedName name="número" localSheetId="5">#REF!</definedName>
    <definedName name="número">#REF!</definedName>
    <definedName name="portaria">#REF!</definedName>
    <definedName name="PreçosCORSAN" localSheetId="6">#REF!</definedName>
    <definedName name="PreçosCORSAN" localSheetId="5">#REF!</definedName>
    <definedName name="PreçosCORSAN">#REF!</definedName>
    <definedName name="rr1c">#REF!</definedName>
    <definedName name="serger">#REF!</definedName>
    <definedName name="SINAPI2" localSheetId="6">#REF!</definedName>
    <definedName name="SINAPI2" localSheetId="5">#REF!</definedName>
    <definedName name="SINAPI2">#REF!</definedName>
    <definedName name="TABSERVIÇOS2" localSheetId="6">#REF!</definedName>
    <definedName name="TABSERVIÇOS2" localSheetId="5">#REF!</definedName>
    <definedName name="TABSERVIÇOS2">#REF!</definedName>
    <definedName name="TESTE" localSheetId="6">#REF!</definedName>
    <definedName name="TESTE" localSheetId="5">#REF!</definedName>
    <definedName name="TESTE">#REF!</definedName>
    <definedName name="_xlnm.Print_Titles" localSheetId="4">COMPOSIÇÃO!$1:$7</definedName>
    <definedName name="_xlnm.Print_Titles" localSheetId="1">CRONOGRAMA!$1:$9</definedName>
    <definedName name="_xlnm.Print_Titles" localSheetId="0">ORÇAMENTO!$1:$6</definedName>
    <definedName name="Total1001">#REF!</definedName>
    <definedName name="Total1002">#REF!</definedName>
    <definedName name="Total1004">#REF!</definedName>
    <definedName name="Total1004a">#REF!</definedName>
    <definedName name="Total1004b">#REF!</definedName>
    <definedName name="Total1005">#REF!</definedName>
    <definedName name="Total1006">#REF!</definedName>
    <definedName name="Total1007">#REF!</definedName>
    <definedName name="Total1008">#REF!</definedName>
    <definedName name="Total1009">#REF!</definedName>
    <definedName name="Total1010">#REF!</definedName>
    <definedName name="Total1010a">#REF!</definedName>
    <definedName name="Total1010b">#REF!</definedName>
    <definedName name="Total1015">#REF!</definedName>
    <definedName name="Total1016">#REF!</definedName>
    <definedName name="Total1016b">#REF!</definedName>
    <definedName name="Total1016c">#REF!</definedName>
    <definedName name="total1017">#REF!</definedName>
    <definedName name="Total1017b">#REF!</definedName>
    <definedName name="total1018">#REF!</definedName>
    <definedName name="Total1019">#REF!</definedName>
    <definedName name="Total201A" localSheetId="6">#REF!</definedName>
    <definedName name="Total201A" localSheetId="5">#REF!</definedName>
    <definedName name="Total201A">#REF!</definedName>
    <definedName name="Total201c">#REF!</definedName>
    <definedName name="Total201c2">#REF!</definedName>
    <definedName name="Total201c3">#REF!</definedName>
    <definedName name="Total301">#REF!</definedName>
    <definedName name="Total401">#REF!</definedName>
    <definedName name="Total501a">#REF!</definedName>
    <definedName name="Total502">#REF!</definedName>
    <definedName name="Total503">#REF!</definedName>
    <definedName name="Total504">#REF!</definedName>
    <definedName name="Total506">#REF!</definedName>
    <definedName name="Total507">#REF!</definedName>
    <definedName name="Total508">#REF!</definedName>
    <definedName name="total509">#REF!</definedName>
    <definedName name="Total510">#REF!</definedName>
    <definedName name="Total511">#REF!</definedName>
    <definedName name="Total701">#REF!</definedName>
    <definedName name="Total704">#REF!</definedName>
    <definedName name="Total705">#REF!</definedName>
    <definedName name="Total712">#REF!</definedName>
    <definedName name="Total801">#REF!</definedName>
    <definedName name="Total802">#REF!</definedName>
    <definedName name="Total901">#REF!</definedName>
    <definedName name="trans.cap">#REF!</definedName>
    <definedName name="trans.cbuq">#REF!</definedName>
    <definedName name="trans.pint">#REF!</definedName>
    <definedName name="trans.rr1c">#REF!</definedName>
    <definedName name="x" localSheetId="6">#REF!</definedName>
    <definedName name="x" localSheetId="5">#REF!</definedName>
    <definedName name="x">#REF!</definedName>
  </definedNames>
  <calcPr calcId="191029" iterate="1"/>
</workbook>
</file>

<file path=xl/calcChain.xml><?xml version="1.0" encoding="utf-8"?>
<calcChain xmlns="http://schemas.openxmlformats.org/spreadsheetml/2006/main">
  <c r="D137" i="17" l="1"/>
  <c r="B35" i="18"/>
  <c r="B19" i="18"/>
  <c r="E403" i="17"/>
  <c r="E402" i="17"/>
  <c r="E401" i="17"/>
  <c r="G231" i="4" l="1"/>
  <c r="G234" i="4"/>
  <c r="G233" i="4"/>
  <c r="G232" i="4"/>
  <c r="G230" i="4"/>
  <c r="G229" i="4"/>
  <c r="G228" i="4"/>
  <c r="G227" i="4"/>
  <c r="G226" i="4"/>
  <c r="G225" i="4"/>
  <c r="G224" i="4"/>
  <c r="G223" i="4"/>
  <c r="G222" i="4"/>
  <c r="G221" i="4"/>
  <c r="G217" i="4"/>
  <c r="G216" i="4"/>
  <c r="G215" i="4"/>
  <c r="G214" i="4"/>
  <c r="G213" i="4"/>
  <c r="G212" i="4"/>
  <c r="G211" i="4"/>
  <c r="G210" i="4"/>
  <c r="G209" i="4"/>
  <c r="G208" i="4"/>
  <c r="G2420" i="17"/>
  <c r="E2420" i="17"/>
  <c r="D2420" i="17"/>
  <c r="C2420" i="17"/>
  <c r="G2285" i="17"/>
  <c r="E2285" i="17"/>
  <c r="D2285" i="17"/>
  <c r="C2285" i="17"/>
  <c r="G2150" i="17"/>
  <c r="E2150" i="17"/>
  <c r="D2150" i="17"/>
  <c r="C2150" i="17"/>
  <c r="G2015" i="17"/>
  <c r="E2015" i="17"/>
  <c r="D2015" i="17"/>
  <c r="C2015" i="17"/>
  <c r="G1880" i="17"/>
  <c r="E1880" i="17"/>
  <c r="D1880" i="17"/>
  <c r="C1880" i="17"/>
  <c r="G1745" i="17"/>
  <c r="E1745" i="17"/>
  <c r="D1745" i="17"/>
  <c r="C1745" i="17"/>
  <c r="G1610" i="17"/>
  <c r="E1610" i="17"/>
  <c r="D1610" i="17"/>
  <c r="C1610" i="17"/>
  <c r="G1475" i="17"/>
  <c r="E1475" i="17"/>
  <c r="D1475" i="17"/>
  <c r="C1475" i="17"/>
  <c r="G1340" i="17"/>
  <c r="E1340" i="17"/>
  <c r="D1340" i="17"/>
  <c r="C1340" i="17"/>
  <c r="G1205" i="17"/>
  <c r="E1205" i="17"/>
  <c r="D1205" i="17"/>
  <c r="C1205" i="17"/>
  <c r="G1070" i="17"/>
  <c r="E1070" i="17"/>
  <c r="D1070" i="17"/>
  <c r="C1070" i="17"/>
  <c r="G935" i="17"/>
  <c r="E935" i="17"/>
  <c r="D935" i="17"/>
  <c r="C935" i="17"/>
  <c r="G800" i="17"/>
  <c r="E800" i="17"/>
  <c r="D800" i="17"/>
  <c r="C800" i="17"/>
  <c r="G665" i="17"/>
  <c r="E665" i="17"/>
  <c r="D665" i="17"/>
  <c r="C665" i="17"/>
  <c r="G530" i="17"/>
  <c r="E530" i="17"/>
  <c r="D530" i="17"/>
  <c r="C530" i="17"/>
  <c r="G395" i="17"/>
  <c r="E395" i="17"/>
  <c r="D395" i="17"/>
  <c r="C395" i="17"/>
  <c r="G260" i="17"/>
  <c r="E260" i="17"/>
  <c r="D260" i="17"/>
  <c r="C260" i="17"/>
  <c r="B395" i="17"/>
  <c r="D2432" i="17"/>
  <c r="H2431" i="17"/>
  <c r="E2431" i="17"/>
  <c r="D2431" i="17"/>
  <c r="C2431" i="17"/>
  <c r="H2430" i="17"/>
  <c r="G2430" i="17"/>
  <c r="E2430" i="17"/>
  <c r="D2430" i="17"/>
  <c r="C2430" i="17"/>
  <c r="D2429" i="17"/>
  <c r="B2429" i="17"/>
  <c r="G2428" i="17"/>
  <c r="D2428" i="17"/>
  <c r="C2428" i="17"/>
  <c r="G2427" i="17"/>
  <c r="D2427" i="17"/>
  <c r="C2427" i="17"/>
  <c r="G2426" i="17"/>
  <c r="D2426" i="17"/>
  <c r="C2426" i="17"/>
  <c r="D2425" i="17"/>
  <c r="B2425" i="17"/>
  <c r="D2424" i="17"/>
  <c r="D2297" i="17"/>
  <c r="H2296" i="17"/>
  <c r="E2296" i="17"/>
  <c r="D2296" i="17"/>
  <c r="C2296" i="17"/>
  <c r="H2295" i="17"/>
  <c r="G2295" i="17"/>
  <c r="E2295" i="17"/>
  <c r="D2295" i="17"/>
  <c r="C2295" i="17"/>
  <c r="D2294" i="17"/>
  <c r="B2294" i="17"/>
  <c r="G2293" i="17"/>
  <c r="D2293" i="17"/>
  <c r="C2293" i="17"/>
  <c r="G2292" i="17"/>
  <c r="D2292" i="17"/>
  <c r="C2292" i="17"/>
  <c r="G2291" i="17"/>
  <c r="D2291" i="17"/>
  <c r="C2291" i="17"/>
  <c r="D2290" i="17"/>
  <c r="B2290" i="17"/>
  <c r="D2289" i="17"/>
  <c r="D2162" i="17"/>
  <c r="H2161" i="17"/>
  <c r="E2161" i="17"/>
  <c r="D2161" i="17"/>
  <c r="C2161" i="17"/>
  <c r="H2160" i="17"/>
  <c r="G2160" i="17"/>
  <c r="E2160" i="17"/>
  <c r="D2160" i="17"/>
  <c r="C2160" i="17"/>
  <c r="D2159" i="17"/>
  <c r="B2159" i="17"/>
  <c r="G2158" i="17"/>
  <c r="D2158" i="17"/>
  <c r="C2158" i="17"/>
  <c r="G2157" i="17"/>
  <c r="D2157" i="17"/>
  <c r="C2157" i="17"/>
  <c r="G2156" i="17"/>
  <c r="D2156" i="17"/>
  <c r="C2156" i="17"/>
  <c r="D2155" i="17"/>
  <c r="B2155" i="17"/>
  <c r="D2154" i="17"/>
  <c r="D2027" i="17"/>
  <c r="H2026" i="17"/>
  <c r="E2026" i="17"/>
  <c r="D2026" i="17"/>
  <c r="C2026" i="17"/>
  <c r="H2025" i="17"/>
  <c r="G2025" i="17"/>
  <c r="E2025" i="17"/>
  <c r="D2025" i="17"/>
  <c r="C2025" i="17"/>
  <c r="D2024" i="17"/>
  <c r="B2024" i="17"/>
  <c r="G2023" i="17"/>
  <c r="D2023" i="17"/>
  <c r="C2023" i="17"/>
  <c r="G2022" i="17"/>
  <c r="D2022" i="17"/>
  <c r="C2022" i="17"/>
  <c r="G2021" i="17"/>
  <c r="D2021" i="17"/>
  <c r="C2021" i="17"/>
  <c r="D2020" i="17"/>
  <c r="B2020" i="17"/>
  <c r="D2019" i="17"/>
  <c r="D1892" i="17"/>
  <c r="H1891" i="17"/>
  <c r="E1891" i="17"/>
  <c r="D1891" i="17"/>
  <c r="C1891" i="17"/>
  <c r="H1890" i="17"/>
  <c r="G1890" i="17"/>
  <c r="E1890" i="17"/>
  <c r="D1890" i="17"/>
  <c r="C1890" i="17"/>
  <c r="D1889" i="17"/>
  <c r="B1889" i="17"/>
  <c r="G1888" i="17"/>
  <c r="D1888" i="17"/>
  <c r="C1888" i="17"/>
  <c r="G1887" i="17"/>
  <c r="D1887" i="17"/>
  <c r="C1887" i="17"/>
  <c r="G1886" i="17"/>
  <c r="D1886" i="17"/>
  <c r="C1886" i="17"/>
  <c r="D1885" i="17"/>
  <c r="B1885" i="17"/>
  <c r="D1884" i="17"/>
  <c r="D1757" i="17"/>
  <c r="H1756" i="17"/>
  <c r="E1756" i="17"/>
  <c r="D1756" i="17"/>
  <c r="C1756" i="17"/>
  <c r="H1755" i="17"/>
  <c r="G1755" i="17"/>
  <c r="E1755" i="17"/>
  <c r="D1755" i="17"/>
  <c r="C1755" i="17"/>
  <c r="D1754" i="17"/>
  <c r="B1754" i="17"/>
  <c r="G1753" i="17"/>
  <c r="D1753" i="17"/>
  <c r="C1753" i="17"/>
  <c r="G1752" i="17"/>
  <c r="D1752" i="17"/>
  <c r="C1752" i="17"/>
  <c r="G1751" i="17"/>
  <c r="D1751" i="17"/>
  <c r="C1751" i="17"/>
  <c r="D1750" i="17"/>
  <c r="B1750" i="17"/>
  <c r="D1749" i="17"/>
  <c r="D1622" i="17"/>
  <c r="H1621" i="17"/>
  <c r="E1621" i="17"/>
  <c r="D1621" i="17"/>
  <c r="C1621" i="17"/>
  <c r="H1620" i="17"/>
  <c r="G1620" i="17"/>
  <c r="E1620" i="17"/>
  <c r="D1620" i="17"/>
  <c r="C1620" i="17"/>
  <c r="D1619" i="17"/>
  <c r="B1619" i="17"/>
  <c r="G1618" i="17"/>
  <c r="D1618" i="17"/>
  <c r="C1618" i="17"/>
  <c r="G1617" i="17"/>
  <c r="D1617" i="17"/>
  <c r="C1617" i="17"/>
  <c r="G1616" i="17"/>
  <c r="D1616" i="17"/>
  <c r="C1616" i="17"/>
  <c r="D1615" i="17"/>
  <c r="B1615" i="17"/>
  <c r="D1614" i="17"/>
  <c r="D1487" i="17"/>
  <c r="H1486" i="17"/>
  <c r="E1486" i="17"/>
  <c r="D1486" i="17"/>
  <c r="C1486" i="17"/>
  <c r="H1485" i="17"/>
  <c r="G1485" i="17"/>
  <c r="E1485" i="17"/>
  <c r="D1485" i="17"/>
  <c r="C1485" i="17"/>
  <c r="D1484" i="17"/>
  <c r="B1484" i="17"/>
  <c r="G1483" i="17"/>
  <c r="D1483" i="17"/>
  <c r="C1483" i="17"/>
  <c r="G1482" i="17"/>
  <c r="D1482" i="17"/>
  <c r="C1482" i="17"/>
  <c r="G1481" i="17"/>
  <c r="D1481" i="17"/>
  <c r="C1481" i="17"/>
  <c r="D1480" i="17"/>
  <c r="B1480" i="17"/>
  <c r="D1479" i="17"/>
  <c r="D1352" i="17"/>
  <c r="H1351" i="17"/>
  <c r="E1351" i="17"/>
  <c r="D1351" i="17"/>
  <c r="C1351" i="17"/>
  <c r="H1350" i="17"/>
  <c r="G1350" i="17"/>
  <c r="E1350" i="17"/>
  <c r="D1350" i="17"/>
  <c r="C1350" i="17"/>
  <c r="D1349" i="17"/>
  <c r="B1349" i="17"/>
  <c r="G1348" i="17"/>
  <c r="D1348" i="17"/>
  <c r="C1348" i="17"/>
  <c r="G1347" i="17"/>
  <c r="D1347" i="17"/>
  <c r="C1347" i="17"/>
  <c r="G1346" i="17"/>
  <c r="D1346" i="17"/>
  <c r="C1346" i="17"/>
  <c r="D1345" i="17"/>
  <c r="B1345" i="17"/>
  <c r="D1344" i="17"/>
  <c r="G220" i="4" l="1"/>
  <c r="B2420" i="17"/>
  <c r="B2285" i="17"/>
  <c r="B2150" i="17"/>
  <c r="B2015" i="17"/>
  <c r="B1880" i="17"/>
  <c r="B1745" i="17"/>
  <c r="B1610" i="17"/>
  <c r="B1475" i="17"/>
  <c r="B1340" i="17"/>
  <c r="B1205" i="17"/>
  <c r="B1070" i="17"/>
  <c r="B935" i="17"/>
  <c r="B800" i="17"/>
  <c r="B665" i="17"/>
  <c r="B530" i="17"/>
  <c r="D1217" i="17"/>
  <c r="H1216" i="17"/>
  <c r="E1216" i="17"/>
  <c r="D1216" i="17"/>
  <c r="C1216" i="17"/>
  <c r="H1215" i="17"/>
  <c r="G1215" i="17"/>
  <c r="E1215" i="17"/>
  <c r="D1215" i="17"/>
  <c r="C1215" i="17"/>
  <c r="D1214" i="17"/>
  <c r="B1214" i="17"/>
  <c r="G1213" i="17"/>
  <c r="D1213" i="17"/>
  <c r="C1213" i="17"/>
  <c r="G1212" i="17"/>
  <c r="D1212" i="17"/>
  <c r="C1212" i="17"/>
  <c r="G1211" i="17"/>
  <c r="D1211" i="17"/>
  <c r="C1211" i="17"/>
  <c r="D1210" i="17"/>
  <c r="B1210" i="17"/>
  <c r="D1209" i="17"/>
  <c r="D1082" i="17"/>
  <c r="H1081" i="17"/>
  <c r="E1081" i="17"/>
  <c r="D1081" i="17"/>
  <c r="C1081" i="17"/>
  <c r="H1080" i="17"/>
  <c r="G1080" i="17"/>
  <c r="E1080" i="17"/>
  <c r="D1080" i="17"/>
  <c r="C1080" i="17"/>
  <c r="D1079" i="17"/>
  <c r="B1079" i="17"/>
  <c r="G1078" i="17"/>
  <c r="D1078" i="17"/>
  <c r="C1078" i="17"/>
  <c r="G1077" i="17"/>
  <c r="D1077" i="17"/>
  <c r="C1077" i="17"/>
  <c r="G1076" i="17"/>
  <c r="D1076" i="17"/>
  <c r="C1076" i="17"/>
  <c r="D1075" i="17"/>
  <c r="B1075" i="17"/>
  <c r="D1074" i="17"/>
  <c r="D947" i="17"/>
  <c r="H946" i="17"/>
  <c r="E946" i="17"/>
  <c r="D946" i="17"/>
  <c r="C946" i="17"/>
  <c r="H945" i="17"/>
  <c r="G945" i="17"/>
  <c r="E945" i="17"/>
  <c r="D945" i="17"/>
  <c r="C945" i="17"/>
  <c r="D944" i="17"/>
  <c r="B944" i="17"/>
  <c r="G943" i="17"/>
  <c r="D943" i="17"/>
  <c r="C943" i="17"/>
  <c r="G942" i="17"/>
  <c r="D942" i="17"/>
  <c r="C942" i="17"/>
  <c r="G941" i="17"/>
  <c r="D941" i="17"/>
  <c r="C941" i="17"/>
  <c r="D940" i="17"/>
  <c r="B940" i="17"/>
  <c r="D939" i="17"/>
  <c r="D812" i="17"/>
  <c r="H811" i="17"/>
  <c r="E811" i="17"/>
  <c r="D811" i="17"/>
  <c r="C811" i="17"/>
  <c r="H810" i="17"/>
  <c r="G810" i="17"/>
  <c r="E810" i="17"/>
  <c r="D810" i="17"/>
  <c r="C810" i="17"/>
  <c r="D809" i="17"/>
  <c r="B809" i="17"/>
  <c r="G808" i="17"/>
  <c r="D808" i="17"/>
  <c r="C808" i="17"/>
  <c r="G807" i="17"/>
  <c r="D807" i="17"/>
  <c r="C807" i="17"/>
  <c r="G806" i="17"/>
  <c r="D806" i="17"/>
  <c r="C806" i="17"/>
  <c r="D805" i="17"/>
  <c r="B805" i="17"/>
  <c r="D804" i="17"/>
  <c r="D677" i="17"/>
  <c r="H676" i="17"/>
  <c r="E676" i="17"/>
  <c r="D676" i="17"/>
  <c r="C676" i="17"/>
  <c r="H675" i="17"/>
  <c r="G675" i="17"/>
  <c r="E675" i="17"/>
  <c r="D675" i="17"/>
  <c r="C675" i="17"/>
  <c r="D674" i="17"/>
  <c r="B674" i="17"/>
  <c r="G673" i="17"/>
  <c r="D673" i="17"/>
  <c r="C673" i="17"/>
  <c r="G672" i="17"/>
  <c r="D672" i="17"/>
  <c r="C672" i="17"/>
  <c r="G671" i="17"/>
  <c r="D671" i="17"/>
  <c r="C671" i="17"/>
  <c r="D670" i="17"/>
  <c r="B670" i="17"/>
  <c r="D669" i="17"/>
  <c r="D542" i="17"/>
  <c r="H541" i="17"/>
  <c r="E541" i="17"/>
  <c r="D541" i="17"/>
  <c r="C541" i="17"/>
  <c r="H540" i="17"/>
  <c r="G540" i="17"/>
  <c r="E540" i="17"/>
  <c r="D540" i="17"/>
  <c r="C540" i="17"/>
  <c r="D539" i="17"/>
  <c r="B539" i="17"/>
  <c r="G538" i="17"/>
  <c r="D538" i="17"/>
  <c r="C538" i="17"/>
  <c r="G537" i="17"/>
  <c r="D537" i="17"/>
  <c r="C537" i="17"/>
  <c r="G536" i="17"/>
  <c r="D536" i="17"/>
  <c r="C536" i="17"/>
  <c r="D535" i="17"/>
  <c r="B535" i="17"/>
  <c r="D534" i="17"/>
  <c r="D407" i="17"/>
  <c r="H406" i="17"/>
  <c r="E406" i="17"/>
  <c r="D406" i="17"/>
  <c r="C406" i="17"/>
  <c r="H405" i="17"/>
  <c r="G405" i="17"/>
  <c r="E405" i="17"/>
  <c r="D405" i="17"/>
  <c r="C405" i="17"/>
  <c r="D404" i="17"/>
  <c r="B404" i="17"/>
  <c r="G403" i="17"/>
  <c r="D403" i="17"/>
  <c r="C403" i="17"/>
  <c r="G402" i="17"/>
  <c r="D402" i="17"/>
  <c r="C402" i="17"/>
  <c r="G401" i="17"/>
  <c r="D401" i="17"/>
  <c r="C401" i="17"/>
  <c r="D400" i="17"/>
  <c r="B400" i="17"/>
  <c r="D399" i="17"/>
  <c r="D272" i="17"/>
  <c r="E271" i="17"/>
  <c r="D271" i="17"/>
  <c r="C271" i="17"/>
  <c r="G270" i="17"/>
  <c r="E270" i="17"/>
  <c r="D270" i="17"/>
  <c r="C270" i="17"/>
  <c r="D269" i="17"/>
  <c r="G268" i="17"/>
  <c r="D268" i="17"/>
  <c r="C268" i="17"/>
  <c r="G267" i="17"/>
  <c r="D267" i="17"/>
  <c r="C267" i="17"/>
  <c r="G266" i="17"/>
  <c r="D266" i="17"/>
  <c r="C266" i="17"/>
  <c r="D265" i="17"/>
  <c r="D264" i="17"/>
  <c r="G31" i="13"/>
  <c r="G275" i="4"/>
  <c r="G274" i="4"/>
  <c r="G277" i="4"/>
  <c r="G276" i="4"/>
  <c r="G279" i="4"/>
  <c r="G278" i="4"/>
  <c r="G281" i="4"/>
  <c r="G280" i="4"/>
  <c r="G273" i="4"/>
  <c r="G272" i="4"/>
  <c r="F17" i="6"/>
  <c r="M26" i="18"/>
  <c r="K26" i="18"/>
  <c r="I26" i="18"/>
  <c r="G26" i="18"/>
  <c r="E26" i="18"/>
  <c r="M10" i="18"/>
  <c r="K10" i="18"/>
  <c r="I10" i="18"/>
  <c r="G10" i="18"/>
  <c r="E10" i="18"/>
  <c r="I2293" i="17" l="1"/>
  <c r="I2428" i="17"/>
  <c r="B2295" i="17"/>
  <c r="B2430" i="17"/>
  <c r="B2292" i="17"/>
  <c r="B2427" i="17"/>
  <c r="I2295" i="17"/>
  <c r="I2430" i="17"/>
  <c r="I2291" i="17"/>
  <c r="I2426" i="17"/>
  <c r="B2293" i="17"/>
  <c r="B2428" i="17"/>
  <c r="B2296" i="17"/>
  <c r="B2431" i="17"/>
  <c r="B2291" i="17"/>
  <c r="B2426" i="17"/>
  <c r="I2296" i="17"/>
  <c r="I2431" i="17"/>
  <c r="I2026" i="17"/>
  <c r="I2161" i="17"/>
  <c r="B2023" i="17"/>
  <c r="B2158" i="17"/>
  <c r="B2026" i="17"/>
  <c r="B2161" i="17"/>
  <c r="I2023" i="17"/>
  <c r="I2158" i="17"/>
  <c r="B2021" i="17"/>
  <c r="B2156" i="17"/>
  <c r="B2025" i="17"/>
  <c r="B2160" i="17"/>
  <c r="I2021" i="17"/>
  <c r="I2156" i="17"/>
  <c r="B2022" i="17"/>
  <c r="B2157" i="17"/>
  <c r="I2025" i="17"/>
  <c r="I2160" i="17"/>
  <c r="I1756" i="17"/>
  <c r="I1891" i="17"/>
  <c r="B1753" i="17"/>
  <c r="B1888" i="17"/>
  <c r="B1756" i="17"/>
  <c r="B1891" i="17"/>
  <c r="I1753" i="17"/>
  <c r="I1888" i="17"/>
  <c r="B1751" i="17"/>
  <c r="B1886" i="17"/>
  <c r="B1755" i="17"/>
  <c r="B1890" i="17"/>
  <c r="I1751" i="17"/>
  <c r="I1886" i="17"/>
  <c r="B1752" i="17"/>
  <c r="B1887" i="17"/>
  <c r="I1755" i="17"/>
  <c r="I1890" i="17"/>
  <c r="I1486" i="17"/>
  <c r="I1621" i="17"/>
  <c r="I1483" i="17"/>
  <c r="I1618" i="17"/>
  <c r="B1481" i="17"/>
  <c r="B1616" i="17"/>
  <c r="B1485" i="17"/>
  <c r="B1620" i="17"/>
  <c r="B1483" i="17"/>
  <c r="B1618" i="17"/>
  <c r="B1486" i="17"/>
  <c r="B1621" i="17"/>
  <c r="I1481" i="17"/>
  <c r="I1616" i="17"/>
  <c r="B1482" i="17"/>
  <c r="B1617" i="17"/>
  <c r="I1485" i="17"/>
  <c r="I1620" i="17"/>
  <c r="I403" i="17"/>
  <c r="I1348" i="17"/>
  <c r="B401" i="17"/>
  <c r="B1346" i="17"/>
  <c r="B540" i="17"/>
  <c r="B1350" i="17"/>
  <c r="B402" i="17"/>
  <c r="B1347" i="17"/>
  <c r="I405" i="17"/>
  <c r="I1350" i="17"/>
  <c r="I406" i="17"/>
  <c r="I1351" i="17"/>
  <c r="I401" i="17"/>
  <c r="I1346" i="17"/>
  <c r="B403" i="17"/>
  <c r="B1348" i="17"/>
  <c r="B406" i="17"/>
  <c r="B1351" i="17"/>
  <c r="I1211" i="17"/>
  <c r="B1213" i="17"/>
  <c r="B1215" i="17"/>
  <c r="I1076" i="17"/>
  <c r="I1216" i="17"/>
  <c r="B1078" i="17"/>
  <c r="B1211" i="17"/>
  <c r="I1213" i="17"/>
  <c r="B1216" i="17"/>
  <c r="I941" i="17"/>
  <c r="B1212" i="17"/>
  <c r="I1215" i="17"/>
  <c r="B942" i="17"/>
  <c r="I945" i="17"/>
  <c r="I1081" i="17"/>
  <c r="B1076" i="17"/>
  <c r="I1078" i="17"/>
  <c r="B1081" i="17"/>
  <c r="B1080" i="17"/>
  <c r="B1077" i="17"/>
  <c r="I1080" i="17"/>
  <c r="B675" i="17"/>
  <c r="B810" i="17"/>
  <c r="B945" i="17"/>
  <c r="I671" i="17"/>
  <c r="I806" i="17"/>
  <c r="I946" i="17"/>
  <c r="B943" i="17"/>
  <c r="B941" i="17"/>
  <c r="I943" i="17"/>
  <c r="B946" i="17"/>
  <c r="B808" i="17"/>
  <c r="B806" i="17"/>
  <c r="I808" i="17"/>
  <c r="B811" i="17"/>
  <c r="B405" i="17"/>
  <c r="B673" i="17"/>
  <c r="I811" i="17"/>
  <c r="B807" i="17"/>
  <c r="I810" i="17"/>
  <c r="I536" i="17"/>
  <c r="B538" i="17"/>
  <c r="I676" i="17"/>
  <c r="B671" i="17"/>
  <c r="I673" i="17"/>
  <c r="B676" i="17"/>
  <c r="B672" i="17"/>
  <c r="I675" i="17"/>
  <c r="I541" i="17"/>
  <c r="B536" i="17"/>
  <c r="I538" i="17"/>
  <c r="B541" i="17"/>
  <c r="B537" i="17"/>
  <c r="I540" i="17"/>
  <c r="G35" i="13"/>
  <c r="G271" i="4"/>
  <c r="H133" i="17" l="1"/>
  <c r="H132" i="17"/>
  <c r="H131" i="17"/>
  <c r="B4" i="23"/>
  <c r="B3" i="23"/>
  <c r="B2" i="23"/>
  <c r="B1" i="23"/>
  <c r="A4" i="6"/>
  <c r="A3" i="6"/>
  <c r="A2" i="6"/>
  <c r="A1" i="6"/>
  <c r="A4" i="5"/>
  <c r="A3" i="5"/>
  <c r="A2" i="5"/>
  <c r="A1" i="5"/>
  <c r="A4" i="13"/>
  <c r="A3" i="13"/>
  <c r="A2" i="13"/>
  <c r="A1" i="13"/>
  <c r="A5" i="18"/>
  <c r="A4" i="18"/>
  <c r="A3" i="18"/>
  <c r="A2" i="18"/>
  <c r="H2021" i="17" l="1"/>
  <c r="H1751" i="17"/>
  <c r="H1481" i="17"/>
  <c r="H401" i="17"/>
  <c r="H671" i="17"/>
  <c r="H2156" i="17"/>
  <c r="H1886" i="17"/>
  <c r="H1616" i="17"/>
  <c r="H1346" i="17"/>
  <c r="H1211" i="17"/>
  <c r="H941" i="17"/>
  <c r="H536" i="17"/>
  <c r="H2291" i="17"/>
  <c r="H1076" i="17"/>
  <c r="H806" i="17"/>
  <c r="H2426" i="17"/>
  <c r="H2022" i="17"/>
  <c r="H1752" i="17"/>
  <c r="H402" i="17"/>
  <c r="H2157" i="17"/>
  <c r="H1887" i="17"/>
  <c r="H1347" i="17"/>
  <c r="H1212" i="17"/>
  <c r="H1077" i="17"/>
  <c r="H942" i="17"/>
  <c r="H672" i="17"/>
  <c r="H2292" i="17"/>
  <c r="H1482" i="17"/>
  <c r="H2427" i="17"/>
  <c r="H1617" i="17"/>
  <c r="H807" i="17"/>
  <c r="H537" i="17"/>
  <c r="H2293" i="17"/>
  <c r="H2023" i="17"/>
  <c r="H1483" i="17"/>
  <c r="H943" i="17"/>
  <c r="H538" i="17"/>
  <c r="H2428" i="17"/>
  <c r="H2158" i="17"/>
  <c r="H1618" i="17"/>
  <c r="H1753" i="17"/>
  <c r="H403" i="17"/>
  <c r="H1213" i="17"/>
  <c r="H1888" i="17"/>
  <c r="H1348" i="17"/>
  <c r="H1078" i="17"/>
  <c r="H808" i="17"/>
  <c r="H673" i="17"/>
  <c r="B34" i="18"/>
  <c r="B33" i="18"/>
  <c r="B32" i="18"/>
  <c r="B31" i="18"/>
  <c r="B30" i="18"/>
  <c r="B29" i="18"/>
  <c r="B28" i="18"/>
  <c r="B27" i="18"/>
  <c r="B26" i="18"/>
  <c r="B18" i="18"/>
  <c r="B17" i="18"/>
  <c r="B16" i="18"/>
  <c r="B15" i="18"/>
  <c r="B14" i="18"/>
  <c r="B13" i="18"/>
  <c r="B12" i="18"/>
  <c r="B11" i="18"/>
  <c r="D2374" i="17" l="1"/>
  <c r="E2374" i="17"/>
  <c r="D2147" i="17" l="1"/>
  <c r="E2146" i="17"/>
  <c r="D2146" i="17"/>
  <c r="C2146" i="17"/>
  <c r="G2145" i="17"/>
  <c r="E2145" i="17"/>
  <c r="D2145" i="17"/>
  <c r="C2145" i="17"/>
  <c r="G2144" i="17"/>
  <c r="E2144" i="17"/>
  <c r="D2144" i="17"/>
  <c r="C2144" i="17"/>
  <c r="G2143" i="17"/>
  <c r="E2143" i="17"/>
  <c r="D2143" i="17"/>
  <c r="C2143" i="17"/>
  <c r="G2142" i="17"/>
  <c r="E2142" i="17"/>
  <c r="D2142" i="17"/>
  <c r="C2142" i="17"/>
  <c r="D2141" i="17"/>
  <c r="D2417" i="17"/>
  <c r="E2416" i="17"/>
  <c r="D2416" i="17"/>
  <c r="C2416" i="17"/>
  <c r="G2415" i="17"/>
  <c r="E2415" i="17"/>
  <c r="D2415" i="17"/>
  <c r="C2415" i="17"/>
  <c r="G2414" i="17"/>
  <c r="E2414" i="17"/>
  <c r="D2414" i="17"/>
  <c r="C2414" i="17"/>
  <c r="G2413" i="17"/>
  <c r="E2413" i="17"/>
  <c r="D2413" i="17"/>
  <c r="C2413" i="17"/>
  <c r="G2412" i="17"/>
  <c r="E2412" i="17"/>
  <c r="D2412" i="17"/>
  <c r="C2412" i="17"/>
  <c r="D2411" i="17"/>
  <c r="D2282" i="17"/>
  <c r="E2281" i="17"/>
  <c r="D2281" i="17"/>
  <c r="C2281" i="17"/>
  <c r="G2280" i="17"/>
  <c r="E2280" i="17"/>
  <c r="D2280" i="17"/>
  <c r="C2280" i="17"/>
  <c r="G2279" i="17"/>
  <c r="E2279" i="17"/>
  <c r="D2279" i="17"/>
  <c r="C2279" i="17"/>
  <c r="G2278" i="17"/>
  <c r="E2278" i="17"/>
  <c r="D2278" i="17"/>
  <c r="C2278" i="17"/>
  <c r="G2277" i="17"/>
  <c r="E2277" i="17"/>
  <c r="D2277" i="17"/>
  <c r="C2277" i="17"/>
  <c r="D2276" i="17"/>
  <c r="D2012" i="17"/>
  <c r="E2011" i="17"/>
  <c r="D2011" i="17"/>
  <c r="C2011" i="17"/>
  <c r="G2010" i="17"/>
  <c r="E2010" i="17"/>
  <c r="D2010" i="17"/>
  <c r="C2010" i="17"/>
  <c r="G2009" i="17"/>
  <c r="E2009" i="17"/>
  <c r="D2009" i="17"/>
  <c r="C2009" i="17"/>
  <c r="G2008" i="17"/>
  <c r="E2008" i="17"/>
  <c r="D2008" i="17"/>
  <c r="C2008" i="17"/>
  <c r="G2007" i="17"/>
  <c r="E2007" i="17"/>
  <c r="D2007" i="17"/>
  <c r="C2007" i="17"/>
  <c r="D2006" i="17"/>
  <c r="D1877" i="17"/>
  <c r="E1876" i="17"/>
  <c r="D1876" i="17"/>
  <c r="C1876" i="17"/>
  <c r="G1875" i="17"/>
  <c r="E1875" i="17"/>
  <c r="D1875" i="17"/>
  <c r="C1875" i="17"/>
  <c r="G1874" i="17"/>
  <c r="E1874" i="17"/>
  <c r="D1874" i="17"/>
  <c r="C1874" i="17"/>
  <c r="G1873" i="17"/>
  <c r="E1873" i="17"/>
  <c r="D1873" i="17"/>
  <c r="C1873" i="17"/>
  <c r="G1872" i="17"/>
  <c r="E1872" i="17"/>
  <c r="D1872" i="17"/>
  <c r="C1872" i="17"/>
  <c r="D1871" i="17"/>
  <c r="D1742" i="17"/>
  <c r="E1741" i="17"/>
  <c r="D1741" i="17"/>
  <c r="C1741" i="17"/>
  <c r="G1740" i="17"/>
  <c r="E1740" i="17"/>
  <c r="D1740" i="17"/>
  <c r="C1740" i="17"/>
  <c r="G1739" i="17"/>
  <c r="E1739" i="17"/>
  <c r="D1739" i="17"/>
  <c r="C1739" i="17"/>
  <c r="G1738" i="17"/>
  <c r="E1738" i="17"/>
  <c r="D1738" i="17"/>
  <c r="C1738" i="17"/>
  <c r="G1737" i="17"/>
  <c r="E1737" i="17"/>
  <c r="D1737" i="17"/>
  <c r="C1737" i="17"/>
  <c r="D1736" i="17"/>
  <c r="D1607" i="17"/>
  <c r="E1606" i="17"/>
  <c r="D1606" i="17"/>
  <c r="C1606" i="17"/>
  <c r="G1605" i="17"/>
  <c r="E1605" i="17"/>
  <c r="D1605" i="17"/>
  <c r="C1605" i="17"/>
  <c r="G1604" i="17"/>
  <c r="E1604" i="17"/>
  <c r="D1604" i="17"/>
  <c r="C1604" i="17"/>
  <c r="G1603" i="17"/>
  <c r="E1603" i="17"/>
  <c r="D1603" i="17"/>
  <c r="C1603" i="17"/>
  <c r="G1602" i="17"/>
  <c r="E1602" i="17"/>
  <c r="D1602" i="17"/>
  <c r="C1602" i="17"/>
  <c r="D1601" i="17"/>
  <c r="D1472" i="17"/>
  <c r="E1471" i="17"/>
  <c r="D1471" i="17"/>
  <c r="C1471" i="17"/>
  <c r="G1470" i="17"/>
  <c r="E1470" i="17"/>
  <c r="D1470" i="17"/>
  <c r="C1470" i="17"/>
  <c r="G1469" i="17"/>
  <c r="E1469" i="17"/>
  <c r="D1469" i="17"/>
  <c r="C1469" i="17"/>
  <c r="G1468" i="17"/>
  <c r="E1468" i="17"/>
  <c r="D1468" i="17"/>
  <c r="C1468" i="17"/>
  <c r="G1467" i="17"/>
  <c r="E1467" i="17"/>
  <c r="D1467" i="17"/>
  <c r="C1467" i="17"/>
  <c r="D1466" i="17"/>
  <c r="D1337" i="17"/>
  <c r="E1336" i="17"/>
  <c r="D1336" i="17"/>
  <c r="C1336" i="17"/>
  <c r="G1335" i="17"/>
  <c r="E1335" i="17"/>
  <c r="D1335" i="17"/>
  <c r="C1335" i="17"/>
  <c r="G1334" i="17"/>
  <c r="E1334" i="17"/>
  <c r="D1334" i="17"/>
  <c r="C1334" i="17"/>
  <c r="G1333" i="17"/>
  <c r="E1333" i="17"/>
  <c r="D1333" i="17"/>
  <c r="C1333" i="17"/>
  <c r="G1332" i="17"/>
  <c r="E1332" i="17"/>
  <c r="D1332" i="17"/>
  <c r="C1332" i="17"/>
  <c r="D1331" i="17"/>
  <c r="D1202" i="17"/>
  <c r="E1201" i="17"/>
  <c r="D1201" i="17"/>
  <c r="C1201" i="17"/>
  <c r="G1200" i="17"/>
  <c r="E1200" i="17"/>
  <c r="D1200" i="17"/>
  <c r="C1200" i="17"/>
  <c r="G1199" i="17"/>
  <c r="E1199" i="17"/>
  <c r="D1199" i="17"/>
  <c r="C1199" i="17"/>
  <c r="G1198" i="17"/>
  <c r="E1198" i="17"/>
  <c r="D1198" i="17"/>
  <c r="C1198" i="17"/>
  <c r="G1197" i="17"/>
  <c r="E1197" i="17"/>
  <c r="D1197" i="17"/>
  <c r="C1197" i="17"/>
  <c r="D1196" i="17"/>
  <c r="D1067" i="17"/>
  <c r="E1066" i="17"/>
  <c r="D1066" i="17"/>
  <c r="C1066" i="17"/>
  <c r="G1065" i="17"/>
  <c r="E1065" i="17"/>
  <c r="D1065" i="17"/>
  <c r="C1065" i="17"/>
  <c r="G1064" i="17"/>
  <c r="E1064" i="17"/>
  <c r="D1064" i="17"/>
  <c r="C1064" i="17"/>
  <c r="G1063" i="17"/>
  <c r="E1063" i="17"/>
  <c r="D1063" i="17"/>
  <c r="C1063" i="17"/>
  <c r="G1062" i="17"/>
  <c r="E1062" i="17"/>
  <c r="D1062" i="17"/>
  <c r="C1062" i="17"/>
  <c r="D1061" i="17"/>
  <c r="D932" i="17"/>
  <c r="E931" i="17"/>
  <c r="D931" i="17"/>
  <c r="C931" i="17"/>
  <c r="G930" i="17"/>
  <c r="E930" i="17"/>
  <c r="D930" i="17"/>
  <c r="C930" i="17"/>
  <c r="G929" i="17"/>
  <c r="E929" i="17"/>
  <c r="D929" i="17"/>
  <c r="C929" i="17"/>
  <c r="G928" i="17"/>
  <c r="E928" i="17"/>
  <c r="D928" i="17"/>
  <c r="C928" i="17"/>
  <c r="G927" i="17"/>
  <c r="E927" i="17"/>
  <c r="D927" i="17"/>
  <c r="C927" i="17"/>
  <c r="D926" i="17"/>
  <c r="D797" i="17"/>
  <c r="E796" i="17"/>
  <c r="D796" i="17"/>
  <c r="C796" i="17"/>
  <c r="G795" i="17"/>
  <c r="E795" i="17"/>
  <c r="D795" i="17"/>
  <c r="C795" i="17"/>
  <c r="G794" i="17"/>
  <c r="E794" i="17"/>
  <c r="D794" i="17"/>
  <c r="C794" i="17"/>
  <c r="G793" i="17"/>
  <c r="E793" i="17"/>
  <c r="D793" i="17"/>
  <c r="C793" i="17"/>
  <c r="G792" i="17"/>
  <c r="E792" i="17"/>
  <c r="D792" i="17"/>
  <c r="C792" i="17"/>
  <c r="D791" i="17"/>
  <c r="D662" i="17"/>
  <c r="E661" i="17"/>
  <c r="D661" i="17"/>
  <c r="C661" i="17"/>
  <c r="G660" i="17"/>
  <c r="E660" i="17"/>
  <c r="D660" i="17"/>
  <c r="C660" i="17"/>
  <c r="G659" i="17"/>
  <c r="E659" i="17"/>
  <c r="D659" i="17"/>
  <c r="C659" i="17"/>
  <c r="G658" i="17"/>
  <c r="E658" i="17"/>
  <c r="D658" i="17"/>
  <c r="C658" i="17"/>
  <c r="G657" i="17"/>
  <c r="E657" i="17"/>
  <c r="D657" i="17"/>
  <c r="C657" i="17"/>
  <c r="D656" i="17"/>
  <c r="D527" i="17"/>
  <c r="E526" i="17"/>
  <c r="D526" i="17"/>
  <c r="C526" i="17"/>
  <c r="G525" i="17"/>
  <c r="E525" i="17"/>
  <c r="D525" i="17"/>
  <c r="C525" i="17"/>
  <c r="G524" i="17"/>
  <c r="E524" i="17"/>
  <c r="D524" i="17"/>
  <c r="C524" i="17"/>
  <c r="G523" i="17"/>
  <c r="E523" i="17"/>
  <c r="D523" i="17"/>
  <c r="C523" i="17"/>
  <c r="G522" i="17"/>
  <c r="E522" i="17"/>
  <c r="D522" i="17"/>
  <c r="C522" i="17"/>
  <c r="D521" i="17"/>
  <c r="D392" i="17"/>
  <c r="E391" i="17"/>
  <c r="D391" i="17"/>
  <c r="C391" i="17"/>
  <c r="G390" i="17"/>
  <c r="E390" i="17"/>
  <c r="D390" i="17"/>
  <c r="C390" i="17"/>
  <c r="G389" i="17"/>
  <c r="E389" i="17"/>
  <c r="D389" i="17"/>
  <c r="C389" i="17"/>
  <c r="G388" i="17"/>
  <c r="E388" i="17"/>
  <c r="D388" i="17"/>
  <c r="C388" i="17"/>
  <c r="G387" i="17"/>
  <c r="E387" i="17"/>
  <c r="D387" i="17"/>
  <c r="C387" i="17"/>
  <c r="D386" i="17"/>
  <c r="D257" i="17"/>
  <c r="E256" i="17"/>
  <c r="D256" i="17"/>
  <c r="C256" i="17"/>
  <c r="G255" i="17"/>
  <c r="E255" i="17"/>
  <c r="D255" i="17"/>
  <c r="C255" i="17"/>
  <c r="G254" i="17"/>
  <c r="E254" i="17"/>
  <c r="D254" i="17"/>
  <c r="C254" i="17"/>
  <c r="G253" i="17"/>
  <c r="E253" i="17"/>
  <c r="D253" i="17"/>
  <c r="C253" i="17"/>
  <c r="G252" i="17"/>
  <c r="E252" i="17"/>
  <c r="D252" i="17"/>
  <c r="C252" i="17"/>
  <c r="D251" i="17"/>
  <c r="D122" i="17"/>
  <c r="B1737" i="17" l="1"/>
  <c r="B265" i="17"/>
  <c r="B661" i="17"/>
  <c r="B269" i="17"/>
  <c r="B793" i="17"/>
  <c r="B266" i="17"/>
  <c r="B270" i="17"/>
  <c r="B2144" i="17"/>
  <c r="B267" i="17"/>
  <c r="B271" i="17"/>
  <c r="B1875" i="17"/>
  <c r="B268" i="17"/>
  <c r="B2279" i="17"/>
  <c r="B2281" i="17"/>
  <c r="B2412" i="17"/>
  <c r="B2414" i="17"/>
  <c r="B2416" i="17"/>
  <c r="B2142" i="17"/>
  <c r="B2145" i="17"/>
  <c r="B2278" i="17"/>
  <c r="B2280" i="17"/>
  <c r="B2413" i="17"/>
  <c r="B2415" i="17"/>
  <c r="B2143" i="17"/>
  <c r="B2146" i="17"/>
  <c r="B2277" i="17"/>
  <c r="B2009" i="17"/>
  <c r="B1469" i="17"/>
  <c r="B1064" i="17"/>
  <c r="B1604" i="17"/>
  <c r="B1739" i="17"/>
  <c r="B1199" i="17"/>
  <c r="B389" i="17"/>
  <c r="B390" i="17"/>
  <c r="B391" i="17"/>
  <c r="B792" i="17"/>
  <c r="B930" i="17"/>
  <c r="B1872" i="17"/>
  <c r="B1332" i="17"/>
  <c r="B927" i="17"/>
  <c r="B2007" i="17"/>
  <c r="B1467" i="17"/>
  <c r="B1062" i="17"/>
  <c r="B1602" i="17"/>
  <c r="B2010" i="17"/>
  <c r="B1470" i="17"/>
  <c r="B1065" i="17"/>
  <c r="B1605" i="17"/>
  <c r="B1740" i="17"/>
  <c r="B1200" i="17"/>
  <c r="B1873" i="17"/>
  <c r="B1333" i="17"/>
  <c r="B928" i="17"/>
  <c r="B2008" i="17"/>
  <c r="B1468" i="17"/>
  <c r="B1063" i="17"/>
  <c r="B1603" i="17"/>
  <c r="B657" i="17"/>
  <c r="B658" i="17"/>
  <c r="B794" i="17"/>
  <c r="B795" i="17"/>
  <c r="B931" i="17"/>
  <c r="B1334" i="17"/>
  <c r="B1738" i="17"/>
  <c r="B1876" i="17"/>
  <c r="B522" i="17"/>
  <c r="B523" i="17"/>
  <c r="B659" i="17"/>
  <c r="B660" i="17"/>
  <c r="B1197" i="17"/>
  <c r="B1335" i="17"/>
  <c r="B2011" i="17"/>
  <c r="B1471" i="17"/>
  <c r="B1066" i="17"/>
  <c r="B1606" i="17"/>
  <c r="B1741" i="17"/>
  <c r="B1201" i="17"/>
  <c r="B796" i="17"/>
  <c r="B387" i="17"/>
  <c r="B388" i="17"/>
  <c r="B524" i="17"/>
  <c r="B525" i="17"/>
  <c r="B526" i="17"/>
  <c r="B929" i="17"/>
  <c r="B1198" i="17"/>
  <c r="B1336" i="17"/>
  <c r="B1874" i="17"/>
  <c r="G228" i="17" l="1"/>
  <c r="D1051" i="17"/>
  <c r="G1050" i="17"/>
  <c r="E1050" i="17"/>
  <c r="D1050" i="17"/>
  <c r="C1050" i="17"/>
  <c r="E1049" i="17"/>
  <c r="D1049" i="17"/>
  <c r="C1049" i="17"/>
  <c r="G1048" i="17"/>
  <c r="E1048" i="17"/>
  <c r="D1048" i="17"/>
  <c r="C1048" i="17"/>
  <c r="G1047" i="17"/>
  <c r="E1047" i="17"/>
  <c r="D1047" i="17"/>
  <c r="C1047" i="17"/>
  <c r="G1046" i="17"/>
  <c r="E1046" i="17"/>
  <c r="D1046" i="17"/>
  <c r="C1046" i="17"/>
  <c r="E1045" i="17"/>
  <c r="D1045" i="17"/>
  <c r="C1045" i="17"/>
  <c r="G1044" i="17"/>
  <c r="E1044" i="17"/>
  <c r="D1044" i="17"/>
  <c r="C1044" i="17"/>
  <c r="G1043" i="17"/>
  <c r="E1043" i="17"/>
  <c r="D1043" i="17"/>
  <c r="C1043" i="17"/>
  <c r="G1042" i="17"/>
  <c r="E1042" i="17"/>
  <c r="D1042" i="17"/>
  <c r="C1042" i="17"/>
  <c r="G1041" i="17"/>
  <c r="E1041" i="17"/>
  <c r="D1041" i="17"/>
  <c r="C1041" i="17"/>
  <c r="G1040" i="17"/>
  <c r="E1040" i="17"/>
  <c r="D1040" i="17"/>
  <c r="C1040" i="17"/>
  <c r="E1039" i="17"/>
  <c r="D1039" i="17"/>
  <c r="C1039" i="17"/>
  <c r="G1038" i="17"/>
  <c r="E1038" i="17"/>
  <c r="D1038" i="17"/>
  <c r="C1038" i="17"/>
  <c r="E1037" i="17"/>
  <c r="D1037" i="17"/>
  <c r="C1037" i="17"/>
  <c r="G1036" i="17"/>
  <c r="E1036" i="17"/>
  <c r="D1036" i="17"/>
  <c r="C1036" i="17"/>
  <c r="D1035" i="17"/>
  <c r="D2401" i="17"/>
  <c r="G2400" i="17"/>
  <c r="E2400" i="17"/>
  <c r="D2400" i="17"/>
  <c r="C2400" i="17"/>
  <c r="E2399" i="17"/>
  <c r="D2399" i="17"/>
  <c r="C2399" i="17"/>
  <c r="G2398" i="17"/>
  <c r="E2398" i="17"/>
  <c r="D2398" i="17"/>
  <c r="C2398" i="17"/>
  <c r="G2397" i="17"/>
  <c r="E2397" i="17"/>
  <c r="D2397" i="17"/>
  <c r="C2397" i="17"/>
  <c r="G2396" i="17"/>
  <c r="E2396" i="17"/>
  <c r="D2396" i="17"/>
  <c r="C2396" i="17"/>
  <c r="E2395" i="17"/>
  <c r="D2395" i="17"/>
  <c r="C2395" i="17"/>
  <c r="G2394" i="17"/>
  <c r="E2394" i="17"/>
  <c r="D2394" i="17"/>
  <c r="C2394" i="17"/>
  <c r="G2393" i="17"/>
  <c r="E2393" i="17"/>
  <c r="D2393" i="17"/>
  <c r="C2393" i="17"/>
  <c r="G2392" i="17"/>
  <c r="E2392" i="17"/>
  <c r="D2392" i="17"/>
  <c r="C2392" i="17"/>
  <c r="G2391" i="17"/>
  <c r="E2391" i="17"/>
  <c r="D2391" i="17"/>
  <c r="C2391" i="17"/>
  <c r="G2390" i="17"/>
  <c r="E2390" i="17"/>
  <c r="D2390" i="17"/>
  <c r="C2390" i="17"/>
  <c r="E2389" i="17"/>
  <c r="D2389" i="17"/>
  <c r="C2389" i="17"/>
  <c r="G2388" i="17"/>
  <c r="E2388" i="17"/>
  <c r="D2388" i="17"/>
  <c r="C2388" i="17"/>
  <c r="E2387" i="17"/>
  <c r="D2387" i="17"/>
  <c r="C2387" i="17"/>
  <c r="G2386" i="17"/>
  <c r="E2386" i="17"/>
  <c r="D2386" i="17"/>
  <c r="C2386" i="17"/>
  <c r="D2385" i="17"/>
  <c r="D2266" i="17"/>
  <c r="G2265" i="17"/>
  <c r="E2265" i="17"/>
  <c r="D2265" i="17"/>
  <c r="C2265" i="17"/>
  <c r="E2264" i="17"/>
  <c r="D2264" i="17"/>
  <c r="C2264" i="17"/>
  <c r="G2263" i="17"/>
  <c r="E2263" i="17"/>
  <c r="D2263" i="17"/>
  <c r="C2263" i="17"/>
  <c r="G2262" i="17"/>
  <c r="E2262" i="17"/>
  <c r="D2262" i="17"/>
  <c r="C2262" i="17"/>
  <c r="G2261" i="17"/>
  <c r="E2261" i="17"/>
  <c r="D2261" i="17"/>
  <c r="C2261" i="17"/>
  <c r="E2260" i="17"/>
  <c r="D2260" i="17"/>
  <c r="C2260" i="17"/>
  <c r="G2259" i="17"/>
  <c r="E2259" i="17"/>
  <c r="D2259" i="17"/>
  <c r="C2259" i="17"/>
  <c r="G2258" i="17"/>
  <c r="E2258" i="17"/>
  <c r="D2258" i="17"/>
  <c r="C2258" i="17"/>
  <c r="G2257" i="17"/>
  <c r="E2257" i="17"/>
  <c r="D2257" i="17"/>
  <c r="C2257" i="17"/>
  <c r="G2256" i="17"/>
  <c r="E2256" i="17"/>
  <c r="D2256" i="17"/>
  <c r="C2256" i="17"/>
  <c r="G2255" i="17"/>
  <c r="E2255" i="17"/>
  <c r="D2255" i="17"/>
  <c r="C2255" i="17"/>
  <c r="E2254" i="17"/>
  <c r="D2254" i="17"/>
  <c r="C2254" i="17"/>
  <c r="G2253" i="17"/>
  <c r="E2253" i="17"/>
  <c r="D2253" i="17"/>
  <c r="C2253" i="17"/>
  <c r="E2252" i="17"/>
  <c r="D2252" i="17"/>
  <c r="C2252" i="17"/>
  <c r="G2251" i="17"/>
  <c r="E2251" i="17"/>
  <c r="D2251" i="17"/>
  <c r="C2251" i="17"/>
  <c r="D2250" i="17"/>
  <c r="D2131" i="17"/>
  <c r="G2130" i="17"/>
  <c r="E2130" i="17"/>
  <c r="D2130" i="17"/>
  <c r="C2130" i="17"/>
  <c r="E2129" i="17"/>
  <c r="D2129" i="17"/>
  <c r="C2129" i="17"/>
  <c r="G2128" i="17"/>
  <c r="E2128" i="17"/>
  <c r="D2128" i="17"/>
  <c r="C2128" i="17"/>
  <c r="G2127" i="17"/>
  <c r="E2127" i="17"/>
  <c r="D2127" i="17"/>
  <c r="C2127" i="17"/>
  <c r="G2126" i="17"/>
  <c r="E2126" i="17"/>
  <c r="D2126" i="17"/>
  <c r="C2126" i="17"/>
  <c r="E2125" i="17"/>
  <c r="D2125" i="17"/>
  <c r="C2125" i="17"/>
  <c r="G2124" i="17"/>
  <c r="E2124" i="17"/>
  <c r="D2124" i="17"/>
  <c r="C2124" i="17"/>
  <c r="G2123" i="17"/>
  <c r="E2123" i="17"/>
  <c r="D2123" i="17"/>
  <c r="C2123" i="17"/>
  <c r="G2122" i="17"/>
  <c r="E2122" i="17"/>
  <c r="D2122" i="17"/>
  <c r="C2122" i="17"/>
  <c r="G2121" i="17"/>
  <c r="E2121" i="17"/>
  <c r="D2121" i="17"/>
  <c r="C2121" i="17"/>
  <c r="G2120" i="17"/>
  <c r="E2120" i="17"/>
  <c r="D2120" i="17"/>
  <c r="C2120" i="17"/>
  <c r="E2119" i="17"/>
  <c r="D2119" i="17"/>
  <c r="C2119" i="17"/>
  <c r="G2118" i="17"/>
  <c r="E2118" i="17"/>
  <c r="D2118" i="17"/>
  <c r="C2118" i="17"/>
  <c r="E2117" i="17"/>
  <c r="D2117" i="17"/>
  <c r="C2117" i="17"/>
  <c r="G2116" i="17"/>
  <c r="E2116" i="17"/>
  <c r="D2116" i="17"/>
  <c r="C2116" i="17"/>
  <c r="D2115" i="17"/>
  <c r="D1996" i="17"/>
  <c r="G1995" i="17"/>
  <c r="E1995" i="17"/>
  <c r="D1995" i="17"/>
  <c r="C1995" i="17"/>
  <c r="E1994" i="17"/>
  <c r="D1994" i="17"/>
  <c r="C1994" i="17"/>
  <c r="G1993" i="17"/>
  <c r="E1993" i="17"/>
  <c r="D1993" i="17"/>
  <c r="C1993" i="17"/>
  <c r="G1992" i="17"/>
  <c r="E1992" i="17"/>
  <c r="D1992" i="17"/>
  <c r="C1992" i="17"/>
  <c r="G1991" i="17"/>
  <c r="E1991" i="17"/>
  <c r="D1991" i="17"/>
  <c r="C1991" i="17"/>
  <c r="E1990" i="17"/>
  <c r="D1990" i="17"/>
  <c r="C1990" i="17"/>
  <c r="G1989" i="17"/>
  <c r="E1989" i="17"/>
  <c r="D1989" i="17"/>
  <c r="C1989" i="17"/>
  <c r="G1988" i="17"/>
  <c r="E1988" i="17"/>
  <c r="D1988" i="17"/>
  <c r="C1988" i="17"/>
  <c r="G1987" i="17"/>
  <c r="E1987" i="17"/>
  <c r="D1987" i="17"/>
  <c r="C1987" i="17"/>
  <c r="G1986" i="17"/>
  <c r="E1986" i="17"/>
  <c r="D1986" i="17"/>
  <c r="C1986" i="17"/>
  <c r="G1985" i="17"/>
  <c r="E1985" i="17"/>
  <c r="D1985" i="17"/>
  <c r="C1985" i="17"/>
  <c r="E1984" i="17"/>
  <c r="D1984" i="17"/>
  <c r="C1984" i="17"/>
  <c r="G1983" i="17"/>
  <c r="E1983" i="17"/>
  <c r="D1983" i="17"/>
  <c r="C1983" i="17"/>
  <c r="E1982" i="17"/>
  <c r="D1982" i="17"/>
  <c r="C1982" i="17"/>
  <c r="G1981" i="17"/>
  <c r="E1981" i="17"/>
  <c r="D1981" i="17"/>
  <c r="C1981" i="17"/>
  <c r="D1980" i="17"/>
  <c r="D1861" i="17"/>
  <c r="G1860" i="17"/>
  <c r="E1860" i="17"/>
  <c r="D1860" i="17"/>
  <c r="C1860" i="17"/>
  <c r="E1859" i="17"/>
  <c r="D1859" i="17"/>
  <c r="C1859" i="17"/>
  <c r="G1858" i="17"/>
  <c r="E1858" i="17"/>
  <c r="D1858" i="17"/>
  <c r="C1858" i="17"/>
  <c r="G1857" i="17"/>
  <c r="E1857" i="17"/>
  <c r="D1857" i="17"/>
  <c r="C1857" i="17"/>
  <c r="G1856" i="17"/>
  <c r="E1856" i="17"/>
  <c r="D1856" i="17"/>
  <c r="C1856" i="17"/>
  <c r="E1855" i="17"/>
  <c r="D1855" i="17"/>
  <c r="C1855" i="17"/>
  <c r="G1854" i="17"/>
  <c r="E1854" i="17"/>
  <c r="D1854" i="17"/>
  <c r="C1854" i="17"/>
  <c r="G1853" i="17"/>
  <c r="E1853" i="17"/>
  <c r="D1853" i="17"/>
  <c r="C1853" i="17"/>
  <c r="G1852" i="17"/>
  <c r="E1852" i="17"/>
  <c r="D1852" i="17"/>
  <c r="C1852" i="17"/>
  <c r="G1851" i="17"/>
  <c r="E1851" i="17"/>
  <c r="D1851" i="17"/>
  <c r="C1851" i="17"/>
  <c r="G1850" i="17"/>
  <c r="E1850" i="17"/>
  <c r="D1850" i="17"/>
  <c r="C1850" i="17"/>
  <c r="E1849" i="17"/>
  <c r="D1849" i="17"/>
  <c r="C1849" i="17"/>
  <c r="G1848" i="17"/>
  <c r="E1848" i="17"/>
  <c r="D1848" i="17"/>
  <c r="C1848" i="17"/>
  <c r="E1847" i="17"/>
  <c r="D1847" i="17"/>
  <c r="C1847" i="17"/>
  <c r="G1846" i="17"/>
  <c r="E1846" i="17"/>
  <c r="D1846" i="17"/>
  <c r="C1846" i="17"/>
  <c r="D1845" i="17"/>
  <c r="D1726" i="17"/>
  <c r="G1725" i="17"/>
  <c r="E1725" i="17"/>
  <c r="D1725" i="17"/>
  <c r="C1725" i="17"/>
  <c r="E1724" i="17"/>
  <c r="D1724" i="17"/>
  <c r="C1724" i="17"/>
  <c r="G1723" i="17"/>
  <c r="E1723" i="17"/>
  <c r="D1723" i="17"/>
  <c r="C1723" i="17"/>
  <c r="G1722" i="17"/>
  <c r="E1722" i="17"/>
  <c r="D1722" i="17"/>
  <c r="C1722" i="17"/>
  <c r="G1721" i="17"/>
  <c r="E1721" i="17"/>
  <c r="D1721" i="17"/>
  <c r="C1721" i="17"/>
  <c r="E1720" i="17"/>
  <c r="D1720" i="17"/>
  <c r="C1720" i="17"/>
  <c r="G1719" i="17"/>
  <c r="E1719" i="17"/>
  <c r="D1719" i="17"/>
  <c r="C1719" i="17"/>
  <c r="G1718" i="17"/>
  <c r="E1718" i="17"/>
  <c r="D1718" i="17"/>
  <c r="C1718" i="17"/>
  <c r="G1717" i="17"/>
  <c r="E1717" i="17"/>
  <c r="D1717" i="17"/>
  <c r="C1717" i="17"/>
  <c r="G1716" i="17"/>
  <c r="E1716" i="17"/>
  <c r="D1716" i="17"/>
  <c r="C1716" i="17"/>
  <c r="G1715" i="17"/>
  <c r="E1715" i="17"/>
  <c r="D1715" i="17"/>
  <c r="C1715" i="17"/>
  <c r="E1714" i="17"/>
  <c r="D1714" i="17"/>
  <c r="C1714" i="17"/>
  <c r="G1713" i="17"/>
  <c r="E1713" i="17"/>
  <c r="D1713" i="17"/>
  <c r="C1713" i="17"/>
  <c r="E1712" i="17"/>
  <c r="D1712" i="17"/>
  <c r="C1712" i="17"/>
  <c r="G1711" i="17"/>
  <c r="E1711" i="17"/>
  <c r="D1711" i="17"/>
  <c r="C1711" i="17"/>
  <c r="D1710" i="17"/>
  <c r="D1591" i="17"/>
  <c r="G1590" i="17"/>
  <c r="E1590" i="17"/>
  <c r="D1590" i="17"/>
  <c r="C1590" i="17"/>
  <c r="E1589" i="17"/>
  <c r="D1589" i="17"/>
  <c r="C1589" i="17"/>
  <c r="G1588" i="17"/>
  <c r="E1588" i="17"/>
  <c r="D1588" i="17"/>
  <c r="C1588" i="17"/>
  <c r="G1587" i="17"/>
  <c r="E1587" i="17"/>
  <c r="D1587" i="17"/>
  <c r="C1587" i="17"/>
  <c r="G1586" i="17"/>
  <c r="E1586" i="17"/>
  <c r="D1586" i="17"/>
  <c r="C1586" i="17"/>
  <c r="E1585" i="17"/>
  <c r="D1585" i="17"/>
  <c r="C1585" i="17"/>
  <c r="G1584" i="17"/>
  <c r="E1584" i="17"/>
  <c r="D1584" i="17"/>
  <c r="C1584" i="17"/>
  <c r="G1583" i="17"/>
  <c r="E1583" i="17"/>
  <c r="D1583" i="17"/>
  <c r="C1583" i="17"/>
  <c r="G1582" i="17"/>
  <c r="E1582" i="17"/>
  <c r="D1582" i="17"/>
  <c r="C1582" i="17"/>
  <c r="G1581" i="17"/>
  <c r="E1581" i="17"/>
  <c r="D1581" i="17"/>
  <c r="C1581" i="17"/>
  <c r="G1580" i="17"/>
  <c r="E1580" i="17"/>
  <c r="D1580" i="17"/>
  <c r="C1580" i="17"/>
  <c r="E1579" i="17"/>
  <c r="D1579" i="17"/>
  <c r="C1579" i="17"/>
  <c r="G1578" i="17"/>
  <c r="E1578" i="17"/>
  <c r="D1578" i="17"/>
  <c r="C1578" i="17"/>
  <c r="E1577" i="17"/>
  <c r="D1577" i="17"/>
  <c r="C1577" i="17"/>
  <c r="G1576" i="17"/>
  <c r="E1576" i="17"/>
  <c r="D1576" i="17"/>
  <c r="C1576" i="17"/>
  <c r="D1575" i="17"/>
  <c r="D1456" i="17"/>
  <c r="G1455" i="17"/>
  <c r="E1455" i="17"/>
  <c r="D1455" i="17"/>
  <c r="C1455" i="17"/>
  <c r="E1454" i="17"/>
  <c r="D1454" i="17"/>
  <c r="C1454" i="17"/>
  <c r="G1453" i="17"/>
  <c r="E1453" i="17"/>
  <c r="D1453" i="17"/>
  <c r="C1453" i="17"/>
  <c r="G1452" i="17"/>
  <c r="E1452" i="17"/>
  <c r="D1452" i="17"/>
  <c r="C1452" i="17"/>
  <c r="G1451" i="17"/>
  <c r="E1451" i="17"/>
  <c r="D1451" i="17"/>
  <c r="C1451" i="17"/>
  <c r="E1450" i="17"/>
  <c r="D1450" i="17"/>
  <c r="C1450" i="17"/>
  <c r="G1449" i="17"/>
  <c r="E1449" i="17"/>
  <c r="D1449" i="17"/>
  <c r="C1449" i="17"/>
  <c r="G1448" i="17"/>
  <c r="E1448" i="17"/>
  <c r="D1448" i="17"/>
  <c r="C1448" i="17"/>
  <c r="G1447" i="17"/>
  <c r="E1447" i="17"/>
  <c r="D1447" i="17"/>
  <c r="C1447" i="17"/>
  <c r="G1446" i="17"/>
  <c r="E1446" i="17"/>
  <c r="D1446" i="17"/>
  <c r="C1446" i="17"/>
  <c r="G1445" i="17"/>
  <c r="E1445" i="17"/>
  <c r="D1445" i="17"/>
  <c r="C1445" i="17"/>
  <c r="E1444" i="17"/>
  <c r="D1444" i="17"/>
  <c r="C1444" i="17"/>
  <c r="G1443" i="17"/>
  <c r="E1443" i="17"/>
  <c r="D1443" i="17"/>
  <c r="C1443" i="17"/>
  <c r="E1442" i="17"/>
  <c r="D1442" i="17"/>
  <c r="C1442" i="17"/>
  <c r="G1441" i="17"/>
  <c r="E1441" i="17"/>
  <c r="D1441" i="17"/>
  <c r="C1441" i="17"/>
  <c r="D1440" i="17"/>
  <c r="D1321" i="17"/>
  <c r="G1320" i="17"/>
  <c r="E1320" i="17"/>
  <c r="D1320" i="17"/>
  <c r="C1320" i="17"/>
  <c r="E1319" i="17"/>
  <c r="D1319" i="17"/>
  <c r="C1319" i="17"/>
  <c r="G1318" i="17"/>
  <c r="E1318" i="17"/>
  <c r="D1318" i="17"/>
  <c r="C1318" i="17"/>
  <c r="G1317" i="17"/>
  <c r="E1317" i="17"/>
  <c r="D1317" i="17"/>
  <c r="C1317" i="17"/>
  <c r="G1316" i="17"/>
  <c r="E1316" i="17"/>
  <c r="D1316" i="17"/>
  <c r="C1316" i="17"/>
  <c r="E1315" i="17"/>
  <c r="D1315" i="17"/>
  <c r="C1315" i="17"/>
  <c r="G1314" i="17"/>
  <c r="E1314" i="17"/>
  <c r="D1314" i="17"/>
  <c r="C1314" i="17"/>
  <c r="G1313" i="17"/>
  <c r="E1313" i="17"/>
  <c r="D1313" i="17"/>
  <c r="C1313" i="17"/>
  <c r="G1312" i="17"/>
  <c r="E1312" i="17"/>
  <c r="D1312" i="17"/>
  <c r="C1312" i="17"/>
  <c r="G1311" i="17"/>
  <c r="E1311" i="17"/>
  <c r="D1311" i="17"/>
  <c r="C1311" i="17"/>
  <c r="G1310" i="17"/>
  <c r="E1310" i="17"/>
  <c r="D1310" i="17"/>
  <c r="C1310" i="17"/>
  <c r="E1309" i="17"/>
  <c r="D1309" i="17"/>
  <c r="C1309" i="17"/>
  <c r="G1308" i="17"/>
  <c r="E1308" i="17"/>
  <c r="D1308" i="17"/>
  <c r="C1308" i="17"/>
  <c r="E1307" i="17"/>
  <c r="D1307" i="17"/>
  <c r="C1307" i="17"/>
  <c r="G1306" i="17"/>
  <c r="E1306" i="17"/>
  <c r="D1306" i="17"/>
  <c r="C1306" i="17"/>
  <c r="D1305" i="17"/>
  <c r="D1186" i="17"/>
  <c r="G1185" i="17"/>
  <c r="E1185" i="17"/>
  <c r="D1185" i="17"/>
  <c r="C1185" i="17"/>
  <c r="E1184" i="17"/>
  <c r="D1184" i="17"/>
  <c r="C1184" i="17"/>
  <c r="G1183" i="17"/>
  <c r="E1183" i="17"/>
  <c r="D1183" i="17"/>
  <c r="C1183" i="17"/>
  <c r="G1182" i="17"/>
  <c r="E1182" i="17"/>
  <c r="D1182" i="17"/>
  <c r="C1182" i="17"/>
  <c r="G1181" i="17"/>
  <c r="E1181" i="17"/>
  <c r="D1181" i="17"/>
  <c r="C1181" i="17"/>
  <c r="E1180" i="17"/>
  <c r="D1180" i="17"/>
  <c r="C1180" i="17"/>
  <c r="G1179" i="17"/>
  <c r="E1179" i="17"/>
  <c r="D1179" i="17"/>
  <c r="C1179" i="17"/>
  <c r="G1178" i="17"/>
  <c r="E1178" i="17"/>
  <c r="D1178" i="17"/>
  <c r="C1178" i="17"/>
  <c r="G1177" i="17"/>
  <c r="E1177" i="17"/>
  <c r="D1177" i="17"/>
  <c r="C1177" i="17"/>
  <c r="G1176" i="17"/>
  <c r="E1176" i="17"/>
  <c r="D1176" i="17"/>
  <c r="C1176" i="17"/>
  <c r="G1175" i="17"/>
  <c r="E1175" i="17"/>
  <c r="D1175" i="17"/>
  <c r="C1175" i="17"/>
  <c r="E1174" i="17"/>
  <c r="D1174" i="17"/>
  <c r="C1174" i="17"/>
  <c r="G1173" i="17"/>
  <c r="E1173" i="17"/>
  <c r="D1173" i="17"/>
  <c r="C1173" i="17"/>
  <c r="E1172" i="17"/>
  <c r="D1172" i="17"/>
  <c r="C1172" i="17"/>
  <c r="G1171" i="17"/>
  <c r="E1171" i="17"/>
  <c r="D1171" i="17"/>
  <c r="C1171" i="17"/>
  <c r="D1170" i="17"/>
  <c r="D916" i="17"/>
  <c r="G915" i="17"/>
  <c r="E915" i="17"/>
  <c r="D915" i="17"/>
  <c r="C915" i="17"/>
  <c r="E914" i="17"/>
  <c r="D914" i="17"/>
  <c r="C914" i="17"/>
  <c r="G913" i="17"/>
  <c r="E913" i="17"/>
  <c r="D913" i="17"/>
  <c r="C913" i="17"/>
  <c r="G912" i="17"/>
  <c r="E912" i="17"/>
  <c r="D912" i="17"/>
  <c r="C912" i="17"/>
  <c r="G911" i="17"/>
  <c r="E911" i="17"/>
  <c r="D911" i="17"/>
  <c r="C911" i="17"/>
  <c r="E910" i="17"/>
  <c r="D910" i="17"/>
  <c r="C910" i="17"/>
  <c r="G909" i="17"/>
  <c r="E909" i="17"/>
  <c r="D909" i="17"/>
  <c r="C909" i="17"/>
  <c r="G908" i="17"/>
  <c r="E908" i="17"/>
  <c r="D908" i="17"/>
  <c r="C908" i="17"/>
  <c r="G907" i="17"/>
  <c r="E907" i="17"/>
  <c r="D907" i="17"/>
  <c r="C907" i="17"/>
  <c r="G906" i="17"/>
  <c r="E906" i="17"/>
  <c r="D906" i="17"/>
  <c r="C906" i="17"/>
  <c r="G905" i="17"/>
  <c r="E905" i="17"/>
  <c r="D905" i="17"/>
  <c r="C905" i="17"/>
  <c r="E904" i="17"/>
  <c r="D904" i="17"/>
  <c r="C904" i="17"/>
  <c r="G903" i="17"/>
  <c r="E903" i="17"/>
  <c r="D903" i="17"/>
  <c r="C903" i="17"/>
  <c r="E902" i="17"/>
  <c r="D902" i="17"/>
  <c r="C902" i="17"/>
  <c r="G901" i="17"/>
  <c r="E901" i="17"/>
  <c r="D901" i="17"/>
  <c r="C901" i="17"/>
  <c r="D900" i="17"/>
  <c r="D781" i="17"/>
  <c r="G780" i="17"/>
  <c r="E780" i="17"/>
  <c r="D780" i="17"/>
  <c r="C780" i="17"/>
  <c r="E779" i="17"/>
  <c r="D779" i="17"/>
  <c r="C779" i="17"/>
  <c r="G778" i="17"/>
  <c r="E778" i="17"/>
  <c r="D778" i="17"/>
  <c r="C778" i="17"/>
  <c r="G777" i="17"/>
  <c r="E777" i="17"/>
  <c r="D777" i="17"/>
  <c r="C777" i="17"/>
  <c r="G776" i="17"/>
  <c r="E776" i="17"/>
  <c r="D776" i="17"/>
  <c r="C776" i="17"/>
  <c r="E775" i="17"/>
  <c r="D775" i="17"/>
  <c r="C775" i="17"/>
  <c r="G774" i="17"/>
  <c r="E774" i="17"/>
  <c r="D774" i="17"/>
  <c r="C774" i="17"/>
  <c r="G773" i="17"/>
  <c r="E773" i="17"/>
  <c r="D773" i="17"/>
  <c r="C773" i="17"/>
  <c r="G772" i="17"/>
  <c r="E772" i="17"/>
  <c r="D772" i="17"/>
  <c r="C772" i="17"/>
  <c r="G771" i="17"/>
  <c r="E771" i="17"/>
  <c r="D771" i="17"/>
  <c r="C771" i="17"/>
  <c r="G770" i="17"/>
  <c r="E770" i="17"/>
  <c r="D770" i="17"/>
  <c r="C770" i="17"/>
  <c r="E769" i="17"/>
  <c r="D769" i="17"/>
  <c r="C769" i="17"/>
  <c r="G768" i="17"/>
  <c r="E768" i="17"/>
  <c r="D768" i="17"/>
  <c r="C768" i="17"/>
  <c r="E767" i="17"/>
  <c r="D767" i="17"/>
  <c r="C767" i="17"/>
  <c r="G766" i="17"/>
  <c r="E766" i="17"/>
  <c r="D766" i="17"/>
  <c r="C766" i="17"/>
  <c r="D765" i="17"/>
  <c r="D646" i="17"/>
  <c r="G645" i="17"/>
  <c r="E645" i="17"/>
  <c r="D645" i="17"/>
  <c r="C645" i="17"/>
  <c r="E644" i="17"/>
  <c r="D644" i="17"/>
  <c r="C644" i="17"/>
  <c r="G643" i="17"/>
  <c r="E643" i="17"/>
  <c r="D643" i="17"/>
  <c r="C643" i="17"/>
  <c r="G642" i="17"/>
  <c r="E642" i="17"/>
  <c r="D642" i="17"/>
  <c r="C642" i="17"/>
  <c r="G641" i="17"/>
  <c r="E641" i="17"/>
  <c r="D641" i="17"/>
  <c r="C641" i="17"/>
  <c r="E640" i="17"/>
  <c r="D640" i="17"/>
  <c r="C640" i="17"/>
  <c r="G639" i="17"/>
  <c r="E639" i="17"/>
  <c r="D639" i="17"/>
  <c r="C639" i="17"/>
  <c r="G638" i="17"/>
  <c r="E638" i="17"/>
  <c r="D638" i="17"/>
  <c r="C638" i="17"/>
  <c r="G637" i="17"/>
  <c r="E637" i="17"/>
  <c r="D637" i="17"/>
  <c r="C637" i="17"/>
  <c r="G636" i="17"/>
  <c r="E636" i="17"/>
  <c r="D636" i="17"/>
  <c r="C636" i="17"/>
  <c r="G635" i="17"/>
  <c r="E635" i="17"/>
  <c r="D635" i="17"/>
  <c r="C635" i="17"/>
  <c r="E634" i="17"/>
  <c r="D634" i="17"/>
  <c r="C634" i="17"/>
  <c r="G633" i="17"/>
  <c r="E633" i="17"/>
  <c r="D633" i="17"/>
  <c r="C633" i="17"/>
  <c r="E632" i="17"/>
  <c r="D632" i="17"/>
  <c r="C632" i="17"/>
  <c r="G631" i="17"/>
  <c r="E631" i="17"/>
  <c r="D631" i="17"/>
  <c r="C631" i="17"/>
  <c r="D630" i="17"/>
  <c r="D511" i="17"/>
  <c r="G510" i="17"/>
  <c r="E510" i="17"/>
  <c r="D510" i="17"/>
  <c r="C510" i="17"/>
  <c r="E509" i="17"/>
  <c r="D509" i="17"/>
  <c r="C509" i="17"/>
  <c r="G508" i="17"/>
  <c r="E508" i="17"/>
  <c r="D508" i="17"/>
  <c r="C508" i="17"/>
  <c r="G507" i="17"/>
  <c r="E507" i="17"/>
  <c r="D507" i="17"/>
  <c r="C507" i="17"/>
  <c r="G506" i="17"/>
  <c r="E506" i="17"/>
  <c r="D506" i="17"/>
  <c r="C506" i="17"/>
  <c r="E505" i="17"/>
  <c r="D505" i="17"/>
  <c r="C505" i="17"/>
  <c r="G504" i="17"/>
  <c r="E504" i="17"/>
  <c r="D504" i="17"/>
  <c r="C504" i="17"/>
  <c r="G503" i="17"/>
  <c r="E503" i="17"/>
  <c r="D503" i="17"/>
  <c r="C503" i="17"/>
  <c r="G502" i="17"/>
  <c r="E502" i="17"/>
  <c r="D502" i="17"/>
  <c r="C502" i="17"/>
  <c r="G501" i="17"/>
  <c r="E501" i="17"/>
  <c r="D501" i="17"/>
  <c r="C501" i="17"/>
  <c r="G500" i="17"/>
  <c r="E500" i="17"/>
  <c r="D500" i="17"/>
  <c r="C500" i="17"/>
  <c r="E499" i="17"/>
  <c r="D499" i="17"/>
  <c r="C499" i="17"/>
  <c r="G498" i="17"/>
  <c r="E498" i="17"/>
  <c r="D498" i="17"/>
  <c r="C498" i="17"/>
  <c r="E497" i="17"/>
  <c r="D497" i="17"/>
  <c r="C497" i="17"/>
  <c r="G496" i="17"/>
  <c r="E496" i="17"/>
  <c r="D496" i="17"/>
  <c r="C496" i="17"/>
  <c r="D495" i="17"/>
  <c r="D376" i="17"/>
  <c r="G375" i="17"/>
  <c r="E375" i="17"/>
  <c r="D375" i="17"/>
  <c r="C375" i="17"/>
  <c r="E374" i="17"/>
  <c r="D374" i="17"/>
  <c r="C374" i="17"/>
  <c r="G373" i="17"/>
  <c r="E373" i="17"/>
  <c r="D373" i="17"/>
  <c r="C373" i="17"/>
  <c r="G372" i="17"/>
  <c r="E372" i="17"/>
  <c r="D372" i="17"/>
  <c r="C372" i="17"/>
  <c r="G371" i="17"/>
  <c r="E371" i="17"/>
  <c r="D371" i="17"/>
  <c r="C371" i="17"/>
  <c r="E370" i="17"/>
  <c r="D370" i="17"/>
  <c r="C370" i="17"/>
  <c r="G369" i="17"/>
  <c r="E369" i="17"/>
  <c r="D369" i="17"/>
  <c r="C369" i="17"/>
  <c r="G368" i="17"/>
  <c r="E368" i="17"/>
  <c r="D368" i="17"/>
  <c r="C368" i="17"/>
  <c r="G367" i="17"/>
  <c r="E367" i="17"/>
  <c r="D367" i="17"/>
  <c r="C367" i="17"/>
  <c r="G366" i="17"/>
  <c r="E366" i="17"/>
  <c r="D366" i="17"/>
  <c r="C366" i="17"/>
  <c r="G365" i="17"/>
  <c r="E365" i="17"/>
  <c r="D365" i="17"/>
  <c r="C365" i="17"/>
  <c r="E364" i="17"/>
  <c r="D364" i="17"/>
  <c r="C364" i="17"/>
  <c r="G363" i="17"/>
  <c r="E363" i="17"/>
  <c r="D363" i="17"/>
  <c r="C363" i="17"/>
  <c r="E362" i="17"/>
  <c r="D362" i="17"/>
  <c r="C362" i="17"/>
  <c r="G361" i="17"/>
  <c r="E361" i="17"/>
  <c r="D361" i="17"/>
  <c r="C361" i="17"/>
  <c r="D360" i="17"/>
  <c r="D241" i="17"/>
  <c r="G240" i="17"/>
  <c r="E240" i="17"/>
  <c r="D240" i="17"/>
  <c r="C240" i="17"/>
  <c r="E239" i="17"/>
  <c r="D239" i="17"/>
  <c r="C239" i="17"/>
  <c r="G238" i="17"/>
  <c r="E238" i="17"/>
  <c r="D238" i="17"/>
  <c r="C238" i="17"/>
  <c r="E237" i="17"/>
  <c r="D237" i="17"/>
  <c r="C237" i="17"/>
  <c r="G236" i="17"/>
  <c r="E236" i="17"/>
  <c r="D236" i="17"/>
  <c r="C236" i="17"/>
  <c r="E235" i="17"/>
  <c r="D235" i="17"/>
  <c r="C235" i="17"/>
  <c r="E234" i="17"/>
  <c r="D234" i="17"/>
  <c r="C234" i="17"/>
  <c r="G233" i="17"/>
  <c r="E233" i="17"/>
  <c r="D233" i="17"/>
  <c r="C233" i="17"/>
  <c r="G232" i="17"/>
  <c r="E232" i="17"/>
  <c r="D232" i="17"/>
  <c r="C232" i="17"/>
  <c r="G231" i="17"/>
  <c r="E231" i="17"/>
  <c r="D231" i="17"/>
  <c r="C231" i="17"/>
  <c r="E230" i="17"/>
  <c r="D230" i="17"/>
  <c r="C230" i="17"/>
  <c r="E229" i="17"/>
  <c r="D229" i="17"/>
  <c r="C229" i="17"/>
  <c r="E228" i="17"/>
  <c r="D228" i="17"/>
  <c r="C228" i="17"/>
  <c r="E227" i="17"/>
  <c r="D227" i="17"/>
  <c r="C227" i="17"/>
  <c r="G226" i="17"/>
  <c r="E226" i="17"/>
  <c r="D226" i="17"/>
  <c r="C226" i="17"/>
  <c r="D225" i="17"/>
  <c r="D106" i="17" l="1"/>
  <c r="D1343" i="17"/>
  <c r="G1342" i="17"/>
  <c r="E1342" i="17"/>
  <c r="D1342" i="17"/>
  <c r="C1342" i="17"/>
  <c r="G1341" i="17"/>
  <c r="E1341" i="17"/>
  <c r="D1341" i="17"/>
  <c r="C1341" i="17"/>
  <c r="G1339" i="17"/>
  <c r="E1339" i="17"/>
  <c r="D1339" i="17"/>
  <c r="C1339" i="17"/>
  <c r="D1338" i="17"/>
  <c r="D1330" i="17"/>
  <c r="G1329" i="17"/>
  <c r="E1329" i="17"/>
  <c r="D1329" i="17"/>
  <c r="C1329" i="17"/>
  <c r="G1328" i="17"/>
  <c r="E1328" i="17"/>
  <c r="D1328" i="17"/>
  <c r="C1328" i="17"/>
  <c r="G1327" i="17"/>
  <c r="E1327" i="17"/>
  <c r="D1327" i="17"/>
  <c r="C1327" i="17"/>
  <c r="G1326" i="17"/>
  <c r="E1326" i="17"/>
  <c r="D1326" i="17"/>
  <c r="C1326" i="17"/>
  <c r="G1325" i="17"/>
  <c r="E1325" i="17"/>
  <c r="D1325" i="17"/>
  <c r="C1325" i="17"/>
  <c r="G1324" i="17"/>
  <c r="E1324" i="17"/>
  <c r="D1324" i="17"/>
  <c r="C1324" i="17"/>
  <c r="G1323" i="17"/>
  <c r="E1323" i="17"/>
  <c r="D1323" i="17"/>
  <c r="C1323" i="17"/>
  <c r="D1322" i="17"/>
  <c r="D1304" i="17"/>
  <c r="E1303" i="17"/>
  <c r="D1303" i="17"/>
  <c r="C1303" i="17"/>
  <c r="G1302" i="17"/>
  <c r="E1302" i="17"/>
  <c r="D1302" i="17"/>
  <c r="C1302" i="17"/>
  <c r="G1301" i="17"/>
  <c r="E1301" i="17"/>
  <c r="D1301" i="17"/>
  <c r="C1301" i="17"/>
  <c r="G1300" i="17"/>
  <c r="E1300" i="17"/>
  <c r="C1300" i="17"/>
  <c r="G1299" i="17"/>
  <c r="E1299" i="17"/>
  <c r="D1299" i="17"/>
  <c r="C1299" i="17"/>
  <c r="E1298" i="17"/>
  <c r="D1298" i="17"/>
  <c r="C1298" i="17"/>
  <c r="G1297" i="17"/>
  <c r="E1297" i="17"/>
  <c r="D1297" i="17"/>
  <c r="C1297" i="17"/>
  <c r="G1296" i="17"/>
  <c r="E1296" i="17"/>
  <c r="D1296" i="17"/>
  <c r="C1296" i="17"/>
  <c r="G1295" i="17"/>
  <c r="E1295" i="17"/>
  <c r="D1295" i="17"/>
  <c r="C1295" i="17"/>
  <c r="G1294" i="17"/>
  <c r="E1294" i="17"/>
  <c r="D1294" i="17"/>
  <c r="C1294" i="17"/>
  <c r="G1293" i="17"/>
  <c r="E1293" i="17"/>
  <c r="D1293" i="17"/>
  <c r="C1293" i="17"/>
  <c r="G1292" i="17"/>
  <c r="E1292" i="17"/>
  <c r="D1292" i="17"/>
  <c r="C1292" i="17"/>
  <c r="E1291" i="17"/>
  <c r="D1291" i="17"/>
  <c r="C1291" i="17"/>
  <c r="G1290" i="17"/>
  <c r="E1290" i="17"/>
  <c r="D1290" i="17"/>
  <c r="C1290" i="17"/>
  <c r="G1289" i="17"/>
  <c r="E1289" i="17"/>
  <c r="D1289" i="17"/>
  <c r="C1289" i="17"/>
  <c r="D1288" i="17"/>
  <c r="D1287" i="17"/>
  <c r="E1286" i="17"/>
  <c r="D1286" i="17"/>
  <c r="C1286" i="17"/>
  <c r="G1285" i="17"/>
  <c r="E1285" i="17"/>
  <c r="D1285" i="17"/>
  <c r="C1285" i="17"/>
  <c r="G1284" i="17"/>
  <c r="E1284" i="17"/>
  <c r="D1284" i="17"/>
  <c r="C1284" i="17"/>
  <c r="E1283" i="17"/>
  <c r="D1283" i="17"/>
  <c r="C1283" i="17"/>
  <c r="G1282" i="17"/>
  <c r="E1282" i="17"/>
  <c r="D1282" i="17"/>
  <c r="C1282" i="17"/>
  <c r="G1281" i="17"/>
  <c r="E1281" i="17"/>
  <c r="D1281" i="17"/>
  <c r="C1281" i="17"/>
  <c r="G1280" i="17"/>
  <c r="E1280" i="17"/>
  <c r="D1280" i="17"/>
  <c r="C1280" i="17"/>
  <c r="G1279" i="17"/>
  <c r="E1279" i="17"/>
  <c r="D1279" i="17"/>
  <c r="C1279" i="17"/>
  <c r="E1278" i="17"/>
  <c r="D1278" i="17"/>
  <c r="C1278" i="17"/>
  <c r="G1277" i="17"/>
  <c r="E1277" i="17"/>
  <c r="D1277" i="17"/>
  <c r="C1277" i="17"/>
  <c r="G1276" i="17"/>
  <c r="E1276" i="17"/>
  <c r="D1276" i="17"/>
  <c r="C1276" i="17"/>
  <c r="E1275" i="17"/>
  <c r="D1275" i="17"/>
  <c r="C1275" i="17"/>
  <c r="G1274" i="17"/>
  <c r="E1274" i="17"/>
  <c r="D1274" i="17"/>
  <c r="C1274" i="17"/>
  <c r="G1273" i="17"/>
  <c r="E1273" i="17"/>
  <c r="D1273" i="17"/>
  <c r="C1273" i="17"/>
  <c r="G1272" i="17"/>
  <c r="E1272" i="17"/>
  <c r="D1272" i="17"/>
  <c r="C1272" i="17"/>
  <c r="E1271" i="17"/>
  <c r="D1271" i="17"/>
  <c r="C1271" i="17"/>
  <c r="G1270" i="17"/>
  <c r="E1270" i="17"/>
  <c r="D1270" i="17"/>
  <c r="C1270" i="17"/>
  <c r="G1269" i="17"/>
  <c r="E1269" i="17"/>
  <c r="D1269" i="17"/>
  <c r="C1269" i="17"/>
  <c r="G1268" i="17"/>
  <c r="E1268" i="17"/>
  <c r="D1268" i="17"/>
  <c r="C1268" i="17"/>
  <c r="G1267" i="17"/>
  <c r="E1267" i="17"/>
  <c r="D1267" i="17"/>
  <c r="C1267" i="17"/>
  <c r="D1266" i="17"/>
  <c r="D1265" i="17"/>
  <c r="G1264" i="17"/>
  <c r="E1264" i="17"/>
  <c r="D1264" i="17"/>
  <c r="C1264" i="17"/>
  <c r="G1263" i="17"/>
  <c r="E1263" i="17"/>
  <c r="D1263" i="17"/>
  <c r="C1263" i="17"/>
  <c r="G1262" i="17"/>
  <c r="E1262" i="17"/>
  <c r="D1262" i="17"/>
  <c r="C1262" i="17"/>
  <c r="G1261" i="17"/>
  <c r="E1261" i="17"/>
  <c r="D1261" i="17"/>
  <c r="C1261" i="17"/>
  <c r="G1260" i="17"/>
  <c r="E1260" i="17"/>
  <c r="D1260" i="17"/>
  <c r="C1260" i="17"/>
  <c r="E1259" i="17"/>
  <c r="D1259" i="17"/>
  <c r="C1259" i="17"/>
  <c r="G1258" i="17"/>
  <c r="E1258" i="17"/>
  <c r="D1258" i="17"/>
  <c r="C1258" i="17"/>
  <c r="G1257" i="17"/>
  <c r="E1257" i="17"/>
  <c r="D1257" i="17"/>
  <c r="C1257" i="17"/>
  <c r="G1256" i="17"/>
  <c r="E1256" i="17"/>
  <c r="D1256" i="17"/>
  <c r="C1256" i="17"/>
  <c r="G1255" i="17"/>
  <c r="E1255" i="17"/>
  <c r="D1255" i="17"/>
  <c r="C1255" i="17"/>
  <c r="G1254" i="17"/>
  <c r="E1254" i="17"/>
  <c r="D1254" i="17"/>
  <c r="C1254" i="17"/>
  <c r="G1253" i="17"/>
  <c r="E1253" i="17"/>
  <c r="D1253" i="17"/>
  <c r="C1253" i="17"/>
  <c r="G1252" i="17"/>
  <c r="E1252" i="17"/>
  <c r="D1252" i="17"/>
  <c r="C1252" i="17"/>
  <c r="E1251" i="17"/>
  <c r="D1251" i="17"/>
  <c r="C1251" i="17"/>
  <c r="G1250" i="17"/>
  <c r="E1250" i="17"/>
  <c r="D1250" i="17"/>
  <c r="C1250" i="17"/>
  <c r="G1249" i="17"/>
  <c r="E1249" i="17"/>
  <c r="D1249" i="17"/>
  <c r="C1249" i="17"/>
  <c r="G1248" i="17"/>
  <c r="E1248" i="17"/>
  <c r="D1248" i="17"/>
  <c r="C1248" i="17"/>
  <c r="G1247" i="17"/>
  <c r="E1247" i="17"/>
  <c r="D1247" i="17"/>
  <c r="C1247" i="17"/>
  <c r="E1246" i="17"/>
  <c r="D1246" i="17"/>
  <c r="C1246" i="17"/>
  <c r="G1245" i="17"/>
  <c r="E1245" i="17"/>
  <c r="D1245" i="17"/>
  <c r="C1245" i="17"/>
  <c r="G1244" i="17"/>
  <c r="E1244" i="17"/>
  <c r="D1244" i="17"/>
  <c r="C1244" i="17"/>
  <c r="D1243" i="17"/>
  <c r="D1242" i="17"/>
  <c r="E1241" i="17"/>
  <c r="D1241" i="17"/>
  <c r="C1241" i="17"/>
  <c r="G1240" i="17"/>
  <c r="E1240" i="17"/>
  <c r="D1240" i="17"/>
  <c r="C1240" i="17"/>
  <c r="G1239" i="17"/>
  <c r="E1239" i="17"/>
  <c r="D1239" i="17"/>
  <c r="C1239" i="17"/>
  <c r="G1238" i="17"/>
  <c r="E1238" i="17"/>
  <c r="D1238" i="17"/>
  <c r="C1238" i="17"/>
  <c r="E1237" i="17"/>
  <c r="D1237" i="17"/>
  <c r="C1237" i="17"/>
  <c r="G1236" i="17"/>
  <c r="E1236" i="17"/>
  <c r="D1236" i="17"/>
  <c r="C1236" i="17"/>
  <c r="E1235" i="17"/>
  <c r="D1235" i="17"/>
  <c r="C1235" i="17"/>
  <c r="G1234" i="17"/>
  <c r="E1234" i="17"/>
  <c r="D1234" i="17"/>
  <c r="C1234" i="17"/>
  <c r="D1233" i="17"/>
  <c r="D1232" i="17"/>
  <c r="G1231" i="17"/>
  <c r="E1231" i="17"/>
  <c r="D1231" i="17"/>
  <c r="C1231" i="17"/>
  <c r="G1230" i="17"/>
  <c r="E1230" i="17"/>
  <c r="D1230" i="17"/>
  <c r="C1230" i="17"/>
  <c r="G1229" i="17"/>
  <c r="E1229" i="17"/>
  <c r="D1229" i="17"/>
  <c r="C1229" i="17"/>
  <c r="G1228" i="17"/>
  <c r="E1228" i="17"/>
  <c r="D1228" i="17"/>
  <c r="C1228" i="17"/>
  <c r="D1227" i="17"/>
  <c r="D1478" i="17"/>
  <c r="G1477" i="17"/>
  <c r="E1477" i="17"/>
  <c r="D1477" i="17"/>
  <c r="C1477" i="17"/>
  <c r="G1476" i="17"/>
  <c r="E1476" i="17"/>
  <c r="D1476" i="17"/>
  <c r="C1476" i="17"/>
  <c r="G1474" i="17"/>
  <c r="E1474" i="17"/>
  <c r="D1474" i="17"/>
  <c r="C1474" i="17"/>
  <c r="D1473" i="17"/>
  <c r="D1465" i="17"/>
  <c r="G1464" i="17"/>
  <c r="E1464" i="17"/>
  <c r="D1464" i="17"/>
  <c r="C1464" i="17"/>
  <c r="G1463" i="17"/>
  <c r="E1463" i="17"/>
  <c r="D1463" i="17"/>
  <c r="C1463" i="17"/>
  <c r="G1462" i="17"/>
  <c r="E1462" i="17"/>
  <c r="D1462" i="17"/>
  <c r="C1462" i="17"/>
  <c r="G1461" i="17"/>
  <c r="E1461" i="17"/>
  <c r="D1461" i="17"/>
  <c r="C1461" i="17"/>
  <c r="G1460" i="17"/>
  <c r="E1460" i="17"/>
  <c r="D1460" i="17"/>
  <c r="C1460" i="17"/>
  <c r="G1459" i="17"/>
  <c r="E1459" i="17"/>
  <c r="D1459" i="17"/>
  <c r="C1459" i="17"/>
  <c r="G1458" i="17"/>
  <c r="E1458" i="17"/>
  <c r="D1458" i="17"/>
  <c r="C1458" i="17"/>
  <c r="D1457" i="17"/>
  <c r="D1439" i="17"/>
  <c r="E1438" i="17"/>
  <c r="D1438" i="17"/>
  <c r="C1438" i="17"/>
  <c r="G1437" i="17"/>
  <c r="E1437" i="17"/>
  <c r="D1437" i="17"/>
  <c r="C1437" i="17"/>
  <c r="G1436" i="17"/>
  <c r="E1436" i="17"/>
  <c r="D1436" i="17"/>
  <c r="C1436" i="17"/>
  <c r="G1435" i="17"/>
  <c r="E1435" i="17"/>
  <c r="C1435" i="17"/>
  <c r="G1434" i="17"/>
  <c r="E1434" i="17"/>
  <c r="D1434" i="17"/>
  <c r="C1434" i="17"/>
  <c r="E1433" i="17"/>
  <c r="D1433" i="17"/>
  <c r="C1433" i="17"/>
  <c r="G1432" i="17"/>
  <c r="E1432" i="17"/>
  <c r="D1432" i="17"/>
  <c r="C1432" i="17"/>
  <c r="G1431" i="17"/>
  <c r="E1431" i="17"/>
  <c r="D1431" i="17"/>
  <c r="C1431" i="17"/>
  <c r="G1430" i="17"/>
  <c r="E1430" i="17"/>
  <c r="D1430" i="17"/>
  <c r="C1430" i="17"/>
  <c r="G1429" i="17"/>
  <c r="E1429" i="17"/>
  <c r="D1429" i="17"/>
  <c r="C1429" i="17"/>
  <c r="G1428" i="17"/>
  <c r="E1428" i="17"/>
  <c r="D1428" i="17"/>
  <c r="C1428" i="17"/>
  <c r="G1427" i="17"/>
  <c r="E1427" i="17"/>
  <c r="D1427" i="17"/>
  <c r="C1427" i="17"/>
  <c r="E1426" i="17"/>
  <c r="D1426" i="17"/>
  <c r="C1426" i="17"/>
  <c r="G1425" i="17"/>
  <c r="E1425" i="17"/>
  <c r="D1425" i="17"/>
  <c r="C1425" i="17"/>
  <c r="G1424" i="17"/>
  <c r="E1424" i="17"/>
  <c r="D1424" i="17"/>
  <c r="C1424" i="17"/>
  <c r="D1423" i="17"/>
  <c r="D1422" i="17"/>
  <c r="E1421" i="17"/>
  <c r="D1421" i="17"/>
  <c r="C1421" i="17"/>
  <c r="G1420" i="17"/>
  <c r="E1420" i="17"/>
  <c r="D1420" i="17"/>
  <c r="C1420" i="17"/>
  <c r="G1419" i="17"/>
  <c r="E1419" i="17"/>
  <c r="D1419" i="17"/>
  <c r="C1419" i="17"/>
  <c r="E1418" i="17"/>
  <c r="D1418" i="17"/>
  <c r="C1418" i="17"/>
  <c r="G1417" i="17"/>
  <c r="E1417" i="17"/>
  <c r="D1417" i="17"/>
  <c r="C1417" i="17"/>
  <c r="G1416" i="17"/>
  <c r="E1416" i="17"/>
  <c r="D1416" i="17"/>
  <c r="C1416" i="17"/>
  <c r="G1415" i="17"/>
  <c r="E1415" i="17"/>
  <c r="D1415" i="17"/>
  <c r="C1415" i="17"/>
  <c r="G1414" i="17"/>
  <c r="E1414" i="17"/>
  <c r="D1414" i="17"/>
  <c r="C1414" i="17"/>
  <c r="E1413" i="17"/>
  <c r="D1413" i="17"/>
  <c r="C1413" i="17"/>
  <c r="G1412" i="17"/>
  <c r="E1412" i="17"/>
  <c r="D1412" i="17"/>
  <c r="C1412" i="17"/>
  <c r="G1411" i="17"/>
  <c r="E1411" i="17"/>
  <c r="D1411" i="17"/>
  <c r="C1411" i="17"/>
  <c r="E1410" i="17"/>
  <c r="D1410" i="17"/>
  <c r="C1410" i="17"/>
  <c r="G1409" i="17"/>
  <c r="E1409" i="17"/>
  <c r="D1409" i="17"/>
  <c r="C1409" i="17"/>
  <c r="G1408" i="17"/>
  <c r="E1408" i="17"/>
  <c r="D1408" i="17"/>
  <c r="C1408" i="17"/>
  <c r="G1407" i="17"/>
  <c r="E1407" i="17"/>
  <c r="D1407" i="17"/>
  <c r="C1407" i="17"/>
  <c r="E1406" i="17"/>
  <c r="D1406" i="17"/>
  <c r="C1406" i="17"/>
  <c r="G1405" i="17"/>
  <c r="E1405" i="17"/>
  <c r="D1405" i="17"/>
  <c r="C1405" i="17"/>
  <c r="G1404" i="17"/>
  <c r="E1404" i="17"/>
  <c r="D1404" i="17"/>
  <c r="C1404" i="17"/>
  <c r="G1403" i="17"/>
  <c r="E1403" i="17"/>
  <c r="D1403" i="17"/>
  <c r="C1403" i="17"/>
  <c r="G1402" i="17"/>
  <c r="E1402" i="17"/>
  <c r="D1402" i="17"/>
  <c r="C1402" i="17"/>
  <c r="D1401" i="17"/>
  <c r="D1400" i="17"/>
  <c r="G1399" i="17"/>
  <c r="E1399" i="17"/>
  <c r="D1399" i="17"/>
  <c r="C1399" i="17"/>
  <c r="G1398" i="17"/>
  <c r="E1398" i="17"/>
  <c r="D1398" i="17"/>
  <c r="C1398" i="17"/>
  <c r="G1397" i="17"/>
  <c r="E1397" i="17"/>
  <c r="D1397" i="17"/>
  <c r="C1397" i="17"/>
  <c r="G1396" i="17"/>
  <c r="E1396" i="17"/>
  <c r="D1396" i="17"/>
  <c r="C1396" i="17"/>
  <c r="G1395" i="17"/>
  <c r="E1395" i="17"/>
  <c r="D1395" i="17"/>
  <c r="C1395" i="17"/>
  <c r="E1394" i="17"/>
  <c r="D1394" i="17"/>
  <c r="C1394" i="17"/>
  <c r="G1393" i="17"/>
  <c r="E1393" i="17"/>
  <c r="D1393" i="17"/>
  <c r="C1393" i="17"/>
  <c r="G1392" i="17"/>
  <c r="E1392" i="17"/>
  <c r="D1392" i="17"/>
  <c r="C1392" i="17"/>
  <c r="G1391" i="17"/>
  <c r="E1391" i="17"/>
  <c r="D1391" i="17"/>
  <c r="C1391" i="17"/>
  <c r="G1390" i="17"/>
  <c r="E1390" i="17"/>
  <c r="D1390" i="17"/>
  <c r="C1390" i="17"/>
  <c r="G1389" i="17"/>
  <c r="E1389" i="17"/>
  <c r="D1389" i="17"/>
  <c r="C1389" i="17"/>
  <c r="G1388" i="17"/>
  <c r="E1388" i="17"/>
  <c r="D1388" i="17"/>
  <c r="C1388" i="17"/>
  <c r="G1387" i="17"/>
  <c r="E1387" i="17"/>
  <c r="D1387" i="17"/>
  <c r="C1387" i="17"/>
  <c r="E1386" i="17"/>
  <c r="D1386" i="17"/>
  <c r="C1386" i="17"/>
  <c r="G1385" i="17"/>
  <c r="E1385" i="17"/>
  <c r="D1385" i="17"/>
  <c r="C1385" i="17"/>
  <c r="G1384" i="17"/>
  <c r="E1384" i="17"/>
  <c r="D1384" i="17"/>
  <c r="C1384" i="17"/>
  <c r="G1383" i="17"/>
  <c r="E1383" i="17"/>
  <c r="D1383" i="17"/>
  <c r="C1383" i="17"/>
  <c r="G1382" i="17"/>
  <c r="E1382" i="17"/>
  <c r="D1382" i="17"/>
  <c r="C1382" i="17"/>
  <c r="E1381" i="17"/>
  <c r="D1381" i="17"/>
  <c r="C1381" i="17"/>
  <c r="G1380" i="17"/>
  <c r="E1380" i="17"/>
  <c r="D1380" i="17"/>
  <c r="C1380" i="17"/>
  <c r="G1379" i="17"/>
  <c r="E1379" i="17"/>
  <c r="D1379" i="17"/>
  <c r="C1379" i="17"/>
  <c r="D1378" i="17"/>
  <c r="D1377" i="17"/>
  <c r="E1376" i="17"/>
  <c r="D1376" i="17"/>
  <c r="C1376" i="17"/>
  <c r="G1375" i="17"/>
  <c r="E1375" i="17"/>
  <c r="D1375" i="17"/>
  <c r="C1375" i="17"/>
  <c r="G1374" i="17"/>
  <c r="E1374" i="17"/>
  <c r="D1374" i="17"/>
  <c r="C1374" i="17"/>
  <c r="G1373" i="17"/>
  <c r="E1373" i="17"/>
  <c r="D1373" i="17"/>
  <c r="C1373" i="17"/>
  <c r="E1372" i="17"/>
  <c r="D1372" i="17"/>
  <c r="C1372" i="17"/>
  <c r="G1371" i="17"/>
  <c r="E1371" i="17"/>
  <c r="D1371" i="17"/>
  <c r="C1371" i="17"/>
  <c r="E1370" i="17"/>
  <c r="D1370" i="17"/>
  <c r="C1370" i="17"/>
  <c r="G1369" i="17"/>
  <c r="E1369" i="17"/>
  <c r="D1369" i="17"/>
  <c r="C1369" i="17"/>
  <c r="D1368" i="17"/>
  <c r="D1367" i="17"/>
  <c r="G1366" i="17"/>
  <c r="E1366" i="17"/>
  <c r="D1366" i="17"/>
  <c r="C1366" i="17"/>
  <c r="G1365" i="17"/>
  <c r="E1365" i="17"/>
  <c r="D1365" i="17"/>
  <c r="C1365" i="17"/>
  <c r="G1364" i="17"/>
  <c r="E1364" i="17"/>
  <c r="D1364" i="17"/>
  <c r="C1364" i="17"/>
  <c r="G1363" i="17"/>
  <c r="E1363" i="17"/>
  <c r="D1363" i="17"/>
  <c r="C1363" i="17"/>
  <c r="D1362" i="17"/>
  <c r="D1613" i="17"/>
  <c r="G1612" i="17"/>
  <c r="E1612" i="17"/>
  <c r="D1612" i="17"/>
  <c r="C1612" i="17"/>
  <c r="G1611" i="17"/>
  <c r="E1611" i="17"/>
  <c r="D1611" i="17"/>
  <c r="C1611" i="17"/>
  <c r="G1609" i="17"/>
  <c r="E1609" i="17"/>
  <c r="D1609" i="17"/>
  <c r="C1609" i="17"/>
  <c r="D1608" i="17"/>
  <c r="D1600" i="17"/>
  <c r="G1599" i="17"/>
  <c r="E1599" i="17"/>
  <c r="D1599" i="17"/>
  <c r="C1599" i="17"/>
  <c r="G1598" i="17"/>
  <c r="E1598" i="17"/>
  <c r="D1598" i="17"/>
  <c r="C1598" i="17"/>
  <c r="G1597" i="17"/>
  <c r="E1597" i="17"/>
  <c r="D1597" i="17"/>
  <c r="C1597" i="17"/>
  <c r="G1596" i="17"/>
  <c r="E1596" i="17"/>
  <c r="D1596" i="17"/>
  <c r="C1596" i="17"/>
  <c r="G1595" i="17"/>
  <c r="E1595" i="17"/>
  <c r="D1595" i="17"/>
  <c r="C1595" i="17"/>
  <c r="G1594" i="17"/>
  <c r="E1594" i="17"/>
  <c r="D1594" i="17"/>
  <c r="C1594" i="17"/>
  <c r="G1593" i="17"/>
  <c r="E1593" i="17"/>
  <c r="D1593" i="17"/>
  <c r="C1593" i="17"/>
  <c r="D1592" i="17"/>
  <c r="D1574" i="17"/>
  <c r="E1573" i="17"/>
  <c r="D1573" i="17"/>
  <c r="C1573" i="17"/>
  <c r="G1572" i="17"/>
  <c r="E1572" i="17"/>
  <c r="D1572" i="17"/>
  <c r="C1572" i="17"/>
  <c r="G1571" i="17"/>
  <c r="E1571" i="17"/>
  <c r="D1571" i="17"/>
  <c r="C1571" i="17"/>
  <c r="G1570" i="17"/>
  <c r="E1570" i="17"/>
  <c r="C1570" i="17"/>
  <c r="G1569" i="17"/>
  <c r="E1569" i="17"/>
  <c r="D1569" i="17"/>
  <c r="C1569" i="17"/>
  <c r="E1568" i="17"/>
  <c r="D1568" i="17"/>
  <c r="C1568" i="17"/>
  <c r="G1567" i="17"/>
  <c r="E1567" i="17"/>
  <c r="D1567" i="17"/>
  <c r="C1567" i="17"/>
  <c r="G1566" i="17"/>
  <c r="E1566" i="17"/>
  <c r="D1566" i="17"/>
  <c r="C1566" i="17"/>
  <c r="G1565" i="17"/>
  <c r="E1565" i="17"/>
  <c r="D1565" i="17"/>
  <c r="C1565" i="17"/>
  <c r="G1564" i="17"/>
  <c r="E1564" i="17"/>
  <c r="D1564" i="17"/>
  <c r="C1564" i="17"/>
  <c r="G1563" i="17"/>
  <c r="E1563" i="17"/>
  <c r="D1563" i="17"/>
  <c r="C1563" i="17"/>
  <c r="G1562" i="17"/>
  <c r="E1562" i="17"/>
  <c r="D1562" i="17"/>
  <c r="C1562" i="17"/>
  <c r="E1561" i="17"/>
  <c r="D1561" i="17"/>
  <c r="C1561" i="17"/>
  <c r="G1560" i="17"/>
  <c r="E1560" i="17"/>
  <c r="D1560" i="17"/>
  <c r="C1560" i="17"/>
  <c r="G1559" i="17"/>
  <c r="E1559" i="17"/>
  <c r="D1559" i="17"/>
  <c r="C1559" i="17"/>
  <c r="D1558" i="17"/>
  <c r="D1557" i="17"/>
  <c r="E1556" i="17"/>
  <c r="D1556" i="17"/>
  <c r="C1556" i="17"/>
  <c r="G1555" i="17"/>
  <c r="E1555" i="17"/>
  <c r="D1555" i="17"/>
  <c r="C1555" i="17"/>
  <c r="G1554" i="17"/>
  <c r="E1554" i="17"/>
  <c r="D1554" i="17"/>
  <c r="C1554" i="17"/>
  <c r="E1553" i="17"/>
  <c r="D1553" i="17"/>
  <c r="C1553" i="17"/>
  <c r="G1552" i="17"/>
  <c r="E1552" i="17"/>
  <c r="D1552" i="17"/>
  <c r="C1552" i="17"/>
  <c r="G1551" i="17"/>
  <c r="E1551" i="17"/>
  <c r="D1551" i="17"/>
  <c r="C1551" i="17"/>
  <c r="G1550" i="17"/>
  <c r="E1550" i="17"/>
  <c r="D1550" i="17"/>
  <c r="C1550" i="17"/>
  <c r="G1549" i="17"/>
  <c r="E1549" i="17"/>
  <c r="D1549" i="17"/>
  <c r="C1549" i="17"/>
  <c r="E1548" i="17"/>
  <c r="D1548" i="17"/>
  <c r="C1548" i="17"/>
  <c r="G1547" i="17"/>
  <c r="E1547" i="17"/>
  <c r="D1547" i="17"/>
  <c r="C1547" i="17"/>
  <c r="G1546" i="17"/>
  <c r="E1546" i="17"/>
  <c r="D1546" i="17"/>
  <c r="C1546" i="17"/>
  <c r="E1545" i="17"/>
  <c r="D1545" i="17"/>
  <c r="C1545" i="17"/>
  <c r="G1544" i="17"/>
  <c r="E1544" i="17"/>
  <c r="D1544" i="17"/>
  <c r="C1544" i="17"/>
  <c r="G1543" i="17"/>
  <c r="E1543" i="17"/>
  <c r="D1543" i="17"/>
  <c r="C1543" i="17"/>
  <c r="G1542" i="17"/>
  <c r="E1542" i="17"/>
  <c r="D1542" i="17"/>
  <c r="C1542" i="17"/>
  <c r="E1541" i="17"/>
  <c r="D1541" i="17"/>
  <c r="C1541" i="17"/>
  <c r="G1540" i="17"/>
  <c r="E1540" i="17"/>
  <c r="D1540" i="17"/>
  <c r="C1540" i="17"/>
  <c r="G1539" i="17"/>
  <c r="E1539" i="17"/>
  <c r="D1539" i="17"/>
  <c r="C1539" i="17"/>
  <c r="G1538" i="17"/>
  <c r="E1538" i="17"/>
  <c r="D1538" i="17"/>
  <c r="C1538" i="17"/>
  <c r="G1537" i="17"/>
  <c r="E1537" i="17"/>
  <c r="D1537" i="17"/>
  <c r="C1537" i="17"/>
  <c r="D1536" i="17"/>
  <c r="D1535" i="17"/>
  <c r="G1534" i="17"/>
  <c r="E1534" i="17"/>
  <c r="D1534" i="17"/>
  <c r="C1534" i="17"/>
  <c r="G1533" i="17"/>
  <c r="E1533" i="17"/>
  <c r="D1533" i="17"/>
  <c r="C1533" i="17"/>
  <c r="G1532" i="17"/>
  <c r="E1532" i="17"/>
  <c r="D1532" i="17"/>
  <c r="C1532" i="17"/>
  <c r="G1531" i="17"/>
  <c r="E1531" i="17"/>
  <c r="D1531" i="17"/>
  <c r="C1531" i="17"/>
  <c r="G1530" i="17"/>
  <c r="E1530" i="17"/>
  <c r="D1530" i="17"/>
  <c r="C1530" i="17"/>
  <c r="E1529" i="17"/>
  <c r="D1529" i="17"/>
  <c r="C1529" i="17"/>
  <c r="G1528" i="17"/>
  <c r="E1528" i="17"/>
  <c r="D1528" i="17"/>
  <c r="C1528" i="17"/>
  <c r="G1527" i="17"/>
  <c r="E1527" i="17"/>
  <c r="D1527" i="17"/>
  <c r="C1527" i="17"/>
  <c r="G1526" i="17"/>
  <c r="E1526" i="17"/>
  <c r="D1526" i="17"/>
  <c r="C1526" i="17"/>
  <c r="G1525" i="17"/>
  <c r="E1525" i="17"/>
  <c r="D1525" i="17"/>
  <c r="C1525" i="17"/>
  <c r="G1524" i="17"/>
  <c r="E1524" i="17"/>
  <c r="D1524" i="17"/>
  <c r="C1524" i="17"/>
  <c r="G1523" i="17"/>
  <c r="E1523" i="17"/>
  <c r="D1523" i="17"/>
  <c r="C1523" i="17"/>
  <c r="G1522" i="17"/>
  <c r="E1522" i="17"/>
  <c r="D1522" i="17"/>
  <c r="C1522" i="17"/>
  <c r="E1521" i="17"/>
  <c r="D1521" i="17"/>
  <c r="C1521" i="17"/>
  <c r="G1520" i="17"/>
  <c r="E1520" i="17"/>
  <c r="D1520" i="17"/>
  <c r="C1520" i="17"/>
  <c r="G1519" i="17"/>
  <c r="E1519" i="17"/>
  <c r="D1519" i="17"/>
  <c r="C1519" i="17"/>
  <c r="G1518" i="17"/>
  <c r="E1518" i="17"/>
  <c r="D1518" i="17"/>
  <c r="C1518" i="17"/>
  <c r="G1517" i="17"/>
  <c r="E1517" i="17"/>
  <c r="D1517" i="17"/>
  <c r="C1517" i="17"/>
  <c r="E1516" i="17"/>
  <c r="D1516" i="17"/>
  <c r="C1516" i="17"/>
  <c r="G1515" i="17"/>
  <c r="E1515" i="17"/>
  <c r="D1515" i="17"/>
  <c r="C1515" i="17"/>
  <c r="G1514" i="17"/>
  <c r="E1514" i="17"/>
  <c r="D1514" i="17"/>
  <c r="C1514" i="17"/>
  <c r="D1513" i="17"/>
  <c r="D1512" i="17"/>
  <c r="E1511" i="17"/>
  <c r="D1511" i="17"/>
  <c r="C1511" i="17"/>
  <c r="G1510" i="17"/>
  <c r="E1510" i="17"/>
  <c r="D1510" i="17"/>
  <c r="C1510" i="17"/>
  <c r="G1509" i="17"/>
  <c r="E1509" i="17"/>
  <c r="D1509" i="17"/>
  <c r="C1509" i="17"/>
  <c r="G1508" i="17"/>
  <c r="E1508" i="17"/>
  <c r="D1508" i="17"/>
  <c r="C1508" i="17"/>
  <c r="E1507" i="17"/>
  <c r="D1507" i="17"/>
  <c r="C1507" i="17"/>
  <c r="G1506" i="17"/>
  <c r="E1506" i="17"/>
  <c r="D1506" i="17"/>
  <c r="C1506" i="17"/>
  <c r="E1505" i="17"/>
  <c r="D1505" i="17"/>
  <c r="C1505" i="17"/>
  <c r="G1504" i="17"/>
  <c r="E1504" i="17"/>
  <c r="D1504" i="17"/>
  <c r="C1504" i="17"/>
  <c r="D1503" i="17"/>
  <c r="D1502" i="17"/>
  <c r="G1501" i="17"/>
  <c r="E1501" i="17"/>
  <c r="D1501" i="17"/>
  <c r="C1501" i="17"/>
  <c r="G1500" i="17"/>
  <c r="E1500" i="17"/>
  <c r="D1500" i="17"/>
  <c r="C1500" i="17"/>
  <c r="G1499" i="17"/>
  <c r="E1499" i="17"/>
  <c r="D1499" i="17"/>
  <c r="C1499" i="17"/>
  <c r="G1498" i="17"/>
  <c r="E1498" i="17"/>
  <c r="D1498" i="17"/>
  <c r="C1498" i="17"/>
  <c r="D1497" i="17"/>
  <c r="D1748" i="17"/>
  <c r="G1747" i="17"/>
  <c r="E1747" i="17"/>
  <c r="D1747" i="17"/>
  <c r="C1747" i="17"/>
  <c r="G1746" i="17"/>
  <c r="E1746" i="17"/>
  <c r="D1746" i="17"/>
  <c r="C1746" i="17"/>
  <c r="G1744" i="17"/>
  <c r="E1744" i="17"/>
  <c r="D1744" i="17"/>
  <c r="C1744" i="17"/>
  <c r="D1743" i="17"/>
  <c r="D1735" i="17"/>
  <c r="G1734" i="17"/>
  <c r="E1734" i="17"/>
  <c r="D1734" i="17"/>
  <c r="C1734" i="17"/>
  <c r="G1733" i="17"/>
  <c r="E1733" i="17"/>
  <c r="D1733" i="17"/>
  <c r="C1733" i="17"/>
  <c r="G1732" i="17"/>
  <c r="E1732" i="17"/>
  <c r="D1732" i="17"/>
  <c r="C1732" i="17"/>
  <c r="G1731" i="17"/>
  <c r="E1731" i="17"/>
  <c r="D1731" i="17"/>
  <c r="C1731" i="17"/>
  <c r="G1730" i="17"/>
  <c r="E1730" i="17"/>
  <c r="D1730" i="17"/>
  <c r="C1730" i="17"/>
  <c r="G1729" i="17"/>
  <c r="E1729" i="17"/>
  <c r="D1729" i="17"/>
  <c r="C1729" i="17"/>
  <c r="G1728" i="17"/>
  <c r="E1728" i="17"/>
  <c r="D1728" i="17"/>
  <c r="C1728" i="17"/>
  <c r="D1727" i="17"/>
  <c r="D1709" i="17"/>
  <c r="E1708" i="17"/>
  <c r="D1708" i="17"/>
  <c r="C1708" i="17"/>
  <c r="G1707" i="17"/>
  <c r="E1707" i="17"/>
  <c r="D1707" i="17"/>
  <c r="C1707" i="17"/>
  <c r="G1706" i="17"/>
  <c r="E1706" i="17"/>
  <c r="D1706" i="17"/>
  <c r="C1706" i="17"/>
  <c r="G1705" i="17"/>
  <c r="E1705" i="17"/>
  <c r="C1705" i="17"/>
  <c r="G1704" i="17"/>
  <c r="E1704" i="17"/>
  <c r="D1704" i="17"/>
  <c r="C1704" i="17"/>
  <c r="E1703" i="17"/>
  <c r="D1703" i="17"/>
  <c r="C1703" i="17"/>
  <c r="G1702" i="17"/>
  <c r="E1702" i="17"/>
  <c r="D1702" i="17"/>
  <c r="C1702" i="17"/>
  <c r="G1701" i="17"/>
  <c r="E1701" i="17"/>
  <c r="D1701" i="17"/>
  <c r="C1701" i="17"/>
  <c r="G1700" i="17"/>
  <c r="E1700" i="17"/>
  <c r="D1700" i="17"/>
  <c r="C1700" i="17"/>
  <c r="G1699" i="17"/>
  <c r="E1699" i="17"/>
  <c r="D1699" i="17"/>
  <c r="C1699" i="17"/>
  <c r="G1698" i="17"/>
  <c r="E1698" i="17"/>
  <c r="D1698" i="17"/>
  <c r="C1698" i="17"/>
  <c r="G1697" i="17"/>
  <c r="E1697" i="17"/>
  <c r="D1697" i="17"/>
  <c r="C1697" i="17"/>
  <c r="E1696" i="17"/>
  <c r="D1696" i="17"/>
  <c r="C1696" i="17"/>
  <c r="G1695" i="17"/>
  <c r="E1695" i="17"/>
  <c r="D1695" i="17"/>
  <c r="C1695" i="17"/>
  <c r="G1694" i="17"/>
  <c r="E1694" i="17"/>
  <c r="D1694" i="17"/>
  <c r="C1694" i="17"/>
  <c r="D1693" i="17"/>
  <c r="D1692" i="17"/>
  <c r="E1691" i="17"/>
  <c r="D1691" i="17"/>
  <c r="C1691" i="17"/>
  <c r="G1690" i="17"/>
  <c r="E1690" i="17"/>
  <c r="D1690" i="17"/>
  <c r="C1690" i="17"/>
  <c r="G1689" i="17"/>
  <c r="E1689" i="17"/>
  <c r="D1689" i="17"/>
  <c r="C1689" i="17"/>
  <c r="E1688" i="17"/>
  <c r="D1688" i="17"/>
  <c r="C1688" i="17"/>
  <c r="G1687" i="17"/>
  <c r="E1687" i="17"/>
  <c r="D1687" i="17"/>
  <c r="C1687" i="17"/>
  <c r="G1686" i="17"/>
  <c r="E1686" i="17"/>
  <c r="D1686" i="17"/>
  <c r="C1686" i="17"/>
  <c r="G1685" i="17"/>
  <c r="E1685" i="17"/>
  <c r="D1685" i="17"/>
  <c r="C1685" i="17"/>
  <c r="G1684" i="17"/>
  <c r="E1684" i="17"/>
  <c r="D1684" i="17"/>
  <c r="C1684" i="17"/>
  <c r="E1683" i="17"/>
  <c r="D1683" i="17"/>
  <c r="C1683" i="17"/>
  <c r="G1682" i="17"/>
  <c r="E1682" i="17"/>
  <c r="D1682" i="17"/>
  <c r="C1682" i="17"/>
  <c r="G1681" i="17"/>
  <c r="E1681" i="17"/>
  <c r="D1681" i="17"/>
  <c r="C1681" i="17"/>
  <c r="E1680" i="17"/>
  <c r="D1680" i="17"/>
  <c r="C1680" i="17"/>
  <c r="G1679" i="17"/>
  <c r="E1679" i="17"/>
  <c r="D1679" i="17"/>
  <c r="C1679" i="17"/>
  <c r="G1678" i="17"/>
  <c r="E1678" i="17"/>
  <c r="D1678" i="17"/>
  <c r="C1678" i="17"/>
  <c r="G1677" i="17"/>
  <c r="E1677" i="17"/>
  <c r="D1677" i="17"/>
  <c r="C1677" i="17"/>
  <c r="E1676" i="17"/>
  <c r="D1676" i="17"/>
  <c r="C1676" i="17"/>
  <c r="G1675" i="17"/>
  <c r="E1675" i="17"/>
  <c r="D1675" i="17"/>
  <c r="C1675" i="17"/>
  <c r="G1674" i="17"/>
  <c r="E1674" i="17"/>
  <c r="D1674" i="17"/>
  <c r="C1674" i="17"/>
  <c r="G1673" i="17"/>
  <c r="E1673" i="17"/>
  <c r="D1673" i="17"/>
  <c r="C1673" i="17"/>
  <c r="G1672" i="17"/>
  <c r="E1672" i="17"/>
  <c r="D1672" i="17"/>
  <c r="C1672" i="17"/>
  <c r="D1671" i="17"/>
  <c r="D1670" i="17"/>
  <c r="G1669" i="17"/>
  <c r="E1669" i="17"/>
  <c r="D1669" i="17"/>
  <c r="C1669" i="17"/>
  <c r="G1668" i="17"/>
  <c r="E1668" i="17"/>
  <c r="D1668" i="17"/>
  <c r="C1668" i="17"/>
  <c r="G1667" i="17"/>
  <c r="E1667" i="17"/>
  <c r="D1667" i="17"/>
  <c r="C1667" i="17"/>
  <c r="G1666" i="17"/>
  <c r="E1666" i="17"/>
  <c r="D1666" i="17"/>
  <c r="C1666" i="17"/>
  <c r="G1665" i="17"/>
  <c r="E1665" i="17"/>
  <c r="D1665" i="17"/>
  <c r="C1665" i="17"/>
  <c r="E1664" i="17"/>
  <c r="D1664" i="17"/>
  <c r="C1664" i="17"/>
  <c r="G1663" i="17"/>
  <c r="E1663" i="17"/>
  <c r="D1663" i="17"/>
  <c r="C1663" i="17"/>
  <c r="G1662" i="17"/>
  <c r="E1662" i="17"/>
  <c r="D1662" i="17"/>
  <c r="C1662" i="17"/>
  <c r="G1661" i="17"/>
  <c r="E1661" i="17"/>
  <c r="D1661" i="17"/>
  <c r="C1661" i="17"/>
  <c r="G1660" i="17"/>
  <c r="E1660" i="17"/>
  <c r="D1660" i="17"/>
  <c r="C1660" i="17"/>
  <c r="G1659" i="17"/>
  <c r="E1659" i="17"/>
  <c r="D1659" i="17"/>
  <c r="C1659" i="17"/>
  <c r="G1658" i="17"/>
  <c r="E1658" i="17"/>
  <c r="D1658" i="17"/>
  <c r="C1658" i="17"/>
  <c r="G1657" i="17"/>
  <c r="E1657" i="17"/>
  <c r="D1657" i="17"/>
  <c r="C1657" i="17"/>
  <c r="E1656" i="17"/>
  <c r="D1656" i="17"/>
  <c r="C1656" i="17"/>
  <c r="G1655" i="17"/>
  <c r="E1655" i="17"/>
  <c r="D1655" i="17"/>
  <c r="C1655" i="17"/>
  <c r="G1654" i="17"/>
  <c r="E1654" i="17"/>
  <c r="D1654" i="17"/>
  <c r="C1654" i="17"/>
  <c r="G1653" i="17"/>
  <c r="E1653" i="17"/>
  <c r="D1653" i="17"/>
  <c r="C1653" i="17"/>
  <c r="G1652" i="17"/>
  <c r="E1652" i="17"/>
  <c r="D1652" i="17"/>
  <c r="C1652" i="17"/>
  <c r="E1651" i="17"/>
  <c r="D1651" i="17"/>
  <c r="C1651" i="17"/>
  <c r="G1650" i="17"/>
  <c r="E1650" i="17"/>
  <c r="D1650" i="17"/>
  <c r="C1650" i="17"/>
  <c r="G1649" i="17"/>
  <c r="E1649" i="17"/>
  <c r="D1649" i="17"/>
  <c r="C1649" i="17"/>
  <c r="D1648" i="17"/>
  <c r="D1647" i="17"/>
  <c r="E1646" i="17"/>
  <c r="D1646" i="17"/>
  <c r="C1646" i="17"/>
  <c r="G1645" i="17"/>
  <c r="E1645" i="17"/>
  <c r="D1645" i="17"/>
  <c r="C1645" i="17"/>
  <c r="G1644" i="17"/>
  <c r="E1644" i="17"/>
  <c r="D1644" i="17"/>
  <c r="C1644" i="17"/>
  <c r="G1643" i="17"/>
  <c r="E1643" i="17"/>
  <c r="D1643" i="17"/>
  <c r="C1643" i="17"/>
  <c r="E1642" i="17"/>
  <c r="D1642" i="17"/>
  <c r="C1642" i="17"/>
  <c r="G1641" i="17"/>
  <c r="E1641" i="17"/>
  <c r="D1641" i="17"/>
  <c r="C1641" i="17"/>
  <c r="E1640" i="17"/>
  <c r="D1640" i="17"/>
  <c r="C1640" i="17"/>
  <c r="G1639" i="17"/>
  <c r="E1639" i="17"/>
  <c r="D1639" i="17"/>
  <c r="C1639" i="17"/>
  <c r="D1638" i="17"/>
  <c r="D1637" i="17"/>
  <c r="G1636" i="17"/>
  <c r="E1636" i="17"/>
  <c r="D1636" i="17"/>
  <c r="C1636" i="17"/>
  <c r="G1635" i="17"/>
  <c r="E1635" i="17"/>
  <c r="D1635" i="17"/>
  <c r="C1635" i="17"/>
  <c r="G1634" i="17"/>
  <c r="E1634" i="17"/>
  <c r="D1634" i="17"/>
  <c r="C1634" i="17"/>
  <c r="G1633" i="17"/>
  <c r="E1633" i="17"/>
  <c r="D1633" i="17"/>
  <c r="C1633" i="17"/>
  <c r="D1632" i="17"/>
  <c r="D1883" i="17"/>
  <c r="G1882" i="17"/>
  <c r="E1882" i="17"/>
  <c r="D1882" i="17"/>
  <c r="C1882" i="17"/>
  <c r="G1881" i="17"/>
  <c r="E1881" i="17"/>
  <c r="D1881" i="17"/>
  <c r="C1881" i="17"/>
  <c r="G1879" i="17"/>
  <c r="E1879" i="17"/>
  <c r="D1879" i="17"/>
  <c r="C1879" i="17"/>
  <c r="D1878" i="17"/>
  <c r="D1870" i="17"/>
  <c r="G1869" i="17"/>
  <c r="E1869" i="17"/>
  <c r="D1869" i="17"/>
  <c r="C1869" i="17"/>
  <c r="G1868" i="17"/>
  <c r="E1868" i="17"/>
  <c r="D1868" i="17"/>
  <c r="C1868" i="17"/>
  <c r="G1867" i="17"/>
  <c r="E1867" i="17"/>
  <c r="D1867" i="17"/>
  <c r="C1867" i="17"/>
  <c r="G1866" i="17"/>
  <c r="E1866" i="17"/>
  <c r="D1866" i="17"/>
  <c r="C1866" i="17"/>
  <c r="G1865" i="17"/>
  <c r="E1865" i="17"/>
  <c r="D1865" i="17"/>
  <c r="C1865" i="17"/>
  <c r="G1864" i="17"/>
  <c r="E1864" i="17"/>
  <c r="D1864" i="17"/>
  <c r="C1864" i="17"/>
  <c r="G1863" i="17"/>
  <c r="E1863" i="17"/>
  <c r="D1863" i="17"/>
  <c r="C1863" i="17"/>
  <c r="D1862" i="17"/>
  <c r="D1844" i="17"/>
  <c r="E1843" i="17"/>
  <c r="D1843" i="17"/>
  <c r="C1843" i="17"/>
  <c r="G1842" i="17"/>
  <c r="E1842" i="17"/>
  <c r="D1842" i="17"/>
  <c r="C1842" i="17"/>
  <c r="G1841" i="17"/>
  <c r="E1841" i="17"/>
  <c r="D1841" i="17"/>
  <c r="C1841" i="17"/>
  <c r="G1840" i="17"/>
  <c r="E1840" i="17"/>
  <c r="C1840" i="17"/>
  <c r="G1839" i="17"/>
  <c r="E1839" i="17"/>
  <c r="D1839" i="17"/>
  <c r="C1839" i="17"/>
  <c r="E1838" i="17"/>
  <c r="D1838" i="17"/>
  <c r="C1838" i="17"/>
  <c r="G1837" i="17"/>
  <c r="E1837" i="17"/>
  <c r="D1837" i="17"/>
  <c r="C1837" i="17"/>
  <c r="G1836" i="17"/>
  <c r="E1836" i="17"/>
  <c r="D1836" i="17"/>
  <c r="C1836" i="17"/>
  <c r="G1835" i="17"/>
  <c r="E1835" i="17"/>
  <c r="D1835" i="17"/>
  <c r="C1835" i="17"/>
  <c r="G1834" i="17"/>
  <c r="E1834" i="17"/>
  <c r="D1834" i="17"/>
  <c r="C1834" i="17"/>
  <c r="G1833" i="17"/>
  <c r="E1833" i="17"/>
  <c r="D1833" i="17"/>
  <c r="C1833" i="17"/>
  <c r="G1832" i="17"/>
  <c r="E1832" i="17"/>
  <c r="D1832" i="17"/>
  <c r="C1832" i="17"/>
  <c r="E1831" i="17"/>
  <c r="D1831" i="17"/>
  <c r="C1831" i="17"/>
  <c r="G1830" i="17"/>
  <c r="E1830" i="17"/>
  <c r="D1830" i="17"/>
  <c r="C1830" i="17"/>
  <c r="G1829" i="17"/>
  <c r="E1829" i="17"/>
  <c r="D1829" i="17"/>
  <c r="C1829" i="17"/>
  <c r="D1828" i="17"/>
  <c r="D1827" i="17"/>
  <c r="E1826" i="17"/>
  <c r="D1826" i="17"/>
  <c r="C1826" i="17"/>
  <c r="G1825" i="17"/>
  <c r="E1825" i="17"/>
  <c r="D1825" i="17"/>
  <c r="C1825" i="17"/>
  <c r="G1824" i="17"/>
  <c r="E1824" i="17"/>
  <c r="D1824" i="17"/>
  <c r="C1824" i="17"/>
  <c r="E1823" i="17"/>
  <c r="D1823" i="17"/>
  <c r="C1823" i="17"/>
  <c r="G1822" i="17"/>
  <c r="E1822" i="17"/>
  <c r="D1822" i="17"/>
  <c r="C1822" i="17"/>
  <c r="G1821" i="17"/>
  <c r="E1821" i="17"/>
  <c r="D1821" i="17"/>
  <c r="C1821" i="17"/>
  <c r="G1820" i="17"/>
  <c r="E1820" i="17"/>
  <c r="D1820" i="17"/>
  <c r="C1820" i="17"/>
  <c r="G1819" i="17"/>
  <c r="E1819" i="17"/>
  <c r="D1819" i="17"/>
  <c r="C1819" i="17"/>
  <c r="E1818" i="17"/>
  <c r="D1818" i="17"/>
  <c r="C1818" i="17"/>
  <c r="G1817" i="17"/>
  <c r="E1817" i="17"/>
  <c r="D1817" i="17"/>
  <c r="C1817" i="17"/>
  <c r="G1816" i="17"/>
  <c r="E1816" i="17"/>
  <c r="D1816" i="17"/>
  <c r="C1816" i="17"/>
  <c r="E1815" i="17"/>
  <c r="D1815" i="17"/>
  <c r="C1815" i="17"/>
  <c r="G1814" i="17"/>
  <c r="E1814" i="17"/>
  <c r="D1814" i="17"/>
  <c r="C1814" i="17"/>
  <c r="G1813" i="17"/>
  <c r="E1813" i="17"/>
  <c r="D1813" i="17"/>
  <c r="C1813" i="17"/>
  <c r="G1812" i="17"/>
  <c r="E1812" i="17"/>
  <c r="D1812" i="17"/>
  <c r="C1812" i="17"/>
  <c r="E1811" i="17"/>
  <c r="D1811" i="17"/>
  <c r="C1811" i="17"/>
  <c r="G1810" i="17"/>
  <c r="E1810" i="17"/>
  <c r="D1810" i="17"/>
  <c r="C1810" i="17"/>
  <c r="G1809" i="17"/>
  <c r="E1809" i="17"/>
  <c r="D1809" i="17"/>
  <c r="C1809" i="17"/>
  <c r="G1808" i="17"/>
  <c r="E1808" i="17"/>
  <c r="D1808" i="17"/>
  <c r="C1808" i="17"/>
  <c r="G1807" i="17"/>
  <c r="E1807" i="17"/>
  <c r="D1807" i="17"/>
  <c r="C1807" i="17"/>
  <c r="D1806" i="17"/>
  <c r="D1805" i="17"/>
  <c r="G1804" i="17"/>
  <c r="E1804" i="17"/>
  <c r="D1804" i="17"/>
  <c r="C1804" i="17"/>
  <c r="G1803" i="17"/>
  <c r="E1803" i="17"/>
  <c r="D1803" i="17"/>
  <c r="C1803" i="17"/>
  <c r="G1802" i="17"/>
  <c r="E1802" i="17"/>
  <c r="D1802" i="17"/>
  <c r="C1802" i="17"/>
  <c r="G1801" i="17"/>
  <c r="E1801" i="17"/>
  <c r="D1801" i="17"/>
  <c r="C1801" i="17"/>
  <c r="G1800" i="17"/>
  <c r="E1800" i="17"/>
  <c r="D1800" i="17"/>
  <c r="C1800" i="17"/>
  <c r="E1799" i="17"/>
  <c r="D1799" i="17"/>
  <c r="C1799" i="17"/>
  <c r="G1798" i="17"/>
  <c r="E1798" i="17"/>
  <c r="D1798" i="17"/>
  <c r="C1798" i="17"/>
  <c r="G1797" i="17"/>
  <c r="E1797" i="17"/>
  <c r="D1797" i="17"/>
  <c r="C1797" i="17"/>
  <c r="G1796" i="17"/>
  <c r="E1796" i="17"/>
  <c r="D1796" i="17"/>
  <c r="C1796" i="17"/>
  <c r="G1795" i="17"/>
  <c r="E1795" i="17"/>
  <c r="D1795" i="17"/>
  <c r="C1795" i="17"/>
  <c r="G1794" i="17"/>
  <c r="E1794" i="17"/>
  <c r="D1794" i="17"/>
  <c r="C1794" i="17"/>
  <c r="G1793" i="17"/>
  <c r="E1793" i="17"/>
  <c r="D1793" i="17"/>
  <c r="C1793" i="17"/>
  <c r="G1792" i="17"/>
  <c r="E1792" i="17"/>
  <c r="D1792" i="17"/>
  <c r="C1792" i="17"/>
  <c r="E1791" i="17"/>
  <c r="D1791" i="17"/>
  <c r="C1791" i="17"/>
  <c r="G1790" i="17"/>
  <c r="E1790" i="17"/>
  <c r="D1790" i="17"/>
  <c r="C1790" i="17"/>
  <c r="G1789" i="17"/>
  <c r="E1789" i="17"/>
  <c r="D1789" i="17"/>
  <c r="C1789" i="17"/>
  <c r="G1788" i="17"/>
  <c r="E1788" i="17"/>
  <c r="D1788" i="17"/>
  <c r="C1788" i="17"/>
  <c r="G1787" i="17"/>
  <c r="E1787" i="17"/>
  <c r="D1787" i="17"/>
  <c r="C1787" i="17"/>
  <c r="E1786" i="17"/>
  <c r="D1786" i="17"/>
  <c r="C1786" i="17"/>
  <c r="G1785" i="17"/>
  <c r="E1785" i="17"/>
  <c r="D1785" i="17"/>
  <c r="C1785" i="17"/>
  <c r="G1784" i="17"/>
  <c r="E1784" i="17"/>
  <c r="D1784" i="17"/>
  <c r="C1784" i="17"/>
  <c r="D1783" i="17"/>
  <c r="D1782" i="17"/>
  <c r="E1781" i="17"/>
  <c r="D1781" i="17"/>
  <c r="C1781" i="17"/>
  <c r="G1780" i="17"/>
  <c r="E1780" i="17"/>
  <c r="D1780" i="17"/>
  <c r="C1780" i="17"/>
  <c r="G1779" i="17"/>
  <c r="E1779" i="17"/>
  <c r="D1779" i="17"/>
  <c r="C1779" i="17"/>
  <c r="G1778" i="17"/>
  <c r="E1778" i="17"/>
  <c r="D1778" i="17"/>
  <c r="C1778" i="17"/>
  <c r="E1777" i="17"/>
  <c r="D1777" i="17"/>
  <c r="C1777" i="17"/>
  <c r="G1776" i="17"/>
  <c r="E1776" i="17"/>
  <c r="D1776" i="17"/>
  <c r="C1776" i="17"/>
  <c r="E1775" i="17"/>
  <c r="D1775" i="17"/>
  <c r="C1775" i="17"/>
  <c r="G1774" i="17"/>
  <c r="E1774" i="17"/>
  <c r="D1774" i="17"/>
  <c r="C1774" i="17"/>
  <c r="D1773" i="17"/>
  <c r="D1772" i="17"/>
  <c r="G1771" i="17"/>
  <c r="E1771" i="17"/>
  <c r="D1771" i="17"/>
  <c r="C1771" i="17"/>
  <c r="G1770" i="17"/>
  <c r="E1770" i="17"/>
  <c r="D1770" i="17"/>
  <c r="C1770" i="17"/>
  <c r="G1769" i="17"/>
  <c r="E1769" i="17"/>
  <c r="D1769" i="17"/>
  <c r="C1769" i="17"/>
  <c r="G1768" i="17"/>
  <c r="E1768" i="17"/>
  <c r="D1768" i="17"/>
  <c r="C1768" i="17"/>
  <c r="D1767" i="17"/>
  <c r="D2018" i="17"/>
  <c r="G2017" i="17"/>
  <c r="E2017" i="17"/>
  <c r="D2017" i="17"/>
  <c r="C2017" i="17"/>
  <c r="G2016" i="17"/>
  <c r="E2016" i="17"/>
  <c r="D2016" i="17"/>
  <c r="C2016" i="17"/>
  <c r="G2014" i="17"/>
  <c r="E2014" i="17"/>
  <c r="D2014" i="17"/>
  <c r="C2014" i="17"/>
  <c r="D2013" i="17"/>
  <c r="D2005" i="17"/>
  <c r="G2004" i="17"/>
  <c r="E2004" i="17"/>
  <c r="D2004" i="17"/>
  <c r="C2004" i="17"/>
  <c r="G2003" i="17"/>
  <c r="E2003" i="17"/>
  <c r="D2003" i="17"/>
  <c r="C2003" i="17"/>
  <c r="G2002" i="17"/>
  <c r="E2002" i="17"/>
  <c r="D2002" i="17"/>
  <c r="C2002" i="17"/>
  <c r="G2001" i="17"/>
  <c r="E2001" i="17"/>
  <c r="D2001" i="17"/>
  <c r="C2001" i="17"/>
  <c r="G2000" i="17"/>
  <c r="E2000" i="17"/>
  <c r="D2000" i="17"/>
  <c r="C2000" i="17"/>
  <c r="G1999" i="17"/>
  <c r="E1999" i="17"/>
  <c r="D1999" i="17"/>
  <c r="C1999" i="17"/>
  <c r="G1998" i="17"/>
  <c r="E1998" i="17"/>
  <c r="D1998" i="17"/>
  <c r="C1998" i="17"/>
  <c r="D1997" i="17"/>
  <c r="D1979" i="17"/>
  <c r="E1978" i="17"/>
  <c r="D1978" i="17"/>
  <c r="C1978" i="17"/>
  <c r="G1977" i="17"/>
  <c r="E1977" i="17"/>
  <c r="D1977" i="17"/>
  <c r="C1977" i="17"/>
  <c r="G1976" i="17"/>
  <c r="E1976" i="17"/>
  <c r="D1976" i="17"/>
  <c r="C1976" i="17"/>
  <c r="G1975" i="17"/>
  <c r="E1975" i="17"/>
  <c r="C1975" i="17"/>
  <c r="G1974" i="17"/>
  <c r="E1974" i="17"/>
  <c r="D1974" i="17"/>
  <c r="C1974" i="17"/>
  <c r="E1973" i="17"/>
  <c r="D1973" i="17"/>
  <c r="C1973" i="17"/>
  <c r="G1972" i="17"/>
  <c r="E1972" i="17"/>
  <c r="D1972" i="17"/>
  <c r="C1972" i="17"/>
  <c r="G1971" i="17"/>
  <c r="E1971" i="17"/>
  <c r="D1971" i="17"/>
  <c r="C1971" i="17"/>
  <c r="G1970" i="17"/>
  <c r="E1970" i="17"/>
  <c r="D1970" i="17"/>
  <c r="C1970" i="17"/>
  <c r="G1969" i="17"/>
  <c r="E1969" i="17"/>
  <c r="D1969" i="17"/>
  <c r="C1969" i="17"/>
  <c r="G1968" i="17"/>
  <c r="E1968" i="17"/>
  <c r="D1968" i="17"/>
  <c r="C1968" i="17"/>
  <c r="G1967" i="17"/>
  <c r="E1967" i="17"/>
  <c r="D1967" i="17"/>
  <c r="C1967" i="17"/>
  <c r="E1966" i="17"/>
  <c r="D1966" i="17"/>
  <c r="C1966" i="17"/>
  <c r="G1965" i="17"/>
  <c r="E1965" i="17"/>
  <c r="D1965" i="17"/>
  <c r="C1965" i="17"/>
  <c r="G1964" i="17"/>
  <c r="E1964" i="17"/>
  <c r="D1964" i="17"/>
  <c r="C1964" i="17"/>
  <c r="D1963" i="17"/>
  <c r="D1962" i="17"/>
  <c r="E1961" i="17"/>
  <c r="D1961" i="17"/>
  <c r="C1961" i="17"/>
  <c r="G1960" i="17"/>
  <c r="E1960" i="17"/>
  <c r="D1960" i="17"/>
  <c r="C1960" i="17"/>
  <c r="G1959" i="17"/>
  <c r="E1959" i="17"/>
  <c r="D1959" i="17"/>
  <c r="C1959" i="17"/>
  <c r="E1958" i="17"/>
  <c r="D1958" i="17"/>
  <c r="C1958" i="17"/>
  <c r="G1957" i="17"/>
  <c r="E1957" i="17"/>
  <c r="D1957" i="17"/>
  <c r="C1957" i="17"/>
  <c r="G1956" i="17"/>
  <c r="E1956" i="17"/>
  <c r="D1956" i="17"/>
  <c r="C1956" i="17"/>
  <c r="G1955" i="17"/>
  <c r="E1955" i="17"/>
  <c r="D1955" i="17"/>
  <c r="C1955" i="17"/>
  <c r="G1954" i="17"/>
  <c r="E1954" i="17"/>
  <c r="D1954" i="17"/>
  <c r="C1954" i="17"/>
  <c r="E1953" i="17"/>
  <c r="D1953" i="17"/>
  <c r="C1953" i="17"/>
  <c r="G1952" i="17"/>
  <c r="E1952" i="17"/>
  <c r="D1952" i="17"/>
  <c r="C1952" i="17"/>
  <c r="G1951" i="17"/>
  <c r="E1951" i="17"/>
  <c r="D1951" i="17"/>
  <c r="C1951" i="17"/>
  <c r="E1950" i="17"/>
  <c r="D1950" i="17"/>
  <c r="C1950" i="17"/>
  <c r="G1949" i="17"/>
  <c r="E1949" i="17"/>
  <c r="D1949" i="17"/>
  <c r="C1949" i="17"/>
  <c r="G1948" i="17"/>
  <c r="E1948" i="17"/>
  <c r="D1948" i="17"/>
  <c r="C1948" i="17"/>
  <c r="G1947" i="17"/>
  <c r="E1947" i="17"/>
  <c r="D1947" i="17"/>
  <c r="C1947" i="17"/>
  <c r="E1946" i="17"/>
  <c r="D1946" i="17"/>
  <c r="C1946" i="17"/>
  <c r="G1945" i="17"/>
  <c r="E1945" i="17"/>
  <c r="D1945" i="17"/>
  <c r="C1945" i="17"/>
  <c r="G1944" i="17"/>
  <c r="E1944" i="17"/>
  <c r="D1944" i="17"/>
  <c r="C1944" i="17"/>
  <c r="G1943" i="17"/>
  <c r="E1943" i="17"/>
  <c r="D1943" i="17"/>
  <c r="C1943" i="17"/>
  <c r="G1942" i="17"/>
  <c r="E1942" i="17"/>
  <c r="D1942" i="17"/>
  <c r="C1942" i="17"/>
  <c r="D1941" i="17"/>
  <c r="D1940" i="17"/>
  <c r="G1939" i="17"/>
  <c r="E1939" i="17"/>
  <c r="D1939" i="17"/>
  <c r="C1939" i="17"/>
  <c r="G1938" i="17"/>
  <c r="E1938" i="17"/>
  <c r="D1938" i="17"/>
  <c r="C1938" i="17"/>
  <c r="G1937" i="17"/>
  <c r="E1937" i="17"/>
  <c r="D1937" i="17"/>
  <c r="C1937" i="17"/>
  <c r="G1936" i="17"/>
  <c r="E1936" i="17"/>
  <c r="D1936" i="17"/>
  <c r="C1936" i="17"/>
  <c r="G1935" i="17"/>
  <c r="E1935" i="17"/>
  <c r="D1935" i="17"/>
  <c r="C1935" i="17"/>
  <c r="E1934" i="17"/>
  <c r="D1934" i="17"/>
  <c r="C1934" i="17"/>
  <c r="G1933" i="17"/>
  <c r="E1933" i="17"/>
  <c r="D1933" i="17"/>
  <c r="C1933" i="17"/>
  <c r="G1932" i="17"/>
  <c r="E1932" i="17"/>
  <c r="D1932" i="17"/>
  <c r="C1932" i="17"/>
  <c r="G1931" i="17"/>
  <c r="E1931" i="17"/>
  <c r="D1931" i="17"/>
  <c r="C1931" i="17"/>
  <c r="G1930" i="17"/>
  <c r="E1930" i="17"/>
  <c r="D1930" i="17"/>
  <c r="C1930" i="17"/>
  <c r="G1929" i="17"/>
  <c r="E1929" i="17"/>
  <c r="D1929" i="17"/>
  <c r="C1929" i="17"/>
  <c r="G1928" i="17"/>
  <c r="E1928" i="17"/>
  <c r="D1928" i="17"/>
  <c r="C1928" i="17"/>
  <c r="G1927" i="17"/>
  <c r="E1927" i="17"/>
  <c r="D1927" i="17"/>
  <c r="C1927" i="17"/>
  <c r="E1926" i="17"/>
  <c r="D1926" i="17"/>
  <c r="C1926" i="17"/>
  <c r="G1925" i="17"/>
  <c r="E1925" i="17"/>
  <c r="D1925" i="17"/>
  <c r="C1925" i="17"/>
  <c r="G1924" i="17"/>
  <c r="E1924" i="17"/>
  <c r="D1924" i="17"/>
  <c r="C1924" i="17"/>
  <c r="G1923" i="17"/>
  <c r="E1923" i="17"/>
  <c r="D1923" i="17"/>
  <c r="C1923" i="17"/>
  <c r="G1922" i="17"/>
  <c r="E1922" i="17"/>
  <c r="D1922" i="17"/>
  <c r="C1922" i="17"/>
  <c r="E1921" i="17"/>
  <c r="D1921" i="17"/>
  <c r="C1921" i="17"/>
  <c r="G1920" i="17"/>
  <c r="E1920" i="17"/>
  <c r="D1920" i="17"/>
  <c r="C1920" i="17"/>
  <c r="G1919" i="17"/>
  <c r="E1919" i="17"/>
  <c r="D1919" i="17"/>
  <c r="C1919" i="17"/>
  <c r="D1918" i="17"/>
  <c r="D1917" i="17"/>
  <c r="E1916" i="17"/>
  <c r="D1916" i="17"/>
  <c r="C1916" i="17"/>
  <c r="G1915" i="17"/>
  <c r="E1915" i="17"/>
  <c r="D1915" i="17"/>
  <c r="C1915" i="17"/>
  <c r="G1914" i="17"/>
  <c r="E1914" i="17"/>
  <c r="D1914" i="17"/>
  <c r="C1914" i="17"/>
  <c r="G1913" i="17"/>
  <c r="E1913" i="17"/>
  <c r="D1913" i="17"/>
  <c r="C1913" i="17"/>
  <c r="E1912" i="17"/>
  <c r="D1912" i="17"/>
  <c r="C1912" i="17"/>
  <c r="G1911" i="17"/>
  <c r="E1911" i="17"/>
  <c r="D1911" i="17"/>
  <c r="C1911" i="17"/>
  <c r="E1910" i="17"/>
  <c r="D1910" i="17"/>
  <c r="C1910" i="17"/>
  <c r="G1909" i="17"/>
  <c r="E1909" i="17"/>
  <c r="D1909" i="17"/>
  <c r="C1909" i="17"/>
  <c r="D1908" i="17"/>
  <c r="D1907" i="17"/>
  <c r="G1906" i="17"/>
  <c r="E1906" i="17"/>
  <c r="D1906" i="17"/>
  <c r="C1906" i="17"/>
  <c r="G1905" i="17"/>
  <c r="E1905" i="17"/>
  <c r="D1905" i="17"/>
  <c r="C1905" i="17"/>
  <c r="G1904" i="17"/>
  <c r="E1904" i="17"/>
  <c r="D1904" i="17"/>
  <c r="C1904" i="17"/>
  <c r="G1903" i="17"/>
  <c r="E1903" i="17"/>
  <c r="D1903" i="17"/>
  <c r="C1903" i="17"/>
  <c r="D1902" i="17"/>
  <c r="D2153" i="17"/>
  <c r="G2152" i="17"/>
  <c r="E2152" i="17"/>
  <c r="D2152" i="17"/>
  <c r="C2152" i="17"/>
  <c r="G2151" i="17"/>
  <c r="E2151" i="17"/>
  <c r="D2151" i="17"/>
  <c r="C2151" i="17"/>
  <c r="G2149" i="17"/>
  <c r="E2149" i="17"/>
  <c r="D2149" i="17"/>
  <c r="C2149" i="17"/>
  <c r="D2148" i="17"/>
  <c r="D2140" i="17"/>
  <c r="G2139" i="17"/>
  <c r="E2139" i="17"/>
  <c r="D2139" i="17"/>
  <c r="C2139" i="17"/>
  <c r="G2138" i="17"/>
  <c r="E2138" i="17"/>
  <c r="D2138" i="17"/>
  <c r="C2138" i="17"/>
  <c r="G2137" i="17"/>
  <c r="E2137" i="17"/>
  <c r="D2137" i="17"/>
  <c r="C2137" i="17"/>
  <c r="G2136" i="17"/>
  <c r="E2136" i="17"/>
  <c r="D2136" i="17"/>
  <c r="C2136" i="17"/>
  <c r="G2135" i="17"/>
  <c r="E2135" i="17"/>
  <c r="D2135" i="17"/>
  <c r="C2135" i="17"/>
  <c r="G2134" i="17"/>
  <c r="E2134" i="17"/>
  <c r="D2134" i="17"/>
  <c r="C2134" i="17"/>
  <c r="G2133" i="17"/>
  <c r="E2133" i="17"/>
  <c r="D2133" i="17"/>
  <c r="C2133" i="17"/>
  <c r="D2132" i="17"/>
  <c r="D2114" i="17"/>
  <c r="E2113" i="17"/>
  <c r="D2113" i="17"/>
  <c r="C2113" i="17"/>
  <c r="G2112" i="17"/>
  <c r="E2112" i="17"/>
  <c r="D2112" i="17"/>
  <c r="C2112" i="17"/>
  <c r="G2111" i="17"/>
  <c r="E2111" i="17"/>
  <c r="D2111" i="17"/>
  <c r="C2111" i="17"/>
  <c r="G2110" i="17"/>
  <c r="E2110" i="17"/>
  <c r="C2110" i="17"/>
  <c r="G2109" i="17"/>
  <c r="E2109" i="17"/>
  <c r="D2109" i="17"/>
  <c r="C2109" i="17"/>
  <c r="E2108" i="17"/>
  <c r="D2108" i="17"/>
  <c r="C2108" i="17"/>
  <c r="G2107" i="17"/>
  <c r="E2107" i="17"/>
  <c r="D2107" i="17"/>
  <c r="C2107" i="17"/>
  <c r="G2106" i="17"/>
  <c r="E2106" i="17"/>
  <c r="D2106" i="17"/>
  <c r="C2106" i="17"/>
  <c r="G2105" i="17"/>
  <c r="E2105" i="17"/>
  <c r="D2105" i="17"/>
  <c r="C2105" i="17"/>
  <c r="G2104" i="17"/>
  <c r="E2104" i="17"/>
  <c r="D2104" i="17"/>
  <c r="C2104" i="17"/>
  <c r="G2103" i="17"/>
  <c r="E2103" i="17"/>
  <c r="D2103" i="17"/>
  <c r="C2103" i="17"/>
  <c r="G2102" i="17"/>
  <c r="E2102" i="17"/>
  <c r="D2102" i="17"/>
  <c r="C2102" i="17"/>
  <c r="E2101" i="17"/>
  <c r="D2101" i="17"/>
  <c r="C2101" i="17"/>
  <c r="G2100" i="17"/>
  <c r="E2100" i="17"/>
  <c r="D2100" i="17"/>
  <c r="C2100" i="17"/>
  <c r="G2099" i="17"/>
  <c r="E2099" i="17"/>
  <c r="D2099" i="17"/>
  <c r="C2099" i="17"/>
  <c r="D2098" i="17"/>
  <c r="D2097" i="17"/>
  <c r="E2096" i="17"/>
  <c r="D2096" i="17"/>
  <c r="C2096" i="17"/>
  <c r="G2095" i="17"/>
  <c r="E2095" i="17"/>
  <c r="D2095" i="17"/>
  <c r="C2095" i="17"/>
  <c r="G2094" i="17"/>
  <c r="E2094" i="17"/>
  <c r="D2094" i="17"/>
  <c r="C2094" i="17"/>
  <c r="E2093" i="17"/>
  <c r="D2093" i="17"/>
  <c r="C2093" i="17"/>
  <c r="G2092" i="17"/>
  <c r="E2092" i="17"/>
  <c r="D2092" i="17"/>
  <c r="C2092" i="17"/>
  <c r="G2091" i="17"/>
  <c r="E2091" i="17"/>
  <c r="D2091" i="17"/>
  <c r="C2091" i="17"/>
  <c r="G2090" i="17"/>
  <c r="E2090" i="17"/>
  <c r="D2090" i="17"/>
  <c r="C2090" i="17"/>
  <c r="G2089" i="17"/>
  <c r="E2089" i="17"/>
  <c r="D2089" i="17"/>
  <c r="C2089" i="17"/>
  <c r="E2088" i="17"/>
  <c r="D2088" i="17"/>
  <c r="C2088" i="17"/>
  <c r="G2087" i="17"/>
  <c r="E2087" i="17"/>
  <c r="D2087" i="17"/>
  <c r="C2087" i="17"/>
  <c r="G2086" i="17"/>
  <c r="E2086" i="17"/>
  <c r="D2086" i="17"/>
  <c r="C2086" i="17"/>
  <c r="E2085" i="17"/>
  <c r="D2085" i="17"/>
  <c r="C2085" i="17"/>
  <c r="G2084" i="17"/>
  <c r="E2084" i="17"/>
  <c r="D2084" i="17"/>
  <c r="C2084" i="17"/>
  <c r="G2083" i="17"/>
  <c r="E2083" i="17"/>
  <c r="D2083" i="17"/>
  <c r="C2083" i="17"/>
  <c r="G2082" i="17"/>
  <c r="E2082" i="17"/>
  <c r="D2082" i="17"/>
  <c r="C2082" i="17"/>
  <c r="E2081" i="17"/>
  <c r="D2081" i="17"/>
  <c r="C2081" i="17"/>
  <c r="G2080" i="17"/>
  <c r="E2080" i="17"/>
  <c r="D2080" i="17"/>
  <c r="C2080" i="17"/>
  <c r="G2079" i="17"/>
  <c r="E2079" i="17"/>
  <c r="D2079" i="17"/>
  <c r="C2079" i="17"/>
  <c r="G2078" i="17"/>
  <c r="E2078" i="17"/>
  <c r="D2078" i="17"/>
  <c r="C2078" i="17"/>
  <c r="G2077" i="17"/>
  <c r="E2077" i="17"/>
  <c r="D2077" i="17"/>
  <c r="C2077" i="17"/>
  <c r="D2076" i="17"/>
  <c r="D2075" i="17"/>
  <c r="G2074" i="17"/>
  <c r="E2074" i="17"/>
  <c r="D2074" i="17"/>
  <c r="C2074" i="17"/>
  <c r="G2073" i="17"/>
  <c r="E2073" i="17"/>
  <c r="D2073" i="17"/>
  <c r="C2073" i="17"/>
  <c r="G2072" i="17"/>
  <c r="E2072" i="17"/>
  <c r="D2072" i="17"/>
  <c r="C2072" i="17"/>
  <c r="G2071" i="17"/>
  <c r="E2071" i="17"/>
  <c r="D2071" i="17"/>
  <c r="C2071" i="17"/>
  <c r="G2070" i="17"/>
  <c r="E2070" i="17"/>
  <c r="D2070" i="17"/>
  <c r="C2070" i="17"/>
  <c r="E2069" i="17"/>
  <c r="D2069" i="17"/>
  <c r="C2069" i="17"/>
  <c r="G2068" i="17"/>
  <c r="E2068" i="17"/>
  <c r="D2068" i="17"/>
  <c r="C2068" i="17"/>
  <c r="G2067" i="17"/>
  <c r="E2067" i="17"/>
  <c r="D2067" i="17"/>
  <c r="C2067" i="17"/>
  <c r="G2066" i="17"/>
  <c r="E2066" i="17"/>
  <c r="D2066" i="17"/>
  <c r="C2066" i="17"/>
  <c r="G2065" i="17"/>
  <c r="E2065" i="17"/>
  <c r="D2065" i="17"/>
  <c r="C2065" i="17"/>
  <c r="G2064" i="17"/>
  <c r="E2064" i="17"/>
  <c r="D2064" i="17"/>
  <c r="C2064" i="17"/>
  <c r="G2063" i="17"/>
  <c r="E2063" i="17"/>
  <c r="D2063" i="17"/>
  <c r="C2063" i="17"/>
  <c r="G2062" i="17"/>
  <c r="E2062" i="17"/>
  <c r="D2062" i="17"/>
  <c r="C2062" i="17"/>
  <c r="E2061" i="17"/>
  <c r="D2061" i="17"/>
  <c r="C2061" i="17"/>
  <c r="G2060" i="17"/>
  <c r="E2060" i="17"/>
  <c r="D2060" i="17"/>
  <c r="C2060" i="17"/>
  <c r="G2059" i="17"/>
  <c r="E2059" i="17"/>
  <c r="D2059" i="17"/>
  <c r="C2059" i="17"/>
  <c r="G2058" i="17"/>
  <c r="E2058" i="17"/>
  <c r="D2058" i="17"/>
  <c r="C2058" i="17"/>
  <c r="G2057" i="17"/>
  <c r="E2057" i="17"/>
  <c r="D2057" i="17"/>
  <c r="C2057" i="17"/>
  <c r="E2056" i="17"/>
  <c r="D2056" i="17"/>
  <c r="C2056" i="17"/>
  <c r="G2055" i="17"/>
  <c r="E2055" i="17"/>
  <c r="D2055" i="17"/>
  <c r="C2055" i="17"/>
  <c r="G2054" i="17"/>
  <c r="E2054" i="17"/>
  <c r="D2054" i="17"/>
  <c r="C2054" i="17"/>
  <c r="D2053" i="17"/>
  <c r="D2052" i="17"/>
  <c r="E2051" i="17"/>
  <c r="D2051" i="17"/>
  <c r="C2051" i="17"/>
  <c r="G2050" i="17"/>
  <c r="E2050" i="17"/>
  <c r="D2050" i="17"/>
  <c r="C2050" i="17"/>
  <c r="G2049" i="17"/>
  <c r="E2049" i="17"/>
  <c r="D2049" i="17"/>
  <c r="C2049" i="17"/>
  <c r="G2048" i="17"/>
  <c r="E2048" i="17"/>
  <c r="D2048" i="17"/>
  <c r="C2048" i="17"/>
  <c r="E2047" i="17"/>
  <c r="D2047" i="17"/>
  <c r="C2047" i="17"/>
  <c r="G2046" i="17"/>
  <c r="E2046" i="17"/>
  <c r="D2046" i="17"/>
  <c r="C2046" i="17"/>
  <c r="E2045" i="17"/>
  <c r="D2045" i="17"/>
  <c r="C2045" i="17"/>
  <c r="G2044" i="17"/>
  <c r="E2044" i="17"/>
  <c r="D2044" i="17"/>
  <c r="C2044" i="17"/>
  <c r="D2043" i="17"/>
  <c r="D2042" i="17"/>
  <c r="G2041" i="17"/>
  <c r="E2041" i="17"/>
  <c r="D2041" i="17"/>
  <c r="C2041" i="17"/>
  <c r="G2040" i="17"/>
  <c r="E2040" i="17"/>
  <c r="D2040" i="17"/>
  <c r="C2040" i="17"/>
  <c r="G2039" i="17"/>
  <c r="E2039" i="17"/>
  <c r="D2039" i="17"/>
  <c r="C2039" i="17"/>
  <c r="G2038" i="17"/>
  <c r="E2038" i="17"/>
  <c r="D2038" i="17"/>
  <c r="C2038" i="17"/>
  <c r="D2037" i="17"/>
  <c r="D2288" i="17"/>
  <c r="G2287" i="17"/>
  <c r="E2287" i="17"/>
  <c r="D2287" i="17"/>
  <c r="C2287" i="17"/>
  <c r="G2286" i="17"/>
  <c r="E2286" i="17"/>
  <c r="D2286" i="17"/>
  <c r="C2286" i="17"/>
  <c r="G2284" i="17"/>
  <c r="E2284" i="17"/>
  <c r="D2284" i="17"/>
  <c r="C2284" i="17"/>
  <c r="D2283" i="17"/>
  <c r="D2275" i="17"/>
  <c r="G2274" i="17"/>
  <c r="E2274" i="17"/>
  <c r="D2274" i="17"/>
  <c r="C2274" i="17"/>
  <c r="G2273" i="17"/>
  <c r="E2273" i="17"/>
  <c r="D2273" i="17"/>
  <c r="C2273" i="17"/>
  <c r="G2272" i="17"/>
  <c r="E2272" i="17"/>
  <c r="D2272" i="17"/>
  <c r="C2272" i="17"/>
  <c r="G2271" i="17"/>
  <c r="E2271" i="17"/>
  <c r="D2271" i="17"/>
  <c r="C2271" i="17"/>
  <c r="G2270" i="17"/>
  <c r="E2270" i="17"/>
  <c r="D2270" i="17"/>
  <c r="C2270" i="17"/>
  <c r="G2269" i="17"/>
  <c r="E2269" i="17"/>
  <c r="D2269" i="17"/>
  <c r="C2269" i="17"/>
  <c r="G2268" i="17"/>
  <c r="E2268" i="17"/>
  <c r="D2268" i="17"/>
  <c r="C2268" i="17"/>
  <c r="D2267" i="17"/>
  <c r="D2249" i="17"/>
  <c r="E2248" i="17"/>
  <c r="D2248" i="17"/>
  <c r="C2248" i="17"/>
  <c r="G2247" i="17"/>
  <c r="E2247" i="17"/>
  <c r="D2247" i="17"/>
  <c r="C2247" i="17"/>
  <c r="G2246" i="17"/>
  <c r="E2246" i="17"/>
  <c r="D2246" i="17"/>
  <c r="C2246" i="17"/>
  <c r="G2245" i="17"/>
  <c r="E2245" i="17"/>
  <c r="C2245" i="17"/>
  <c r="G2244" i="17"/>
  <c r="E2244" i="17"/>
  <c r="D2244" i="17"/>
  <c r="C2244" i="17"/>
  <c r="E2243" i="17"/>
  <c r="D2243" i="17"/>
  <c r="C2243" i="17"/>
  <c r="G2242" i="17"/>
  <c r="E2242" i="17"/>
  <c r="D2242" i="17"/>
  <c r="C2242" i="17"/>
  <c r="G2241" i="17"/>
  <c r="E2241" i="17"/>
  <c r="D2241" i="17"/>
  <c r="C2241" i="17"/>
  <c r="G2240" i="17"/>
  <c r="E2240" i="17"/>
  <c r="D2240" i="17"/>
  <c r="C2240" i="17"/>
  <c r="G2239" i="17"/>
  <c r="E2239" i="17"/>
  <c r="D2239" i="17"/>
  <c r="C2239" i="17"/>
  <c r="G2238" i="17"/>
  <c r="E2238" i="17"/>
  <c r="D2238" i="17"/>
  <c r="C2238" i="17"/>
  <c r="G2237" i="17"/>
  <c r="E2237" i="17"/>
  <c r="D2237" i="17"/>
  <c r="C2237" i="17"/>
  <c r="E2236" i="17"/>
  <c r="D2236" i="17"/>
  <c r="C2236" i="17"/>
  <c r="G2235" i="17"/>
  <c r="E2235" i="17"/>
  <c r="D2235" i="17"/>
  <c r="C2235" i="17"/>
  <c r="G2234" i="17"/>
  <c r="E2234" i="17"/>
  <c r="D2234" i="17"/>
  <c r="C2234" i="17"/>
  <c r="D2233" i="17"/>
  <c r="D2232" i="17"/>
  <c r="E2231" i="17"/>
  <c r="D2231" i="17"/>
  <c r="C2231" i="17"/>
  <c r="G2230" i="17"/>
  <c r="E2230" i="17"/>
  <c r="D2230" i="17"/>
  <c r="C2230" i="17"/>
  <c r="G2229" i="17"/>
  <c r="E2229" i="17"/>
  <c r="D2229" i="17"/>
  <c r="C2229" i="17"/>
  <c r="E2228" i="17"/>
  <c r="D2228" i="17"/>
  <c r="C2228" i="17"/>
  <c r="G2227" i="17"/>
  <c r="E2227" i="17"/>
  <c r="D2227" i="17"/>
  <c r="C2227" i="17"/>
  <c r="G2226" i="17"/>
  <c r="E2226" i="17"/>
  <c r="D2226" i="17"/>
  <c r="C2226" i="17"/>
  <c r="G2225" i="17"/>
  <c r="E2225" i="17"/>
  <c r="D2225" i="17"/>
  <c r="C2225" i="17"/>
  <c r="G2224" i="17"/>
  <c r="E2224" i="17"/>
  <c r="D2224" i="17"/>
  <c r="C2224" i="17"/>
  <c r="E2223" i="17"/>
  <c r="D2223" i="17"/>
  <c r="C2223" i="17"/>
  <c r="G2222" i="17"/>
  <c r="E2222" i="17"/>
  <c r="D2222" i="17"/>
  <c r="C2222" i="17"/>
  <c r="G2221" i="17"/>
  <c r="E2221" i="17"/>
  <c r="D2221" i="17"/>
  <c r="C2221" i="17"/>
  <c r="E2220" i="17"/>
  <c r="D2220" i="17"/>
  <c r="C2220" i="17"/>
  <c r="G2219" i="17"/>
  <c r="E2219" i="17"/>
  <c r="D2219" i="17"/>
  <c r="C2219" i="17"/>
  <c r="G2218" i="17"/>
  <c r="E2218" i="17"/>
  <c r="D2218" i="17"/>
  <c r="C2218" i="17"/>
  <c r="G2217" i="17"/>
  <c r="E2217" i="17"/>
  <c r="D2217" i="17"/>
  <c r="C2217" i="17"/>
  <c r="E2216" i="17"/>
  <c r="D2216" i="17"/>
  <c r="C2216" i="17"/>
  <c r="G2215" i="17"/>
  <c r="E2215" i="17"/>
  <c r="D2215" i="17"/>
  <c r="C2215" i="17"/>
  <c r="G2214" i="17"/>
  <c r="E2214" i="17"/>
  <c r="D2214" i="17"/>
  <c r="C2214" i="17"/>
  <c r="G2213" i="17"/>
  <c r="E2213" i="17"/>
  <c r="D2213" i="17"/>
  <c r="C2213" i="17"/>
  <c r="G2212" i="17"/>
  <c r="E2212" i="17"/>
  <c r="D2212" i="17"/>
  <c r="C2212" i="17"/>
  <c r="D2211" i="17"/>
  <c r="D2210" i="17"/>
  <c r="G2209" i="17"/>
  <c r="E2209" i="17"/>
  <c r="D2209" i="17"/>
  <c r="C2209" i="17"/>
  <c r="G2208" i="17"/>
  <c r="E2208" i="17"/>
  <c r="D2208" i="17"/>
  <c r="C2208" i="17"/>
  <c r="G2207" i="17"/>
  <c r="E2207" i="17"/>
  <c r="D2207" i="17"/>
  <c r="C2207" i="17"/>
  <c r="G2206" i="17"/>
  <c r="E2206" i="17"/>
  <c r="D2206" i="17"/>
  <c r="C2206" i="17"/>
  <c r="G2205" i="17"/>
  <c r="E2205" i="17"/>
  <c r="D2205" i="17"/>
  <c r="C2205" i="17"/>
  <c r="E2204" i="17"/>
  <c r="D2204" i="17"/>
  <c r="C2204" i="17"/>
  <c r="G2203" i="17"/>
  <c r="E2203" i="17"/>
  <c r="D2203" i="17"/>
  <c r="C2203" i="17"/>
  <c r="G2202" i="17"/>
  <c r="E2202" i="17"/>
  <c r="D2202" i="17"/>
  <c r="C2202" i="17"/>
  <c r="G2201" i="17"/>
  <c r="E2201" i="17"/>
  <c r="D2201" i="17"/>
  <c r="C2201" i="17"/>
  <c r="G2200" i="17"/>
  <c r="E2200" i="17"/>
  <c r="D2200" i="17"/>
  <c r="C2200" i="17"/>
  <c r="G2199" i="17"/>
  <c r="E2199" i="17"/>
  <c r="D2199" i="17"/>
  <c r="C2199" i="17"/>
  <c r="G2198" i="17"/>
  <c r="E2198" i="17"/>
  <c r="D2198" i="17"/>
  <c r="C2198" i="17"/>
  <c r="G2197" i="17"/>
  <c r="E2197" i="17"/>
  <c r="D2197" i="17"/>
  <c r="C2197" i="17"/>
  <c r="E2196" i="17"/>
  <c r="D2196" i="17"/>
  <c r="C2196" i="17"/>
  <c r="G2195" i="17"/>
  <c r="E2195" i="17"/>
  <c r="D2195" i="17"/>
  <c r="C2195" i="17"/>
  <c r="G2194" i="17"/>
  <c r="E2194" i="17"/>
  <c r="D2194" i="17"/>
  <c r="C2194" i="17"/>
  <c r="G2193" i="17"/>
  <c r="E2193" i="17"/>
  <c r="D2193" i="17"/>
  <c r="C2193" i="17"/>
  <c r="G2192" i="17"/>
  <c r="E2192" i="17"/>
  <c r="D2192" i="17"/>
  <c r="C2192" i="17"/>
  <c r="E2191" i="17"/>
  <c r="D2191" i="17"/>
  <c r="C2191" i="17"/>
  <c r="G2190" i="17"/>
  <c r="E2190" i="17"/>
  <c r="D2190" i="17"/>
  <c r="C2190" i="17"/>
  <c r="G2189" i="17"/>
  <c r="E2189" i="17"/>
  <c r="D2189" i="17"/>
  <c r="C2189" i="17"/>
  <c r="D2188" i="17"/>
  <c r="D2187" i="17"/>
  <c r="E2186" i="17"/>
  <c r="D2186" i="17"/>
  <c r="C2186" i="17"/>
  <c r="G2185" i="17"/>
  <c r="E2185" i="17"/>
  <c r="D2185" i="17"/>
  <c r="C2185" i="17"/>
  <c r="G2184" i="17"/>
  <c r="E2184" i="17"/>
  <c r="D2184" i="17"/>
  <c r="C2184" i="17"/>
  <c r="G2183" i="17"/>
  <c r="E2183" i="17"/>
  <c r="D2183" i="17"/>
  <c r="C2183" i="17"/>
  <c r="E2182" i="17"/>
  <c r="D2182" i="17"/>
  <c r="C2182" i="17"/>
  <c r="G2181" i="17"/>
  <c r="E2181" i="17"/>
  <c r="D2181" i="17"/>
  <c r="C2181" i="17"/>
  <c r="E2180" i="17"/>
  <c r="D2180" i="17"/>
  <c r="C2180" i="17"/>
  <c r="G2179" i="17"/>
  <c r="E2179" i="17"/>
  <c r="D2179" i="17"/>
  <c r="C2179" i="17"/>
  <c r="D2178" i="17"/>
  <c r="D2177" i="17"/>
  <c r="G2176" i="17"/>
  <c r="E2176" i="17"/>
  <c r="D2176" i="17"/>
  <c r="C2176" i="17"/>
  <c r="G2175" i="17"/>
  <c r="E2175" i="17"/>
  <c r="D2175" i="17"/>
  <c r="C2175" i="17"/>
  <c r="G2174" i="17"/>
  <c r="E2174" i="17"/>
  <c r="D2174" i="17"/>
  <c r="C2174" i="17"/>
  <c r="G2173" i="17"/>
  <c r="E2173" i="17"/>
  <c r="D2173" i="17"/>
  <c r="C2173" i="17"/>
  <c r="D2172" i="17"/>
  <c r="D2423" i="17"/>
  <c r="G2422" i="17"/>
  <c r="E2422" i="17"/>
  <c r="D2422" i="17"/>
  <c r="C2422" i="17"/>
  <c r="G2421" i="17"/>
  <c r="E2421" i="17"/>
  <c r="D2421" i="17"/>
  <c r="C2421" i="17"/>
  <c r="G2419" i="17"/>
  <c r="E2419" i="17"/>
  <c r="D2419" i="17"/>
  <c r="C2419" i="17"/>
  <c r="D2418" i="17"/>
  <c r="D2410" i="17"/>
  <c r="G2409" i="17"/>
  <c r="E2409" i="17"/>
  <c r="D2409" i="17"/>
  <c r="C2409" i="17"/>
  <c r="G2408" i="17"/>
  <c r="E2408" i="17"/>
  <c r="D2408" i="17"/>
  <c r="C2408" i="17"/>
  <c r="G2407" i="17"/>
  <c r="E2407" i="17"/>
  <c r="D2407" i="17"/>
  <c r="C2407" i="17"/>
  <c r="G2406" i="17"/>
  <c r="E2406" i="17"/>
  <c r="D2406" i="17"/>
  <c r="C2406" i="17"/>
  <c r="G2405" i="17"/>
  <c r="E2405" i="17"/>
  <c r="D2405" i="17"/>
  <c r="C2405" i="17"/>
  <c r="G2404" i="17"/>
  <c r="E2404" i="17"/>
  <c r="D2404" i="17"/>
  <c r="C2404" i="17"/>
  <c r="G2403" i="17"/>
  <c r="E2403" i="17"/>
  <c r="D2403" i="17"/>
  <c r="C2403" i="17"/>
  <c r="D2402" i="17"/>
  <c r="D2384" i="17"/>
  <c r="E2383" i="17"/>
  <c r="D2383" i="17"/>
  <c r="C2383" i="17"/>
  <c r="G2382" i="17"/>
  <c r="E2382" i="17"/>
  <c r="D2382" i="17"/>
  <c r="C2382" i="17"/>
  <c r="G2381" i="17"/>
  <c r="E2381" i="17"/>
  <c r="D2381" i="17"/>
  <c r="C2381" i="17"/>
  <c r="G2380" i="17"/>
  <c r="E2380" i="17"/>
  <c r="C2380" i="17"/>
  <c r="G2379" i="17"/>
  <c r="E2379" i="17"/>
  <c r="D2379" i="17"/>
  <c r="C2379" i="17"/>
  <c r="E2378" i="17"/>
  <c r="D2378" i="17"/>
  <c r="C2378" i="17"/>
  <c r="G2377" i="17"/>
  <c r="E2377" i="17"/>
  <c r="D2377" i="17"/>
  <c r="C2377" i="17"/>
  <c r="G2376" i="17"/>
  <c r="E2376" i="17"/>
  <c r="D2376" i="17"/>
  <c r="C2376" i="17"/>
  <c r="G2375" i="17"/>
  <c r="E2375" i="17"/>
  <c r="D2375" i="17"/>
  <c r="C2375" i="17"/>
  <c r="G2374" i="17"/>
  <c r="C2374" i="17"/>
  <c r="G2373" i="17"/>
  <c r="E2373" i="17"/>
  <c r="D2373" i="17"/>
  <c r="C2373" i="17"/>
  <c r="G2372" i="17"/>
  <c r="E2372" i="17"/>
  <c r="D2372" i="17"/>
  <c r="C2372" i="17"/>
  <c r="E2371" i="17"/>
  <c r="D2371" i="17"/>
  <c r="C2371" i="17"/>
  <c r="G2370" i="17"/>
  <c r="E2370" i="17"/>
  <c r="D2370" i="17"/>
  <c r="C2370" i="17"/>
  <c r="G2369" i="17"/>
  <c r="E2369" i="17"/>
  <c r="D2369" i="17"/>
  <c r="C2369" i="17"/>
  <c r="D2368" i="17"/>
  <c r="D2367" i="17"/>
  <c r="E2366" i="17"/>
  <c r="D2366" i="17"/>
  <c r="C2366" i="17"/>
  <c r="G2365" i="17"/>
  <c r="E2365" i="17"/>
  <c r="D2365" i="17"/>
  <c r="C2365" i="17"/>
  <c r="G2364" i="17"/>
  <c r="E2364" i="17"/>
  <c r="D2364" i="17"/>
  <c r="C2364" i="17"/>
  <c r="E2363" i="17"/>
  <c r="D2363" i="17"/>
  <c r="C2363" i="17"/>
  <c r="G2362" i="17"/>
  <c r="E2362" i="17"/>
  <c r="D2362" i="17"/>
  <c r="C2362" i="17"/>
  <c r="G2361" i="17"/>
  <c r="E2361" i="17"/>
  <c r="D2361" i="17"/>
  <c r="C2361" i="17"/>
  <c r="G2360" i="17"/>
  <c r="E2360" i="17"/>
  <c r="D2360" i="17"/>
  <c r="C2360" i="17"/>
  <c r="G2359" i="17"/>
  <c r="E2359" i="17"/>
  <c r="D2359" i="17"/>
  <c r="C2359" i="17"/>
  <c r="E2358" i="17"/>
  <c r="D2358" i="17"/>
  <c r="C2358" i="17"/>
  <c r="G2357" i="17"/>
  <c r="E2357" i="17"/>
  <c r="D2357" i="17"/>
  <c r="C2357" i="17"/>
  <c r="G2356" i="17"/>
  <c r="E2356" i="17"/>
  <c r="D2356" i="17"/>
  <c r="C2356" i="17"/>
  <c r="E2355" i="17"/>
  <c r="D2355" i="17"/>
  <c r="C2355" i="17"/>
  <c r="G2354" i="17"/>
  <c r="E2354" i="17"/>
  <c r="D2354" i="17"/>
  <c r="C2354" i="17"/>
  <c r="G2353" i="17"/>
  <c r="E2353" i="17"/>
  <c r="D2353" i="17"/>
  <c r="C2353" i="17"/>
  <c r="G2352" i="17"/>
  <c r="E2352" i="17"/>
  <c r="D2352" i="17"/>
  <c r="C2352" i="17"/>
  <c r="E2351" i="17"/>
  <c r="D2351" i="17"/>
  <c r="C2351" i="17"/>
  <c r="G2350" i="17"/>
  <c r="E2350" i="17"/>
  <c r="D2350" i="17"/>
  <c r="C2350" i="17"/>
  <c r="G2349" i="17"/>
  <c r="E2349" i="17"/>
  <c r="D2349" i="17"/>
  <c r="C2349" i="17"/>
  <c r="G2348" i="17"/>
  <c r="E2348" i="17"/>
  <c r="D2348" i="17"/>
  <c r="C2348" i="17"/>
  <c r="G2347" i="17"/>
  <c r="E2347" i="17"/>
  <c r="D2347" i="17"/>
  <c r="C2347" i="17"/>
  <c r="D2346" i="17"/>
  <c r="D2345" i="17"/>
  <c r="G2344" i="17"/>
  <c r="E2344" i="17"/>
  <c r="D2344" i="17"/>
  <c r="C2344" i="17"/>
  <c r="G2343" i="17"/>
  <c r="E2343" i="17"/>
  <c r="D2343" i="17"/>
  <c r="C2343" i="17"/>
  <c r="G2342" i="17"/>
  <c r="E2342" i="17"/>
  <c r="D2342" i="17"/>
  <c r="C2342" i="17"/>
  <c r="G2341" i="17"/>
  <c r="E2341" i="17"/>
  <c r="D2341" i="17"/>
  <c r="C2341" i="17"/>
  <c r="G2340" i="17"/>
  <c r="E2340" i="17"/>
  <c r="D2340" i="17"/>
  <c r="C2340" i="17"/>
  <c r="E2339" i="17"/>
  <c r="D2339" i="17"/>
  <c r="C2339" i="17"/>
  <c r="G2338" i="17"/>
  <c r="E2338" i="17"/>
  <c r="D2338" i="17"/>
  <c r="C2338" i="17"/>
  <c r="G2337" i="17"/>
  <c r="E2337" i="17"/>
  <c r="D2337" i="17"/>
  <c r="C2337" i="17"/>
  <c r="G2336" i="17"/>
  <c r="E2336" i="17"/>
  <c r="D2336" i="17"/>
  <c r="C2336" i="17"/>
  <c r="G2335" i="17"/>
  <c r="E2335" i="17"/>
  <c r="D2335" i="17"/>
  <c r="C2335" i="17"/>
  <c r="G2334" i="17"/>
  <c r="E2334" i="17"/>
  <c r="D2334" i="17"/>
  <c r="C2334" i="17"/>
  <c r="G2333" i="17"/>
  <c r="E2333" i="17"/>
  <c r="D2333" i="17"/>
  <c r="C2333" i="17"/>
  <c r="G2332" i="17"/>
  <c r="E2332" i="17"/>
  <c r="D2332" i="17"/>
  <c r="C2332" i="17"/>
  <c r="E2331" i="17"/>
  <c r="D2331" i="17"/>
  <c r="C2331" i="17"/>
  <c r="G2330" i="17"/>
  <c r="E2330" i="17"/>
  <c r="D2330" i="17"/>
  <c r="C2330" i="17"/>
  <c r="G2329" i="17"/>
  <c r="E2329" i="17"/>
  <c r="D2329" i="17"/>
  <c r="C2329" i="17"/>
  <c r="G2328" i="17"/>
  <c r="E2328" i="17"/>
  <c r="D2328" i="17"/>
  <c r="C2328" i="17"/>
  <c r="G2327" i="17"/>
  <c r="E2327" i="17"/>
  <c r="D2327" i="17"/>
  <c r="C2327" i="17"/>
  <c r="E2326" i="17"/>
  <c r="D2326" i="17"/>
  <c r="C2326" i="17"/>
  <c r="G2325" i="17"/>
  <c r="E2325" i="17"/>
  <c r="D2325" i="17"/>
  <c r="C2325" i="17"/>
  <c r="G2324" i="17"/>
  <c r="E2324" i="17"/>
  <c r="D2324" i="17"/>
  <c r="C2324" i="17"/>
  <c r="D2323" i="17"/>
  <c r="D2322" i="17"/>
  <c r="E2321" i="17"/>
  <c r="D2321" i="17"/>
  <c r="C2321" i="17"/>
  <c r="G2320" i="17"/>
  <c r="E2320" i="17"/>
  <c r="D2320" i="17"/>
  <c r="C2320" i="17"/>
  <c r="G2319" i="17"/>
  <c r="E2319" i="17"/>
  <c r="D2319" i="17"/>
  <c r="C2319" i="17"/>
  <c r="G2318" i="17"/>
  <c r="E2318" i="17"/>
  <c r="D2318" i="17"/>
  <c r="C2318" i="17"/>
  <c r="E2317" i="17"/>
  <c r="D2317" i="17"/>
  <c r="C2317" i="17"/>
  <c r="G2316" i="17"/>
  <c r="E2316" i="17"/>
  <c r="D2316" i="17"/>
  <c r="C2316" i="17"/>
  <c r="E2315" i="17"/>
  <c r="D2315" i="17"/>
  <c r="C2315" i="17"/>
  <c r="G2314" i="17"/>
  <c r="E2314" i="17"/>
  <c r="D2314" i="17"/>
  <c r="C2314" i="17"/>
  <c r="D2313" i="17"/>
  <c r="D2312" i="17"/>
  <c r="G2311" i="17"/>
  <c r="E2311" i="17"/>
  <c r="D2311" i="17"/>
  <c r="C2311" i="17"/>
  <c r="G2310" i="17"/>
  <c r="E2310" i="17"/>
  <c r="D2310" i="17"/>
  <c r="C2310" i="17"/>
  <c r="G2309" i="17"/>
  <c r="E2309" i="17"/>
  <c r="D2309" i="17"/>
  <c r="C2309" i="17"/>
  <c r="G2308" i="17"/>
  <c r="E2308" i="17"/>
  <c r="D2308" i="17"/>
  <c r="C2308" i="17"/>
  <c r="D2307" i="17"/>
  <c r="A2028" i="17" l="1"/>
  <c r="A1893" i="17"/>
  <c r="A1353" i="17"/>
  <c r="A2433" i="17"/>
  <c r="A1758" i="17"/>
  <c r="A2298" i="17"/>
  <c r="A1623" i="17"/>
  <c r="A2163" i="17"/>
  <c r="A1488" i="17"/>
  <c r="B2123" i="17"/>
  <c r="B1583" i="17"/>
  <c r="B503" i="17"/>
  <c r="B1043" i="17"/>
  <c r="B1988" i="17"/>
  <c r="B1448" i="17"/>
  <c r="B908" i="17"/>
  <c r="B368" i="17"/>
  <c r="B2393" i="17"/>
  <c r="B1853" i="17"/>
  <c r="B1313" i="17"/>
  <c r="B773" i="17"/>
  <c r="B2258" i="17"/>
  <c r="B1718" i="17"/>
  <c r="B1178" i="17"/>
  <c r="B638" i="17"/>
  <c r="B2127" i="17"/>
  <c r="B1587" i="17"/>
  <c r="B507" i="17"/>
  <c r="B1047" i="17"/>
  <c r="B1992" i="17"/>
  <c r="B1452" i="17"/>
  <c r="B912" i="17"/>
  <c r="B372" i="17"/>
  <c r="B2397" i="17"/>
  <c r="B1857" i="17"/>
  <c r="B1317" i="17"/>
  <c r="B777" i="17"/>
  <c r="B2262" i="17"/>
  <c r="B1722" i="17"/>
  <c r="B1182" i="17"/>
  <c r="B642" i="17"/>
  <c r="B2119" i="17"/>
  <c r="B1579" i="17"/>
  <c r="B499" i="17"/>
  <c r="B1039" i="17"/>
  <c r="B1984" i="17"/>
  <c r="B1444" i="17"/>
  <c r="B904" i="17"/>
  <c r="B364" i="17"/>
  <c r="B2389" i="17"/>
  <c r="B1849" i="17"/>
  <c r="B1309" i="17"/>
  <c r="B769" i="17"/>
  <c r="B2254" i="17"/>
  <c r="B1714" i="17"/>
  <c r="B1174" i="17"/>
  <c r="B634" i="17"/>
  <c r="B1044" i="17"/>
  <c r="B1989" i="17"/>
  <c r="B1449" i="17"/>
  <c r="B909" i="17"/>
  <c r="B369" i="17"/>
  <c r="B2394" i="17"/>
  <c r="B1854" i="17"/>
  <c r="B1314" i="17"/>
  <c r="B774" i="17"/>
  <c r="B2259" i="17"/>
  <c r="B1719" i="17"/>
  <c r="B1179" i="17"/>
  <c r="B639" i="17"/>
  <c r="B2124" i="17"/>
  <c r="B1584" i="17"/>
  <c r="B504" i="17"/>
  <c r="B1048" i="17"/>
  <c r="B1993" i="17"/>
  <c r="B1453" i="17"/>
  <c r="B913" i="17"/>
  <c r="B373" i="17"/>
  <c r="B2398" i="17"/>
  <c r="B1858" i="17"/>
  <c r="B1318" i="17"/>
  <c r="B778" i="17"/>
  <c r="B2263" i="17"/>
  <c r="B1723" i="17"/>
  <c r="B1183" i="17"/>
  <c r="B643" i="17"/>
  <c r="B2128" i="17"/>
  <c r="B1588" i="17"/>
  <c r="B508" i="17"/>
  <c r="B2253" i="17"/>
  <c r="B1713" i="17"/>
  <c r="B1173" i="17"/>
  <c r="B633" i="17"/>
  <c r="B2118" i="17"/>
  <c r="B1578" i="17"/>
  <c r="B498" i="17"/>
  <c r="B1038" i="17"/>
  <c r="B1983" i="17"/>
  <c r="B1443" i="17"/>
  <c r="B903" i="17"/>
  <c r="B363" i="17"/>
  <c r="B2388" i="17"/>
  <c r="B1848" i="17"/>
  <c r="B1308" i="17"/>
  <c r="B768" i="17"/>
  <c r="B2391" i="17"/>
  <c r="B1851" i="17"/>
  <c r="B1311" i="17"/>
  <c r="B771" i="17"/>
  <c r="B2256" i="17"/>
  <c r="B1716" i="17"/>
  <c r="B1176" i="17"/>
  <c r="B636" i="17"/>
  <c r="B2121" i="17"/>
  <c r="B1581" i="17"/>
  <c r="B501" i="17"/>
  <c r="B1041" i="17"/>
  <c r="B1986" i="17"/>
  <c r="B1446" i="17"/>
  <c r="B906" i="17"/>
  <c r="B366" i="17"/>
  <c r="B2395" i="17"/>
  <c r="B1855" i="17"/>
  <c r="B1315" i="17"/>
  <c r="B775" i="17"/>
  <c r="B2260" i="17"/>
  <c r="B1720" i="17"/>
  <c r="B1180" i="17"/>
  <c r="B640" i="17"/>
  <c r="B2125" i="17"/>
  <c r="B1585" i="17"/>
  <c r="B505" i="17"/>
  <c r="B1045" i="17"/>
  <c r="B1990" i="17"/>
  <c r="B1450" i="17"/>
  <c r="B910" i="17"/>
  <c r="B370" i="17"/>
  <c r="B2399" i="17"/>
  <c r="B1859" i="17"/>
  <c r="B1319" i="17"/>
  <c r="B779" i="17"/>
  <c r="B2264" i="17"/>
  <c r="B1724" i="17"/>
  <c r="B1184" i="17"/>
  <c r="B644" i="17"/>
  <c r="B2129" i="17"/>
  <c r="B1589" i="17"/>
  <c r="B509" i="17"/>
  <c r="B1049" i="17"/>
  <c r="B1994" i="17"/>
  <c r="B1454" i="17"/>
  <c r="B914" i="17"/>
  <c r="B374" i="17"/>
  <c r="B2265" i="17"/>
  <c r="B1725" i="17"/>
  <c r="B1185" i="17"/>
  <c r="B645" i="17"/>
  <c r="B2130" i="17"/>
  <c r="B1590" i="17"/>
  <c r="B510" i="17"/>
  <c r="B1050" i="17"/>
  <c r="B1995" i="17"/>
  <c r="B1455" i="17"/>
  <c r="B915" i="17"/>
  <c r="B375" i="17"/>
  <c r="B2400" i="17"/>
  <c r="B1860" i="17"/>
  <c r="B1320" i="17"/>
  <c r="B780" i="17"/>
  <c r="B2387" i="17"/>
  <c r="B1847" i="17"/>
  <c r="B1307" i="17"/>
  <c r="B767" i="17"/>
  <c r="B2252" i="17"/>
  <c r="B1712" i="17"/>
  <c r="B1172" i="17"/>
  <c r="B632" i="17"/>
  <c r="B2117" i="17"/>
  <c r="B1577" i="17"/>
  <c r="B497" i="17"/>
  <c r="B1037" i="17"/>
  <c r="B1982" i="17"/>
  <c r="B1442" i="17"/>
  <c r="B902" i="17"/>
  <c r="B362" i="17"/>
  <c r="B2257" i="17"/>
  <c r="B1717" i="17"/>
  <c r="B1177" i="17"/>
  <c r="B637" i="17"/>
  <c r="B2122" i="17"/>
  <c r="B1582" i="17"/>
  <c r="B502" i="17"/>
  <c r="B1042" i="17"/>
  <c r="B1987" i="17"/>
  <c r="B1447" i="17"/>
  <c r="B907" i="17"/>
  <c r="B367" i="17"/>
  <c r="B2392" i="17"/>
  <c r="B1852" i="17"/>
  <c r="B1312" i="17"/>
  <c r="B772" i="17"/>
  <c r="B2261" i="17"/>
  <c r="B1721" i="17"/>
  <c r="B1181" i="17"/>
  <c r="B641" i="17"/>
  <c r="B2126" i="17"/>
  <c r="B1586" i="17"/>
  <c r="B506" i="17"/>
  <c r="B1046" i="17"/>
  <c r="B1991" i="17"/>
  <c r="B1451" i="17"/>
  <c r="B911" i="17"/>
  <c r="B371" i="17"/>
  <c r="B2396" i="17"/>
  <c r="B1856" i="17"/>
  <c r="B1316" i="17"/>
  <c r="B776" i="17"/>
  <c r="B1040" i="17"/>
  <c r="B1985" i="17"/>
  <c r="B1445" i="17"/>
  <c r="B905" i="17"/>
  <c r="B365" i="17"/>
  <c r="B2390" i="17"/>
  <c r="B1850" i="17"/>
  <c r="B1310" i="17"/>
  <c r="B770" i="17"/>
  <c r="B2255" i="17"/>
  <c r="B1715" i="17"/>
  <c r="B1175" i="17"/>
  <c r="B635" i="17"/>
  <c r="B2120" i="17"/>
  <c r="B1580" i="17"/>
  <c r="B500" i="17"/>
  <c r="B1036" i="17"/>
  <c r="B1981" i="17"/>
  <c r="B1441" i="17"/>
  <c r="B901" i="17"/>
  <c r="B361" i="17"/>
  <c r="B2386" i="17"/>
  <c r="B1846" i="17"/>
  <c r="B1306" i="17"/>
  <c r="B766" i="17"/>
  <c r="B2251" i="17"/>
  <c r="B1711" i="17"/>
  <c r="B1171" i="17"/>
  <c r="B631" i="17"/>
  <c r="B2116" i="17"/>
  <c r="B1576" i="17"/>
  <c r="B496" i="17"/>
  <c r="D1208" i="17" l="1"/>
  <c r="G1207" i="17"/>
  <c r="E1207" i="17"/>
  <c r="D1207" i="17"/>
  <c r="C1207" i="17"/>
  <c r="G1206" i="17"/>
  <c r="E1206" i="17"/>
  <c r="D1206" i="17"/>
  <c r="C1206" i="17"/>
  <c r="G1204" i="17"/>
  <c r="E1204" i="17"/>
  <c r="D1204" i="17"/>
  <c r="C1204" i="17"/>
  <c r="D1203" i="17"/>
  <c r="D1195" i="17"/>
  <c r="G1194" i="17"/>
  <c r="E1194" i="17"/>
  <c r="D1194" i="17"/>
  <c r="C1194" i="17"/>
  <c r="G1193" i="17"/>
  <c r="E1193" i="17"/>
  <c r="D1193" i="17"/>
  <c r="C1193" i="17"/>
  <c r="G1192" i="17"/>
  <c r="E1192" i="17"/>
  <c r="D1192" i="17"/>
  <c r="C1192" i="17"/>
  <c r="G1191" i="17"/>
  <c r="E1191" i="17"/>
  <c r="D1191" i="17"/>
  <c r="C1191" i="17"/>
  <c r="G1190" i="17"/>
  <c r="E1190" i="17"/>
  <c r="D1190" i="17"/>
  <c r="C1190" i="17"/>
  <c r="G1189" i="17"/>
  <c r="E1189" i="17"/>
  <c r="D1189" i="17"/>
  <c r="C1189" i="17"/>
  <c r="G1188" i="17"/>
  <c r="E1188" i="17"/>
  <c r="D1188" i="17"/>
  <c r="C1188" i="17"/>
  <c r="D1187" i="17"/>
  <c r="D1169" i="17"/>
  <c r="E1168" i="17"/>
  <c r="D1168" i="17"/>
  <c r="C1168" i="17"/>
  <c r="G1167" i="17"/>
  <c r="E1167" i="17"/>
  <c r="D1167" i="17"/>
  <c r="C1167" i="17"/>
  <c r="G1166" i="17"/>
  <c r="E1166" i="17"/>
  <c r="D1166" i="17"/>
  <c r="C1166" i="17"/>
  <c r="G1165" i="17"/>
  <c r="E1165" i="17"/>
  <c r="C1165" i="17"/>
  <c r="G1164" i="17"/>
  <c r="E1164" i="17"/>
  <c r="D1164" i="17"/>
  <c r="C1164" i="17"/>
  <c r="E1163" i="17"/>
  <c r="D1163" i="17"/>
  <c r="C1163" i="17"/>
  <c r="G1162" i="17"/>
  <c r="E1162" i="17"/>
  <c r="D1162" i="17"/>
  <c r="C1162" i="17"/>
  <c r="G1161" i="17"/>
  <c r="E1161" i="17"/>
  <c r="D1161" i="17"/>
  <c r="C1161" i="17"/>
  <c r="G1160" i="17"/>
  <c r="E1160" i="17"/>
  <c r="D1160" i="17"/>
  <c r="C1160" i="17"/>
  <c r="G1159" i="17"/>
  <c r="E1159" i="17"/>
  <c r="D1159" i="17"/>
  <c r="C1159" i="17"/>
  <c r="G1158" i="17"/>
  <c r="E1158" i="17"/>
  <c r="D1158" i="17"/>
  <c r="C1158" i="17"/>
  <c r="G1157" i="17"/>
  <c r="E1157" i="17"/>
  <c r="D1157" i="17"/>
  <c r="C1157" i="17"/>
  <c r="E1156" i="17"/>
  <c r="D1156" i="17"/>
  <c r="C1156" i="17"/>
  <c r="G1155" i="17"/>
  <c r="E1155" i="17"/>
  <c r="D1155" i="17"/>
  <c r="C1155" i="17"/>
  <c r="G1154" i="17"/>
  <c r="E1154" i="17"/>
  <c r="D1154" i="17"/>
  <c r="C1154" i="17"/>
  <c r="D1153" i="17"/>
  <c r="D1152" i="17"/>
  <c r="E1151" i="17"/>
  <c r="D1151" i="17"/>
  <c r="C1151" i="17"/>
  <c r="G1150" i="17"/>
  <c r="E1150" i="17"/>
  <c r="D1150" i="17"/>
  <c r="C1150" i="17"/>
  <c r="G1149" i="17"/>
  <c r="E1149" i="17"/>
  <c r="D1149" i="17"/>
  <c r="C1149" i="17"/>
  <c r="E1148" i="17"/>
  <c r="D1148" i="17"/>
  <c r="C1148" i="17"/>
  <c r="G1147" i="17"/>
  <c r="E1147" i="17"/>
  <c r="D1147" i="17"/>
  <c r="C1147" i="17"/>
  <c r="G1146" i="17"/>
  <c r="E1146" i="17"/>
  <c r="D1146" i="17"/>
  <c r="C1146" i="17"/>
  <c r="G1145" i="17"/>
  <c r="E1145" i="17"/>
  <c r="D1145" i="17"/>
  <c r="C1145" i="17"/>
  <c r="G1144" i="17"/>
  <c r="E1144" i="17"/>
  <c r="D1144" i="17"/>
  <c r="C1144" i="17"/>
  <c r="E1143" i="17"/>
  <c r="D1143" i="17"/>
  <c r="C1143" i="17"/>
  <c r="G1142" i="17"/>
  <c r="E1142" i="17"/>
  <c r="D1142" i="17"/>
  <c r="C1142" i="17"/>
  <c r="G1141" i="17"/>
  <c r="E1141" i="17"/>
  <c r="D1141" i="17"/>
  <c r="C1141" i="17"/>
  <c r="E1140" i="17"/>
  <c r="D1140" i="17"/>
  <c r="C1140" i="17"/>
  <c r="G1139" i="17"/>
  <c r="E1139" i="17"/>
  <c r="D1139" i="17"/>
  <c r="C1139" i="17"/>
  <c r="G1138" i="17"/>
  <c r="E1138" i="17"/>
  <c r="D1138" i="17"/>
  <c r="C1138" i="17"/>
  <c r="G1137" i="17"/>
  <c r="E1137" i="17"/>
  <c r="D1137" i="17"/>
  <c r="C1137" i="17"/>
  <c r="E1136" i="17"/>
  <c r="D1136" i="17"/>
  <c r="C1136" i="17"/>
  <c r="G1135" i="17"/>
  <c r="E1135" i="17"/>
  <c r="D1135" i="17"/>
  <c r="C1135" i="17"/>
  <c r="G1134" i="17"/>
  <c r="E1134" i="17"/>
  <c r="D1134" i="17"/>
  <c r="C1134" i="17"/>
  <c r="G1133" i="17"/>
  <c r="E1133" i="17"/>
  <c r="D1133" i="17"/>
  <c r="C1133" i="17"/>
  <c r="G1132" i="17"/>
  <c r="E1132" i="17"/>
  <c r="D1132" i="17"/>
  <c r="C1132" i="17"/>
  <c r="D1131" i="17"/>
  <c r="D1130" i="17"/>
  <c r="G1129" i="17"/>
  <c r="E1129" i="17"/>
  <c r="D1129" i="17"/>
  <c r="C1129" i="17"/>
  <c r="G1128" i="17"/>
  <c r="E1128" i="17"/>
  <c r="D1128" i="17"/>
  <c r="C1128" i="17"/>
  <c r="G1127" i="17"/>
  <c r="E1127" i="17"/>
  <c r="D1127" i="17"/>
  <c r="C1127" i="17"/>
  <c r="G1126" i="17"/>
  <c r="E1126" i="17"/>
  <c r="D1126" i="17"/>
  <c r="C1126" i="17"/>
  <c r="G1125" i="17"/>
  <c r="E1125" i="17"/>
  <c r="D1125" i="17"/>
  <c r="C1125" i="17"/>
  <c r="E1124" i="17"/>
  <c r="D1124" i="17"/>
  <c r="C1124" i="17"/>
  <c r="G1123" i="17"/>
  <c r="E1123" i="17"/>
  <c r="D1123" i="17"/>
  <c r="C1123" i="17"/>
  <c r="G1122" i="17"/>
  <c r="E1122" i="17"/>
  <c r="D1122" i="17"/>
  <c r="C1122" i="17"/>
  <c r="G1121" i="17"/>
  <c r="E1121" i="17"/>
  <c r="D1121" i="17"/>
  <c r="C1121" i="17"/>
  <c r="G1120" i="17"/>
  <c r="E1120" i="17"/>
  <c r="D1120" i="17"/>
  <c r="C1120" i="17"/>
  <c r="G1119" i="17"/>
  <c r="E1119" i="17"/>
  <c r="D1119" i="17"/>
  <c r="C1119" i="17"/>
  <c r="G1118" i="17"/>
  <c r="E1118" i="17"/>
  <c r="D1118" i="17"/>
  <c r="C1118" i="17"/>
  <c r="G1117" i="17"/>
  <c r="E1117" i="17"/>
  <c r="D1117" i="17"/>
  <c r="C1117" i="17"/>
  <c r="E1116" i="17"/>
  <c r="D1116" i="17"/>
  <c r="C1116" i="17"/>
  <c r="G1115" i="17"/>
  <c r="E1115" i="17"/>
  <c r="D1115" i="17"/>
  <c r="C1115" i="17"/>
  <c r="G1114" i="17"/>
  <c r="E1114" i="17"/>
  <c r="D1114" i="17"/>
  <c r="C1114" i="17"/>
  <c r="G1113" i="17"/>
  <c r="E1113" i="17"/>
  <c r="D1113" i="17"/>
  <c r="C1113" i="17"/>
  <c r="G1112" i="17"/>
  <c r="E1112" i="17"/>
  <c r="D1112" i="17"/>
  <c r="C1112" i="17"/>
  <c r="E1111" i="17"/>
  <c r="D1111" i="17"/>
  <c r="C1111" i="17"/>
  <c r="G1110" i="17"/>
  <c r="E1110" i="17"/>
  <c r="D1110" i="17"/>
  <c r="C1110" i="17"/>
  <c r="G1109" i="17"/>
  <c r="E1109" i="17"/>
  <c r="D1109" i="17"/>
  <c r="C1109" i="17"/>
  <c r="D1108" i="17"/>
  <c r="D1107" i="17"/>
  <c r="E1106" i="17"/>
  <c r="D1106" i="17"/>
  <c r="C1106" i="17"/>
  <c r="G1105" i="17"/>
  <c r="E1105" i="17"/>
  <c r="D1105" i="17"/>
  <c r="C1105" i="17"/>
  <c r="G1104" i="17"/>
  <c r="E1104" i="17"/>
  <c r="D1104" i="17"/>
  <c r="C1104" i="17"/>
  <c r="G1103" i="17"/>
  <c r="E1103" i="17"/>
  <c r="D1103" i="17"/>
  <c r="C1103" i="17"/>
  <c r="E1102" i="17"/>
  <c r="D1102" i="17"/>
  <c r="C1102" i="17"/>
  <c r="G1101" i="17"/>
  <c r="E1101" i="17"/>
  <c r="D1101" i="17"/>
  <c r="C1101" i="17"/>
  <c r="E1100" i="17"/>
  <c r="D1100" i="17"/>
  <c r="C1100" i="17"/>
  <c r="G1099" i="17"/>
  <c r="E1099" i="17"/>
  <c r="D1099" i="17"/>
  <c r="C1099" i="17"/>
  <c r="D1098" i="17"/>
  <c r="D1097" i="17"/>
  <c r="G1096" i="17"/>
  <c r="E1096" i="17"/>
  <c r="D1096" i="17"/>
  <c r="C1096" i="17"/>
  <c r="G1095" i="17"/>
  <c r="E1095" i="17"/>
  <c r="D1095" i="17"/>
  <c r="C1095" i="17"/>
  <c r="G1094" i="17"/>
  <c r="E1094" i="17"/>
  <c r="D1094" i="17"/>
  <c r="C1094" i="17"/>
  <c r="G1093" i="17"/>
  <c r="E1093" i="17"/>
  <c r="D1093" i="17"/>
  <c r="C1093" i="17"/>
  <c r="D1092" i="17"/>
  <c r="G190" i="17"/>
  <c r="D398" i="17"/>
  <c r="G397" i="17"/>
  <c r="E397" i="17"/>
  <c r="D397" i="17"/>
  <c r="C397" i="17"/>
  <c r="G396" i="17"/>
  <c r="E396" i="17"/>
  <c r="D396" i="17"/>
  <c r="C396" i="17"/>
  <c r="G394" i="17"/>
  <c r="E394" i="17"/>
  <c r="D394" i="17"/>
  <c r="C394" i="17"/>
  <c r="D393" i="17"/>
  <c r="D385" i="17"/>
  <c r="G384" i="17"/>
  <c r="E384" i="17"/>
  <c r="D384" i="17"/>
  <c r="C384" i="17"/>
  <c r="G383" i="17"/>
  <c r="E383" i="17"/>
  <c r="D383" i="17"/>
  <c r="C383" i="17"/>
  <c r="G382" i="17"/>
  <c r="E382" i="17"/>
  <c r="D382" i="17"/>
  <c r="C382" i="17"/>
  <c r="G381" i="17"/>
  <c r="E381" i="17"/>
  <c r="D381" i="17"/>
  <c r="C381" i="17"/>
  <c r="G380" i="17"/>
  <c r="E380" i="17"/>
  <c r="D380" i="17"/>
  <c r="C380" i="17"/>
  <c r="G379" i="17"/>
  <c r="E379" i="17"/>
  <c r="D379" i="17"/>
  <c r="C379" i="17"/>
  <c r="G378" i="17"/>
  <c r="E378" i="17"/>
  <c r="D378" i="17"/>
  <c r="C378" i="17"/>
  <c r="D377" i="17"/>
  <c r="D359" i="17"/>
  <c r="E358" i="17"/>
  <c r="D358" i="17"/>
  <c r="C358" i="17"/>
  <c r="G357" i="17"/>
  <c r="E357" i="17"/>
  <c r="D357" i="17"/>
  <c r="C357" i="17"/>
  <c r="G356" i="17"/>
  <c r="E356" i="17"/>
  <c r="D356" i="17"/>
  <c r="C356" i="17"/>
  <c r="G355" i="17"/>
  <c r="E355" i="17"/>
  <c r="D355" i="17"/>
  <c r="C355" i="17"/>
  <c r="G354" i="17"/>
  <c r="E354" i="17"/>
  <c r="D354" i="17"/>
  <c r="C354" i="17"/>
  <c r="E353" i="17"/>
  <c r="D353" i="17"/>
  <c r="C353" i="17"/>
  <c r="G352" i="17"/>
  <c r="E352" i="17"/>
  <c r="D352" i="17"/>
  <c r="C352" i="17"/>
  <c r="G351" i="17"/>
  <c r="E351" i="17"/>
  <c r="D351" i="17"/>
  <c r="C351" i="17"/>
  <c r="G350" i="17"/>
  <c r="E350" i="17"/>
  <c r="D350" i="17"/>
  <c r="C350" i="17"/>
  <c r="G349" i="17"/>
  <c r="E349" i="17"/>
  <c r="D349" i="17"/>
  <c r="C349" i="17"/>
  <c r="G348" i="17"/>
  <c r="E348" i="17"/>
  <c r="D348" i="17"/>
  <c r="C348" i="17"/>
  <c r="G347" i="17"/>
  <c r="E347" i="17"/>
  <c r="D347" i="17"/>
  <c r="C347" i="17"/>
  <c r="E346" i="17"/>
  <c r="D346" i="17"/>
  <c r="C346" i="17"/>
  <c r="G345" i="17"/>
  <c r="E345" i="17"/>
  <c r="D345" i="17"/>
  <c r="C345" i="17"/>
  <c r="G344" i="17"/>
  <c r="E344" i="17"/>
  <c r="D344" i="17"/>
  <c r="C344" i="17"/>
  <c r="D343" i="17"/>
  <c r="D342" i="17"/>
  <c r="E341" i="17"/>
  <c r="D341" i="17"/>
  <c r="C341" i="17"/>
  <c r="G340" i="17"/>
  <c r="E340" i="17"/>
  <c r="D340" i="17"/>
  <c r="C340" i="17"/>
  <c r="G339" i="17"/>
  <c r="E339" i="17"/>
  <c r="D339" i="17"/>
  <c r="C339" i="17"/>
  <c r="E338" i="17"/>
  <c r="D338" i="17"/>
  <c r="C338" i="17"/>
  <c r="G337" i="17"/>
  <c r="E337" i="17"/>
  <c r="D337" i="17"/>
  <c r="C337" i="17"/>
  <c r="G336" i="17"/>
  <c r="E336" i="17"/>
  <c r="D336" i="17"/>
  <c r="C336" i="17"/>
  <c r="G335" i="17"/>
  <c r="E335" i="17"/>
  <c r="D335" i="17"/>
  <c r="C335" i="17"/>
  <c r="G334" i="17"/>
  <c r="E334" i="17"/>
  <c r="D334" i="17"/>
  <c r="C334" i="17"/>
  <c r="E333" i="17"/>
  <c r="D333" i="17"/>
  <c r="C333" i="17"/>
  <c r="G332" i="17"/>
  <c r="E332" i="17"/>
  <c r="D332" i="17"/>
  <c r="C332" i="17"/>
  <c r="G331" i="17"/>
  <c r="E331" i="17"/>
  <c r="D331" i="17"/>
  <c r="C331" i="17"/>
  <c r="E330" i="17"/>
  <c r="D330" i="17"/>
  <c r="C330" i="17"/>
  <c r="G329" i="17"/>
  <c r="E329" i="17"/>
  <c r="D329" i="17"/>
  <c r="C329" i="17"/>
  <c r="G328" i="17"/>
  <c r="E328" i="17"/>
  <c r="D328" i="17"/>
  <c r="C328" i="17"/>
  <c r="G327" i="17"/>
  <c r="E327" i="17"/>
  <c r="D327" i="17"/>
  <c r="C327" i="17"/>
  <c r="E326" i="17"/>
  <c r="D326" i="17"/>
  <c r="C326" i="17"/>
  <c r="G325" i="17"/>
  <c r="E325" i="17"/>
  <c r="D325" i="17"/>
  <c r="C325" i="17"/>
  <c r="G324" i="17"/>
  <c r="E324" i="17"/>
  <c r="D324" i="17"/>
  <c r="C324" i="17"/>
  <c r="G323" i="17"/>
  <c r="E323" i="17"/>
  <c r="D323" i="17"/>
  <c r="C323" i="17"/>
  <c r="G322" i="17"/>
  <c r="E322" i="17"/>
  <c r="D322" i="17"/>
  <c r="C322" i="17"/>
  <c r="D321" i="17"/>
  <c r="D320" i="17"/>
  <c r="G319" i="17"/>
  <c r="E319" i="17"/>
  <c r="D319" i="17"/>
  <c r="C319" i="17"/>
  <c r="G318" i="17"/>
  <c r="E318" i="17"/>
  <c r="D318" i="17"/>
  <c r="C318" i="17"/>
  <c r="G317" i="17"/>
  <c r="E317" i="17"/>
  <c r="D317" i="17"/>
  <c r="C317" i="17"/>
  <c r="G316" i="17"/>
  <c r="E316" i="17"/>
  <c r="D316" i="17"/>
  <c r="C316" i="17"/>
  <c r="G315" i="17"/>
  <c r="E315" i="17"/>
  <c r="D315" i="17"/>
  <c r="C315" i="17"/>
  <c r="E314" i="17"/>
  <c r="D314" i="17"/>
  <c r="C314" i="17"/>
  <c r="G313" i="17"/>
  <c r="E313" i="17"/>
  <c r="D313" i="17"/>
  <c r="C313" i="17"/>
  <c r="G312" i="17"/>
  <c r="E312" i="17"/>
  <c r="D312" i="17"/>
  <c r="C312" i="17"/>
  <c r="G311" i="17"/>
  <c r="E311" i="17"/>
  <c r="D311" i="17"/>
  <c r="C311" i="17"/>
  <c r="G310" i="17"/>
  <c r="E310" i="17"/>
  <c r="D310" i="17"/>
  <c r="C310" i="17"/>
  <c r="G309" i="17"/>
  <c r="E309" i="17"/>
  <c r="D309" i="17"/>
  <c r="C309" i="17"/>
  <c r="G308" i="17"/>
  <c r="E308" i="17"/>
  <c r="D308" i="17"/>
  <c r="C308" i="17"/>
  <c r="G307" i="17"/>
  <c r="E307" i="17"/>
  <c r="D307" i="17"/>
  <c r="C307" i="17"/>
  <c r="E306" i="17"/>
  <c r="D306" i="17"/>
  <c r="C306" i="17"/>
  <c r="G305" i="17"/>
  <c r="E305" i="17"/>
  <c r="D305" i="17"/>
  <c r="C305" i="17"/>
  <c r="G304" i="17"/>
  <c r="E304" i="17"/>
  <c r="D304" i="17"/>
  <c r="C304" i="17"/>
  <c r="G303" i="17"/>
  <c r="E303" i="17"/>
  <c r="D303" i="17"/>
  <c r="C303" i="17"/>
  <c r="G302" i="17"/>
  <c r="E302" i="17"/>
  <c r="D302" i="17"/>
  <c r="C302" i="17"/>
  <c r="E301" i="17"/>
  <c r="D301" i="17"/>
  <c r="C301" i="17"/>
  <c r="G300" i="17"/>
  <c r="E300" i="17"/>
  <c r="D300" i="17"/>
  <c r="C300" i="17"/>
  <c r="G299" i="17"/>
  <c r="E299" i="17"/>
  <c r="D299" i="17"/>
  <c r="C299" i="17"/>
  <c r="D298" i="17"/>
  <c r="D297" i="17"/>
  <c r="E296" i="17"/>
  <c r="D296" i="17"/>
  <c r="C296" i="17"/>
  <c r="G295" i="17"/>
  <c r="E295" i="17"/>
  <c r="D295" i="17"/>
  <c r="C295" i="17"/>
  <c r="G294" i="17"/>
  <c r="E294" i="17"/>
  <c r="D294" i="17"/>
  <c r="C294" i="17"/>
  <c r="G293" i="17"/>
  <c r="E293" i="17"/>
  <c r="D293" i="17"/>
  <c r="C293" i="17"/>
  <c r="E292" i="17"/>
  <c r="D292" i="17"/>
  <c r="C292" i="17"/>
  <c r="G291" i="17"/>
  <c r="E291" i="17"/>
  <c r="D291" i="17"/>
  <c r="C291" i="17"/>
  <c r="E290" i="17"/>
  <c r="D290" i="17"/>
  <c r="C290" i="17"/>
  <c r="G289" i="17"/>
  <c r="E289" i="17"/>
  <c r="D289" i="17"/>
  <c r="C289" i="17"/>
  <c r="D288" i="17"/>
  <c r="D287" i="17"/>
  <c r="G286" i="17"/>
  <c r="E286" i="17"/>
  <c r="D286" i="17"/>
  <c r="C286" i="17"/>
  <c r="G285" i="17"/>
  <c r="E285" i="17"/>
  <c r="D285" i="17"/>
  <c r="C285" i="17"/>
  <c r="G284" i="17"/>
  <c r="E284" i="17"/>
  <c r="D284" i="17"/>
  <c r="C284" i="17"/>
  <c r="G283" i="17"/>
  <c r="E283" i="17"/>
  <c r="D283" i="17"/>
  <c r="C283" i="17"/>
  <c r="D282" i="17"/>
  <c r="D533" i="17"/>
  <c r="G532" i="17"/>
  <c r="E532" i="17"/>
  <c r="D532" i="17"/>
  <c r="C532" i="17"/>
  <c r="G531" i="17"/>
  <c r="E531" i="17"/>
  <c r="D531" i="17"/>
  <c r="C531" i="17"/>
  <c r="G529" i="17"/>
  <c r="E529" i="17"/>
  <c r="D529" i="17"/>
  <c r="C529" i="17"/>
  <c r="D528" i="17"/>
  <c r="D520" i="17"/>
  <c r="G519" i="17"/>
  <c r="E519" i="17"/>
  <c r="D519" i="17"/>
  <c r="C519" i="17"/>
  <c r="G518" i="17"/>
  <c r="E518" i="17"/>
  <c r="D518" i="17"/>
  <c r="C518" i="17"/>
  <c r="G517" i="17"/>
  <c r="E517" i="17"/>
  <c r="D517" i="17"/>
  <c r="C517" i="17"/>
  <c r="G516" i="17"/>
  <c r="E516" i="17"/>
  <c r="D516" i="17"/>
  <c r="C516" i="17"/>
  <c r="G515" i="17"/>
  <c r="E515" i="17"/>
  <c r="D515" i="17"/>
  <c r="C515" i="17"/>
  <c r="G514" i="17"/>
  <c r="E514" i="17"/>
  <c r="D514" i="17"/>
  <c r="C514" i="17"/>
  <c r="G513" i="17"/>
  <c r="E513" i="17"/>
  <c r="D513" i="17"/>
  <c r="C513" i="17"/>
  <c r="D512" i="17"/>
  <c r="D494" i="17"/>
  <c r="E493" i="17"/>
  <c r="D493" i="17"/>
  <c r="C493" i="17"/>
  <c r="G492" i="17"/>
  <c r="E492" i="17"/>
  <c r="D492" i="17"/>
  <c r="C492" i="17"/>
  <c r="G491" i="17"/>
  <c r="E491" i="17"/>
  <c r="D491" i="17"/>
  <c r="C491" i="17"/>
  <c r="G490" i="17"/>
  <c r="E490" i="17"/>
  <c r="D490" i="17"/>
  <c r="C490" i="17"/>
  <c r="G489" i="17"/>
  <c r="E489" i="17"/>
  <c r="D489" i="17"/>
  <c r="C489" i="17"/>
  <c r="E488" i="17"/>
  <c r="D488" i="17"/>
  <c r="C488" i="17"/>
  <c r="G487" i="17"/>
  <c r="E487" i="17"/>
  <c r="D487" i="17"/>
  <c r="C487" i="17"/>
  <c r="G486" i="17"/>
  <c r="E486" i="17"/>
  <c r="D486" i="17"/>
  <c r="C486" i="17"/>
  <c r="G485" i="17"/>
  <c r="E485" i="17"/>
  <c r="D485" i="17"/>
  <c r="C485" i="17"/>
  <c r="G484" i="17"/>
  <c r="E484" i="17"/>
  <c r="D484" i="17"/>
  <c r="C484" i="17"/>
  <c r="G483" i="17"/>
  <c r="E483" i="17"/>
  <c r="D483" i="17"/>
  <c r="C483" i="17"/>
  <c r="G482" i="17"/>
  <c r="E482" i="17"/>
  <c r="D482" i="17"/>
  <c r="C482" i="17"/>
  <c r="E481" i="17"/>
  <c r="D481" i="17"/>
  <c r="C481" i="17"/>
  <c r="G480" i="17"/>
  <c r="E480" i="17"/>
  <c r="D480" i="17"/>
  <c r="C480" i="17"/>
  <c r="G479" i="17"/>
  <c r="E479" i="17"/>
  <c r="D479" i="17"/>
  <c r="C479" i="17"/>
  <c r="D478" i="17"/>
  <c r="D477" i="17"/>
  <c r="E476" i="17"/>
  <c r="D476" i="17"/>
  <c r="C476" i="17"/>
  <c r="G475" i="17"/>
  <c r="E475" i="17"/>
  <c r="D475" i="17"/>
  <c r="C475" i="17"/>
  <c r="G474" i="17"/>
  <c r="E474" i="17"/>
  <c r="D474" i="17"/>
  <c r="C474" i="17"/>
  <c r="E473" i="17"/>
  <c r="D473" i="17"/>
  <c r="C473" i="17"/>
  <c r="G472" i="17"/>
  <c r="E472" i="17"/>
  <c r="D472" i="17"/>
  <c r="C472" i="17"/>
  <c r="G471" i="17"/>
  <c r="E471" i="17"/>
  <c r="D471" i="17"/>
  <c r="C471" i="17"/>
  <c r="G470" i="17"/>
  <c r="E470" i="17"/>
  <c r="D470" i="17"/>
  <c r="C470" i="17"/>
  <c r="G469" i="17"/>
  <c r="E469" i="17"/>
  <c r="D469" i="17"/>
  <c r="C469" i="17"/>
  <c r="E468" i="17"/>
  <c r="D468" i="17"/>
  <c r="C468" i="17"/>
  <c r="G467" i="17"/>
  <c r="E467" i="17"/>
  <c r="D467" i="17"/>
  <c r="C467" i="17"/>
  <c r="G466" i="17"/>
  <c r="E466" i="17"/>
  <c r="D466" i="17"/>
  <c r="C466" i="17"/>
  <c r="E465" i="17"/>
  <c r="D465" i="17"/>
  <c r="C465" i="17"/>
  <c r="G464" i="17"/>
  <c r="E464" i="17"/>
  <c r="D464" i="17"/>
  <c r="C464" i="17"/>
  <c r="G463" i="17"/>
  <c r="E463" i="17"/>
  <c r="D463" i="17"/>
  <c r="C463" i="17"/>
  <c r="G462" i="17"/>
  <c r="E462" i="17"/>
  <c r="D462" i="17"/>
  <c r="C462" i="17"/>
  <c r="E461" i="17"/>
  <c r="D461" i="17"/>
  <c r="C461" i="17"/>
  <c r="G460" i="17"/>
  <c r="E460" i="17"/>
  <c r="D460" i="17"/>
  <c r="C460" i="17"/>
  <c r="G459" i="17"/>
  <c r="E459" i="17"/>
  <c r="D459" i="17"/>
  <c r="C459" i="17"/>
  <c r="G458" i="17"/>
  <c r="E458" i="17"/>
  <c r="D458" i="17"/>
  <c r="C458" i="17"/>
  <c r="G457" i="17"/>
  <c r="E457" i="17"/>
  <c r="D457" i="17"/>
  <c r="C457" i="17"/>
  <c r="D456" i="17"/>
  <c r="D455" i="17"/>
  <c r="G454" i="17"/>
  <c r="E454" i="17"/>
  <c r="D454" i="17"/>
  <c r="C454" i="17"/>
  <c r="G453" i="17"/>
  <c r="E453" i="17"/>
  <c r="D453" i="17"/>
  <c r="C453" i="17"/>
  <c r="G452" i="17"/>
  <c r="E452" i="17"/>
  <c r="D452" i="17"/>
  <c r="C452" i="17"/>
  <c r="G451" i="17"/>
  <c r="E451" i="17"/>
  <c r="D451" i="17"/>
  <c r="C451" i="17"/>
  <c r="G450" i="17"/>
  <c r="E450" i="17"/>
  <c r="D450" i="17"/>
  <c r="C450" i="17"/>
  <c r="E449" i="17"/>
  <c r="D449" i="17"/>
  <c r="C449" i="17"/>
  <c r="G448" i="17"/>
  <c r="E448" i="17"/>
  <c r="D448" i="17"/>
  <c r="C448" i="17"/>
  <c r="G447" i="17"/>
  <c r="E447" i="17"/>
  <c r="D447" i="17"/>
  <c r="C447" i="17"/>
  <c r="G446" i="17"/>
  <c r="E446" i="17"/>
  <c r="D446" i="17"/>
  <c r="C446" i="17"/>
  <c r="G445" i="17"/>
  <c r="E445" i="17"/>
  <c r="D445" i="17"/>
  <c r="C445" i="17"/>
  <c r="G444" i="17"/>
  <c r="E444" i="17"/>
  <c r="D444" i="17"/>
  <c r="C444" i="17"/>
  <c r="G443" i="17"/>
  <c r="E443" i="17"/>
  <c r="D443" i="17"/>
  <c r="C443" i="17"/>
  <c r="G442" i="17"/>
  <c r="E442" i="17"/>
  <c r="D442" i="17"/>
  <c r="C442" i="17"/>
  <c r="E441" i="17"/>
  <c r="D441" i="17"/>
  <c r="C441" i="17"/>
  <c r="G440" i="17"/>
  <c r="E440" i="17"/>
  <c r="D440" i="17"/>
  <c r="C440" i="17"/>
  <c r="G439" i="17"/>
  <c r="E439" i="17"/>
  <c r="D439" i="17"/>
  <c r="C439" i="17"/>
  <c r="G438" i="17"/>
  <c r="E438" i="17"/>
  <c r="D438" i="17"/>
  <c r="C438" i="17"/>
  <c r="G437" i="17"/>
  <c r="E437" i="17"/>
  <c r="D437" i="17"/>
  <c r="C437" i="17"/>
  <c r="E436" i="17"/>
  <c r="D436" i="17"/>
  <c r="C436" i="17"/>
  <c r="G435" i="17"/>
  <c r="E435" i="17"/>
  <c r="D435" i="17"/>
  <c r="C435" i="17"/>
  <c r="G434" i="17"/>
  <c r="E434" i="17"/>
  <c r="D434" i="17"/>
  <c r="C434" i="17"/>
  <c r="D433" i="17"/>
  <c r="D432" i="17"/>
  <c r="E431" i="17"/>
  <c r="D431" i="17"/>
  <c r="C431" i="17"/>
  <c r="G430" i="17"/>
  <c r="E430" i="17"/>
  <c r="D430" i="17"/>
  <c r="C430" i="17"/>
  <c r="G429" i="17"/>
  <c r="E429" i="17"/>
  <c r="D429" i="17"/>
  <c r="C429" i="17"/>
  <c r="G428" i="17"/>
  <c r="E428" i="17"/>
  <c r="D428" i="17"/>
  <c r="C428" i="17"/>
  <c r="E427" i="17"/>
  <c r="D427" i="17"/>
  <c r="C427" i="17"/>
  <c r="G426" i="17"/>
  <c r="E426" i="17"/>
  <c r="D426" i="17"/>
  <c r="C426" i="17"/>
  <c r="E425" i="17"/>
  <c r="D425" i="17"/>
  <c r="C425" i="17"/>
  <c r="G424" i="17"/>
  <c r="E424" i="17"/>
  <c r="D424" i="17"/>
  <c r="C424" i="17"/>
  <c r="D423" i="17"/>
  <c r="D422" i="17"/>
  <c r="G421" i="17"/>
  <c r="E421" i="17"/>
  <c r="D421" i="17"/>
  <c r="C421" i="17"/>
  <c r="G420" i="17"/>
  <c r="E420" i="17"/>
  <c r="D420" i="17"/>
  <c r="C420" i="17"/>
  <c r="G419" i="17"/>
  <c r="E419" i="17"/>
  <c r="D419" i="17"/>
  <c r="C419" i="17"/>
  <c r="G418" i="17"/>
  <c r="E418" i="17"/>
  <c r="D418" i="17"/>
  <c r="C418" i="17"/>
  <c r="D417" i="17"/>
  <c r="D668" i="17"/>
  <c r="G667" i="17"/>
  <c r="E667" i="17"/>
  <c r="D667" i="17"/>
  <c r="C667" i="17"/>
  <c r="G666" i="17"/>
  <c r="E666" i="17"/>
  <c r="D666" i="17"/>
  <c r="C666" i="17"/>
  <c r="G664" i="17"/>
  <c r="E664" i="17"/>
  <c r="D664" i="17"/>
  <c r="C664" i="17"/>
  <c r="D663" i="17"/>
  <c r="D655" i="17"/>
  <c r="G654" i="17"/>
  <c r="E654" i="17"/>
  <c r="D654" i="17"/>
  <c r="C654" i="17"/>
  <c r="G653" i="17"/>
  <c r="E653" i="17"/>
  <c r="D653" i="17"/>
  <c r="C653" i="17"/>
  <c r="G652" i="17"/>
  <c r="E652" i="17"/>
  <c r="D652" i="17"/>
  <c r="C652" i="17"/>
  <c r="G651" i="17"/>
  <c r="E651" i="17"/>
  <c r="D651" i="17"/>
  <c r="C651" i="17"/>
  <c r="G650" i="17"/>
  <c r="E650" i="17"/>
  <c r="D650" i="17"/>
  <c r="C650" i="17"/>
  <c r="G649" i="17"/>
  <c r="E649" i="17"/>
  <c r="D649" i="17"/>
  <c r="C649" i="17"/>
  <c r="G648" i="17"/>
  <c r="E648" i="17"/>
  <c r="D648" i="17"/>
  <c r="C648" i="17"/>
  <c r="D647" i="17"/>
  <c r="D629" i="17"/>
  <c r="E628" i="17"/>
  <c r="D628" i="17"/>
  <c r="C628" i="17"/>
  <c r="G627" i="17"/>
  <c r="E627" i="17"/>
  <c r="D627" i="17"/>
  <c r="C627" i="17"/>
  <c r="G626" i="17"/>
  <c r="E626" i="17"/>
  <c r="D626" i="17"/>
  <c r="C626" i="17"/>
  <c r="G625" i="17"/>
  <c r="E625" i="17"/>
  <c r="D625" i="17"/>
  <c r="C625" i="17"/>
  <c r="G624" i="17"/>
  <c r="E624" i="17"/>
  <c r="D624" i="17"/>
  <c r="C624" i="17"/>
  <c r="E623" i="17"/>
  <c r="D623" i="17"/>
  <c r="C623" i="17"/>
  <c r="G622" i="17"/>
  <c r="E622" i="17"/>
  <c r="D622" i="17"/>
  <c r="C622" i="17"/>
  <c r="G621" i="17"/>
  <c r="E621" i="17"/>
  <c r="D621" i="17"/>
  <c r="C621" i="17"/>
  <c r="G620" i="17"/>
  <c r="E620" i="17"/>
  <c r="D620" i="17"/>
  <c r="C620" i="17"/>
  <c r="G619" i="17"/>
  <c r="E619" i="17"/>
  <c r="D619" i="17"/>
  <c r="C619" i="17"/>
  <c r="G618" i="17"/>
  <c r="E618" i="17"/>
  <c r="D618" i="17"/>
  <c r="C618" i="17"/>
  <c r="G617" i="17"/>
  <c r="E617" i="17"/>
  <c r="D617" i="17"/>
  <c r="C617" i="17"/>
  <c r="E616" i="17"/>
  <c r="D616" i="17"/>
  <c r="C616" i="17"/>
  <c r="G615" i="17"/>
  <c r="E615" i="17"/>
  <c r="D615" i="17"/>
  <c r="C615" i="17"/>
  <c r="G614" i="17"/>
  <c r="E614" i="17"/>
  <c r="D614" i="17"/>
  <c r="C614" i="17"/>
  <c r="D613" i="17"/>
  <c r="D612" i="17"/>
  <c r="E611" i="17"/>
  <c r="D611" i="17"/>
  <c r="C611" i="17"/>
  <c r="G610" i="17"/>
  <c r="E610" i="17"/>
  <c r="D610" i="17"/>
  <c r="C610" i="17"/>
  <c r="G609" i="17"/>
  <c r="E609" i="17"/>
  <c r="D609" i="17"/>
  <c r="C609" i="17"/>
  <c r="E608" i="17"/>
  <c r="D608" i="17"/>
  <c r="C608" i="17"/>
  <c r="G607" i="17"/>
  <c r="E607" i="17"/>
  <c r="D607" i="17"/>
  <c r="C607" i="17"/>
  <c r="G606" i="17"/>
  <c r="E606" i="17"/>
  <c r="D606" i="17"/>
  <c r="C606" i="17"/>
  <c r="G605" i="17"/>
  <c r="E605" i="17"/>
  <c r="D605" i="17"/>
  <c r="C605" i="17"/>
  <c r="G604" i="17"/>
  <c r="E604" i="17"/>
  <c r="D604" i="17"/>
  <c r="C604" i="17"/>
  <c r="E603" i="17"/>
  <c r="D603" i="17"/>
  <c r="C603" i="17"/>
  <c r="G602" i="17"/>
  <c r="E602" i="17"/>
  <c r="D602" i="17"/>
  <c r="C602" i="17"/>
  <c r="G601" i="17"/>
  <c r="E601" i="17"/>
  <c r="D601" i="17"/>
  <c r="C601" i="17"/>
  <c r="E600" i="17"/>
  <c r="D600" i="17"/>
  <c r="C600" i="17"/>
  <c r="G599" i="17"/>
  <c r="E599" i="17"/>
  <c r="D599" i="17"/>
  <c r="C599" i="17"/>
  <c r="G598" i="17"/>
  <c r="E598" i="17"/>
  <c r="D598" i="17"/>
  <c r="C598" i="17"/>
  <c r="G597" i="17"/>
  <c r="E597" i="17"/>
  <c r="D597" i="17"/>
  <c r="C597" i="17"/>
  <c r="E596" i="17"/>
  <c r="D596" i="17"/>
  <c r="C596" i="17"/>
  <c r="G595" i="17"/>
  <c r="E595" i="17"/>
  <c r="D595" i="17"/>
  <c r="C595" i="17"/>
  <c r="G594" i="17"/>
  <c r="E594" i="17"/>
  <c r="D594" i="17"/>
  <c r="C594" i="17"/>
  <c r="G593" i="17"/>
  <c r="E593" i="17"/>
  <c r="D593" i="17"/>
  <c r="C593" i="17"/>
  <c r="G592" i="17"/>
  <c r="E592" i="17"/>
  <c r="D592" i="17"/>
  <c r="C592" i="17"/>
  <c r="D591" i="17"/>
  <c r="D590" i="17"/>
  <c r="G589" i="17"/>
  <c r="E589" i="17"/>
  <c r="D589" i="17"/>
  <c r="C589" i="17"/>
  <c r="G588" i="17"/>
  <c r="E588" i="17"/>
  <c r="D588" i="17"/>
  <c r="C588" i="17"/>
  <c r="G587" i="17"/>
  <c r="E587" i="17"/>
  <c r="D587" i="17"/>
  <c r="C587" i="17"/>
  <c r="G586" i="17"/>
  <c r="E586" i="17"/>
  <c r="D586" i="17"/>
  <c r="C586" i="17"/>
  <c r="G585" i="17"/>
  <c r="E585" i="17"/>
  <c r="D585" i="17"/>
  <c r="C585" i="17"/>
  <c r="E584" i="17"/>
  <c r="D584" i="17"/>
  <c r="C584" i="17"/>
  <c r="G583" i="17"/>
  <c r="E583" i="17"/>
  <c r="D583" i="17"/>
  <c r="C583" i="17"/>
  <c r="G582" i="17"/>
  <c r="E582" i="17"/>
  <c r="D582" i="17"/>
  <c r="C582" i="17"/>
  <c r="G581" i="17"/>
  <c r="E581" i="17"/>
  <c r="D581" i="17"/>
  <c r="C581" i="17"/>
  <c r="G580" i="17"/>
  <c r="E580" i="17"/>
  <c r="D580" i="17"/>
  <c r="C580" i="17"/>
  <c r="G579" i="17"/>
  <c r="E579" i="17"/>
  <c r="D579" i="17"/>
  <c r="C579" i="17"/>
  <c r="G578" i="17"/>
  <c r="E578" i="17"/>
  <c r="D578" i="17"/>
  <c r="C578" i="17"/>
  <c r="G577" i="17"/>
  <c r="E577" i="17"/>
  <c r="D577" i="17"/>
  <c r="C577" i="17"/>
  <c r="E576" i="17"/>
  <c r="D576" i="17"/>
  <c r="C576" i="17"/>
  <c r="G575" i="17"/>
  <c r="E575" i="17"/>
  <c r="D575" i="17"/>
  <c r="C575" i="17"/>
  <c r="G574" i="17"/>
  <c r="E574" i="17"/>
  <c r="D574" i="17"/>
  <c r="C574" i="17"/>
  <c r="G573" i="17"/>
  <c r="E573" i="17"/>
  <c r="D573" i="17"/>
  <c r="C573" i="17"/>
  <c r="G572" i="17"/>
  <c r="E572" i="17"/>
  <c r="D572" i="17"/>
  <c r="C572" i="17"/>
  <c r="E571" i="17"/>
  <c r="D571" i="17"/>
  <c r="C571" i="17"/>
  <c r="G570" i="17"/>
  <c r="E570" i="17"/>
  <c r="D570" i="17"/>
  <c r="C570" i="17"/>
  <c r="G569" i="17"/>
  <c r="E569" i="17"/>
  <c r="D569" i="17"/>
  <c r="C569" i="17"/>
  <c r="D568" i="17"/>
  <c r="D567" i="17"/>
  <c r="E566" i="17"/>
  <c r="D566" i="17"/>
  <c r="C566" i="17"/>
  <c r="G565" i="17"/>
  <c r="E565" i="17"/>
  <c r="D565" i="17"/>
  <c r="C565" i="17"/>
  <c r="G564" i="17"/>
  <c r="E564" i="17"/>
  <c r="D564" i="17"/>
  <c r="C564" i="17"/>
  <c r="G563" i="17"/>
  <c r="E563" i="17"/>
  <c r="D563" i="17"/>
  <c r="C563" i="17"/>
  <c r="E562" i="17"/>
  <c r="D562" i="17"/>
  <c r="C562" i="17"/>
  <c r="G561" i="17"/>
  <c r="E561" i="17"/>
  <c r="D561" i="17"/>
  <c r="C561" i="17"/>
  <c r="E560" i="17"/>
  <c r="D560" i="17"/>
  <c r="C560" i="17"/>
  <c r="G559" i="17"/>
  <c r="E559" i="17"/>
  <c r="D559" i="17"/>
  <c r="C559" i="17"/>
  <c r="D558" i="17"/>
  <c r="D557" i="17"/>
  <c r="G556" i="17"/>
  <c r="E556" i="17"/>
  <c r="D556" i="17"/>
  <c r="C556" i="17"/>
  <c r="G555" i="17"/>
  <c r="E555" i="17"/>
  <c r="D555" i="17"/>
  <c r="C555" i="17"/>
  <c r="G554" i="17"/>
  <c r="E554" i="17"/>
  <c r="D554" i="17"/>
  <c r="C554" i="17"/>
  <c r="G553" i="17"/>
  <c r="E553" i="17"/>
  <c r="D553" i="17"/>
  <c r="C553" i="17"/>
  <c r="D552" i="17"/>
  <c r="D803" i="17"/>
  <c r="G802" i="17"/>
  <c r="E802" i="17"/>
  <c r="D802" i="17"/>
  <c r="C802" i="17"/>
  <c r="G801" i="17"/>
  <c r="E801" i="17"/>
  <c r="D801" i="17"/>
  <c r="C801" i="17"/>
  <c r="G799" i="17"/>
  <c r="E799" i="17"/>
  <c r="D799" i="17"/>
  <c r="C799" i="17"/>
  <c r="D798" i="17"/>
  <c r="D790" i="17"/>
  <c r="G789" i="17"/>
  <c r="E789" i="17"/>
  <c r="D789" i="17"/>
  <c r="C789" i="17"/>
  <c r="G788" i="17"/>
  <c r="E788" i="17"/>
  <c r="D788" i="17"/>
  <c r="C788" i="17"/>
  <c r="G787" i="17"/>
  <c r="E787" i="17"/>
  <c r="D787" i="17"/>
  <c r="C787" i="17"/>
  <c r="G786" i="17"/>
  <c r="E786" i="17"/>
  <c r="D786" i="17"/>
  <c r="C786" i="17"/>
  <c r="G785" i="17"/>
  <c r="E785" i="17"/>
  <c r="D785" i="17"/>
  <c r="C785" i="17"/>
  <c r="G784" i="17"/>
  <c r="E784" i="17"/>
  <c r="D784" i="17"/>
  <c r="C784" i="17"/>
  <c r="G783" i="17"/>
  <c r="E783" i="17"/>
  <c r="D783" i="17"/>
  <c r="C783" i="17"/>
  <c r="D782" i="17"/>
  <c r="D764" i="17"/>
  <c r="E763" i="17"/>
  <c r="D763" i="17"/>
  <c r="C763" i="17"/>
  <c r="G762" i="17"/>
  <c r="E762" i="17"/>
  <c r="D762" i="17"/>
  <c r="C762" i="17"/>
  <c r="G761" i="17"/>
  <c r="E761" i="17"/>
  <c r="D761" i="17"/>
  <c r="C761" i="17"/>
  <c r="G760" i="17"/>
  <c r="E760" i="17"/>
  <c r="D760" i="17"/>
  <c r="C760" i="17"/>
  <c r="G759" i="17"/>
  <c r="E759" i="17"/>
  <c r="D759" i="17"/>
  <c r="C759" i="17"/>
  <c r="E758" i="17"/>
  <c r="D758" i="17"/>
  <c r="C758" i="17"/>
  <c r="G757" i="17"/>
  <c r="E757" i="17"/>
  <c r="D757" i="17"/>
  <c r="C757" i="17"/>
  <c r="G756" i="17"/>
  <c r="E756" i="17"/>
  <c r="D756" i="17"/>
  <c r="C756" i="17"/>
  <c r="G755" i="17"/>
  <c r="E755" i="17"/>
  <c r="D755" i="17"/>
  <c r="C755" i="17"/>
  <c r="G754" i="17"/>
  <c r="E754" i="17"/>
  <c r="D754" i="17"/>
  <c r="C754" i="17"/>
  <c r="G753" i="17"/>
  <c r="E753" i="17"/>
  <c r="D753" i="17"/>
  <c r="C753" i="17"/>
  <c r="G752" i="17"/>
  <c r="E752" i="17"/>
  <c r="D752" i="17"/>
  <c r="C752" i="17"/>
  <c r="E751" i="17"/>
  <c r="D751" i="17"/>
  <c r="C751" i="17"/>
  <c r="G750" i="17"/>
  <c r="E750" i="17"/>
  <c r="D750" i="17"/>
  <c r="C750" i="17"/>
  <c r="G749" i="17"/>
  <c r="E749" i="17"/>
  <c r="D749" i="17"/>
  <c r="C749" i="17"/>
  <c r="D748" i="17"/>
  <c r="D747" i="17"/>
  <c r="E746" i="17"/>
  <c r="D746" i="17"/>
  <c r="C746" i="17"/>
  <c r="G745" i="17"/>
  <c r="E745" i="17"/>
  <c r="D745" i="17"/>
  <c r="C745" i="17"/>
  <c r="G744" i="17"/>
  <c r="E744" i="17"/>
  <c r="D744" i="17"/>
  <c r="C744" i="17"/>
  <c r="E743" i="17"/>
  <c r="D743" i="17"/>
  <c r="C743" i="17"/>
  <c r="G742" i="17"/>
  <c r="E742" i="17"/>
  <c r="D742" i="17"/>
  <c r="C742" i="17"/>
  <c r="G741" i="17"/>
  <c r="E741" i="17"/>
  <c r="D741" i="17"/>
  <c r="C741" i="17"/>
  <c r="G740" i="17"/>
  <c r="E740" i="17"/>
  <c r="D740" i="17"/>
  <c r="C740" i="17"/>
  <c r="G739" i="17"/>
  <c r="E739" i="17"/>
  <c r="D739" i="17"/>
  <c r="C739" i="17"/>
  <c r="E738" i="17"/>
  <c r="D738" i="17"/>
  <c r="C738" i="17"/>
  <c r="G737" i="17"/>
  <c r="E737" i="17"/>
  <c r="D737" i="17"/>
  <c r="C737" i="17"/>
  <c r="G736" i="17"/>
  <c r="E736" i="17"/>
  <c r="D736" i="17"/>
  <c r="C736" i="17"/>
  <c r="E735" i="17"/>
  <c r="D735" i="17"/>
  <c r="C735" i="17"/>
  <c r="G734" i="17"/>
  <c r="E734" i="17"/>
  <c r="D734" i="17"/>
  <c r="C734" i="17"/>
  <c r="G733" i="17"/>
  <c r="E733" i="17"/>
  <c r="D733" i="17"/>
  <c r="C733" i="17"/>
  <c r="G732" i="17"/>
  <c r="E732" i="17"/>
  <c r="D732" i="17"/>
  <c r="C732" i="17"/>
  <c r="E731" i="17"/>
  <c r="D731" i="17"/>
  <c r="C731" i="17"/>
  <c r="G730" i="17"/>
  <c r="E730" i="17"/>
  <c r="D730" i="17"/>
  <c r="C730" i="17"/>
  <c r="G729" i="17"/>
  <c r="E729" i="17"/>
  <c r="D729" i="17"/>
  <c r="C729" i="17"/>
  <c r="G728" i="17"/>
  <c r="E728" i="17"/>
  <c r="D728" i="17"/>
  <c r="C728" i="17"/>
  <c r="G727" i="17"/>
  <c r="E727" i="17"/>
  <c r="D727" i="17"/>
  <c r="C727" i="17"/>
  <c r="D726" i="17"/>
  <c r="D725" i="17"/>
  <c r="G724" i="17"/>
  <c r="E724" i="17"/>
  <c r="D724" i="17"/>
  <c r="C724" i="17"/>
  <c r="G723" i="17"/>
  <c r="E723" i="17"/>
  <c r="D723" i="17"/>
  <c r="C723" i="17"/>
  <c r="G722" i="17"/>
  <c r="E722" i="17"/>
  <c r="D722" i="17"/>
  <c r="C722" i="17"/>
  <c r="G721" i="17"/>
  <c r="E721" i="17"/>
  <c r="D721" i="17"/>
  <c r="C721" i="17"/>
  <c r="G720" i="17"/>
  <c r="E720" i="17"/>
  <c r="D720" i="17"/>
  <c r="C720" i="17"/>
  <c r="E719" i="17"/>
  <c r="D719" i="17"/>
  <c r="C719" i="17"/>
  <c r="G718" i="17"/>
  <c r="E718" i="17"/>
  <c r="D718" i="17"/>
  <c r="C718" i="17"/>
  <c r="G717" i="17"/>
  <c r="E717" i="17"/>
  <c r="D717" i="17"/>
  <c r="C717" i="17"/>
  <c r="G716" i="17"/>
  <c r="E716" i="17"/>
  <c r="D716" i="17"/>
  <c r="C716" i="17"/>
  <c r="G715" i="17"/>
  <c r="E715" i="17"/>
  <c r="D715" i="17"/>
  <c r="C715" i="17"/>
  <c r="G714" i="17"/>
  <c r="E714" i="17"/>
  <c r="D714" i="17"/>
  <c r="C714" i="17"/>
  <c r="G713" i="17"/>
  <c r="E713" i="17"/>
  <c r="D713" i="17"/>
  <c r="C713" i="17"/>
  <c r="G712" i="17"/>
  <c r="E712" i="17"/>
  <c r="D712" i="17"/>
  <c r="C712" i="17"/>
  <c r="E711" i="17"/>
  <c r="D711" i="17"/>
  <c r="C711" i="17"/>
  <c r="G710" i="17"/>
  <c r="E710" i="17"/>
  <c r="D710" i="17"/>
  <c r="C710" i="17"/>
  <c r="G709" i="17"/>
  <c r="E709" i="17"/>
  <c r="D709" i="17"/>
  <c r="C709" i="17"/>
  <c r="G708" i="17"/>
  <c r="E708" i="17"/>
  <c r="D708" i="17"/>
  <c r="C708" i="17"/>
  <c r="G707" i="17"/>
  <c r="E707" i="17"/>
  <c r="D707" i="17"/>
  <c r="C707" i="17"/>
  <c r="E706" i="17"/>
  <c r="D706" i="17"/>
  <c r="C706" i="17"/>
  <c r="G705" i="17"/>
  <c r="E705" i="17"/>
  <c r="D705" i="17"/>
  <c r="C705" i="17"/>
  <c r="G704" i="17"/>
  <c r="E704" i="17"/>
  <c r="D704" i="17"/>
  <c r="C704" i="17"/>
  <c r="D703" i="17"/>
  <c r="D702" i="17"/>
  <c r="E701" i="17"/>
  <c r="D701" i="17"/>
  <c r="C701" i="17"/>
  <c r="G700" i="17"/>
  <c r="E700" i="17"/>
  <c r="D700" i="17"/>
  <c r="C700" i="17"/>
  <c r="G699" i="17"/>
  <c r="E699" i="17"/>
  <c r="D699" i="17"/>
  <c r="C699" i="17"/>
  <c r="G698" i="17"/>
  <c r="E698" i="17"/>
  <c r="D698" i="17"/>
  <c r="C698" i="17"/>
  <c r="E697" i="17"/>
  <c r="D697" i="17"/>
  <c r="C697" i="17"/>
  <c r="G696" i="17"/>
  <c r="E696" i="17"/>
  <c r="D696" i="17"/>
  <c r="C696" i="17"/>
  <c r="E695" i="17"/>
  <c r="D695" i="17"/>
  <c r="C695" i="17"/>
  <c r="G694" i="17"/>
  <c r="E694" i="17"/>
  <c r="D694" i="17"/>
  <c r="C694" i="17"/>
  <c r="D693" i="17"/>
  <c r="D692" i="17"/>
  <c r="G691" i="17"/>
  <c r="E691" i="17"/>
  <c r="D691" i="17"/>
  <c r="C691" i="17"/>
  <c r="G690" i="17"/>
  <c r="E690" i="17"/>
  <c r="D690" i="17"/>
  <c r="C690" i="17"/>
  <c r="G689" i="17"/>
  <c r="E689" i="17"/>
  <c r="D689" i="17"/>
  <c r="C689" i="17"/>
  <c r="G688" i="17"/>
  <c r="E688" i="17"/>
  <c r="D688" i="17"/>
  <c r="C688" i="17"/>
  <c r="D687" i="17"/>
  <c r="A813" i="17"/>
  <c r="D938" i="17"/>
  <c r="G937" i="17"/>
  <c r="E937" i="17"/>
  <c r="D937" i="17"/>
  <c r="C937" i="17"/>
  <c r="G936" i="17"/>
  <c r="E936" i="17"/>
  <c r="D936" i="17"/>
  <c r="C936" i="17"/>
  <c r="G934" i="17"/>
  <c r="E934" i="17"/>
  <c r="D934" i="17"/>
  <c r="C934" i="17"/>
  <c r="D933" i="17"/>
  <c r="D925" i="17"/>
  <c r="G924" i="17"/>
  <c r="E924" i="17"/>
  <c r="D924" i="17"/>
  <c r="C924" i="17"/>
  <c r="G923" i="17"/>
  <c r="E923" i="17"/>
  <c r="D923" i="17"/>
  <c r="C923" i="17"/>
  <c r="G922" i="17"/>
  <c r="E922" i="17"/>
  <c r="D922" i="17"/>
  <c r="C922" i="17"/>
  <c r="G921" i="17"/>
  <c r="E921" i="17"/>
  <c r="D921" i="17"/>
  <c r="C921" i="17"/>
  <c r="G920" i="17"/>
  <c r="E920" i="17"/>
  <c r="D920" i="17"/>
  <c r="C920" i="17"/>
  <c r="G919" i="17"/>
  <c r="E919" i="17"/>
  <c r="D919" i="17"/>
  <c r="C919" i="17"/>
  <c r="G918" i="17"/>
  <c r="E918" i="17"/>
  <c r="D918" i="17"/>
  <c r="C918" i="17"/>
  <c r="D917" i="17"/>
  <c r="D899" i="17"/>
  <c r="E898" i="17"/>
  <c r="D898" i="17"/>
  <c r="C898" i="17"/>
  <c r="G897" i="17"/>
  <c r="E897" i="17"/>
  <c r="D897" i="17"/>
  <c r="C897" i="17"/>
  <c r="G896" i="17"/>
  <c r="E896" i="17"/>
  <c r="D896" i="17"/>
  <c r="C896" i="17"/>
  <c r="G895" i="17"/>
  <c r="E895" i="17"/>
  <c r="D895" i="17"/>
  <c r="C895" i="17"/>
  <c r="G894" i="17"/>
  <c r="E894" i="17"/>
  <c r="D894" i="17"/>
  <c r="C894" i="17"/>
  <c r="E893" i="17"/>
  <c r="D893" i="17"/>
  <c r="C893" i="17"/>
  <c r="G892" i="17"/>
  <c r="E892" i="17"/>
  <c r="D892" i="17"/>
  <c r="C892" i="17"/>
  <c r="G891" i="17"/>
  <c r="E891" i="17"/>
  <c r="D891" i="17"/>
  <c r="C891" i="17"/>
  <c r="G890" i="17"/>
  <c r="E890" i="17"/>
  <c r="D890" i="17"/>
  <c r="C890" i="17"/>
  <c r="G889" i="17"/>
  <c r="E889" i="17"/>
  <c r="D889" i="17"/>
  <c r="C889" i="17"/>
  <c r="G888" i="17"/>
  <c r="E888" i="17"/>
  <c r="D888" i="17"/>
  <c r="C888" i="17"/>
  <c r="G887" i="17"/>
  <c r="E887" i="17"/>
  <c r="D887" i="17"/>
  <c r="C887" i="17"/>
  <c r="E886" i="17"/>
  <c r="D886" i="17"/>
  <c r="C886" i="17"/>
  <c r="G885" i="17"/>
  <c r="E885" i="17"/>
  <c r="D885" i="17"/>
  <c r="C885" i="17"/>
  <c r="G884" i="17"/>
  <c r="E884" i="17"/>
  <c r="D884" i="17"/>
  <c r="C884" i="17"/>
  <c r="D883" i="17"/>
  <c r="D882" i="17"/>
  <c r="E881" i="17"/>
  <c r="D881" i="17"/>
  <c r="C881" i="17"/>
  <c r="G880" i="17"/>
  <c r="E880" i="17"/>
  <c r="D880" i="17"/>
  <c r="C880" i="17"/>
  <c r="G879" i="17"/>
  <c r="E879" i="17"/>
  <c r="D879" i="17"/>
  <c r="C879" i="17"/>
  <c r="E878" i="17"/>
  <c r="D878" i="17"/>
  <c r="C878" i="17"/>
  <c r="G877" i="17"/>
  <c r="E877" i="17"/>
  <c r="D877" i="17"/>
  <c r="C877" i="17"/>
  <c r="G876" i="17"/>
  <c r="E876" i="17"/>
  <c r="D876" i="17"/>
  <c r="C876" i="17"/>
  <c r="G875" i="17"/>
  <c r="E875" i="17"/>
  <c r="D875" i="17"/>
  <c r="C875" i="17"/>
  <c r="G874" i="17"/>
  <c r="E874" i="17"/>
  <c r="D874" i="17"/>
  <c r="C874" i="17"/>
  <c r="E873" i="17"/>
  <c r="D873" i="17"/>
  <c r="C873" i="17"/>
  <c r="G872" i="17"/>
  <c r="E872" i="17"/>
  <c r="D872" i="17"/>
  <c r="C872" i="17"/>
  <c r="G871" i="17"/>
  <c r="E871" i="17"/>
  <c r="D871" i="17"/>
  <c r="C871" i="17"/>
  <c r="E870" i="17"/>
  <c r="D870" i="17"/>
  <c r="C870" i="17"/>
  <c r="G869" i="17"/>
  <c r="E869" i="17"/>
  <c r="D869" i="17"/>
  <c r="C869" i="17"/>
  <c r="G868" i="17"/>
  <c r="E868" i="17"/>
  <c r="D868" i="17"/>
  <c r="C868" i="17"/>
  <c r="G867" i="17"/>
  <c r="E867" i="17"/>
  <c r="D867" i="17"/>
  <c r="C867" i="17"/>
  <c r="E866" i="17"/>
  <c r="D866" i="17"/>
  <c r="C866" i="17"/>
  <c r="G865" i="17"/>
  <c r="E865" i="17"/>
  <c r="D865" i="17"/>
  <c r="C865" i="17"/>
  <c r="G864" i="17"/>
  <c r="E864" i="17"/>
  <c r="D864" i="17"/>
  <c r="C864" i="17"/>
  <c r="G863" i="17"/>
  <c r="E863" i="17"/>
  <c r="D863" i="17"/>
  <c r="C863" i="17"/>
  <c r="G862" i="17"/>
  <c r="E862" i="17"/>
  <c r="D862" i="17"/>
  <c r="C862" i="17"/>
  <c r="D861" i="17"/>
  <c r="D860" i="17"/>
  <c r="G859" i="17"/>
  <c r="E859" i="17"/>
  <c r="D859" i="17"/>
  <c r="C859" i="17"/>
  <c r="G858" i="17"/>
  <c r="E858" i="17"/>
  <c r="D858" i="17"/>
  <c r="C858" i="17"/>
  <c r="G857" i="17"/>
  <c r="E857" i="17"/>
  <c r="D857" i="17"/>
  <c r="C857" i="17"/>
  <c r="G856" i="17"/>
  <c r="E856" i="17"/>
  <c r="D856" i="17"/>
  <c r="C856" i="17"/>
  <c r="G855" i="17"/>
  <c r="E855" i="17"/>
  <c r="D855" i="17"/>
  <c r="C855" i="17"/>
  <c r="E854" i="17"/>
  <c r="D854" i="17"/>
  <c r="C854" i="17"/>
  <c r="G853" i="17"/>
  <c r="E853" i="17"/>
  <c r="D853" i="17"/>
  <c r="C853" i="17"/>
  <c r="G852" i="17"/>
  <c r="E852" i="17"/>
  <c r="D852" i="17"/>
  <c r="C852" i="17"/>
  <c r="G851" i="17"/>
  <c r="E851" i="17"/>
  <c r="D851" i="17"/>
  <c r="C851" i="17"/>
  <c r="G850" i="17"/>
  <c r="E850" i="17"/>
  <c r="D850" i="17"/>
  <c r="C850" i="17"/>
  <c r="G849" i="17"/>
  <c r="E849" i="17"/>
  <c r="D849" i="17"/>
  <c r="C849" i="17"/>
  <c r="G848" i="17"/>
  <c r="E848" i="17"/>
  <c r="D848" i="17"/>
  <c r="C848" i="17"/>
  <c r="G847" i="17"/>
  <c r="E847" i="17"/>
  <c r="D847" i="17"/>
  <c r="C847" i="17"/>
  <c r="E846" i="17"/>
  <c r="D846" i="17"/>
  <c r="C846" i="17"/>
  <c r="G845" i="17"/>
  <c r="E845" i="17"/>
  <c r="D845" i="17"/>
  <c r="C845" i="17"/>
  <c r="G844" i="17"/>
  <c r="E844" i="17"/>
  <c r="D844" i="17"/>
  <c r="C844" i="17"/>
  <c r="G843" i="17"/>
  <c r="E843" i="17"/>
  <c r="D843" i="17"/>
  <c r="C843" i="17"/>
  <c r="G842" i="17"/>
  <c r="E842" i="17"/>
  <c r="D842" i="17"/>
  <c r="C842" i="17"/>
  <c r="E841" i="17"/>
  <c r="D841" i="17"/>
  <c r="C841" i="17"/>
  <c r="G840" i="17"/>
  <c r="E840" i="17"/>
  <c r="D840" i="17"/>
  <c r="C840" i="17"/>
  <c r="G839" i="17"/>
  <c r="E839" i="17"/>
  <c r="D839" i="17"/>
  <c r="C839" i="17"/>
  <c r="D838" i="17"/>
  <c r="D837" i="17"/>
  <c r="E836" i="17"/>
  <c r="D836" i="17"/>
  <c r="C836" i="17"/>
  <c r="G835" i="17"/>
  <c r="E835" i="17"/>
  <c r="D835" i="17"/>
  <c r="C835" i="17"/>
  <c r="G834" i="17"/>
  <c r="E834" i="17"/>
  <c r="D834" i="17"/>
  <c r="C834" i="17"/>
  <c r="G833" i="17"/>
  <c r="E833" i="17"/>
  <c r="D833" i="17"/>
  <c r="C833" i="17"/>
  <c r="E832" i="17"/>
  <c r="D832" i="17"/>
  <c r="C832" i="17"/>
  <c r="G831" i="17"/>
  <c r="E831" i="17"/>
  <c r="D831" i="17"/>
  <c r="C831" i="17"/>
  <c r="E830" i="17"/>
  <c r="D830" i="17"/>
  <c r="C830" i="17"/>
  <c r="G829" i="17"/>
  <c r="E829" i="17"/>
  <c r="D829" i="17"/>
  <c r="C829" i="17"/>
  <c r="D828" i="17"/>
  <c r="D827" i="17"/>
  <c r="G826" i="17"/>
  <c r="E826" i="17"/>
  <c r="D826" i="17"/>
  <c r="C826" i="17"/>
  <c r="G825" i="17"/>
  <c r="E825" i="17"/>
  <c r="D825" i="17"/>
  <c r="C825" i="17"/>
  <c r="G824" i="17"/>
  <c r="E824" i="17"/>
  <c r="D824" i="17"/>
  <c r="C824" i="17"/>
  <c r="G823" i="17"/>
  <c r="E823" i="17"/>
  <c r="D823" i="17"/>
  <c r="C823" i="17"/>
  <c r="D822" i="17"/>
  <c r="A948" i="17"/>
  <c r="D1073" i="17"/>
  <c r="G1072" i="17"/>
  <c r="E1072" i="17"/>
  <c r="D1072" i="17"/>
  <c r="C1072" i="17"/>
  <c r="G1071" i="17"/>
  <c r="E1071" i="17"/>
  <c r="D1071" i="17"/>
  <c r="C1071" i="17"/>
  <c r="G1069" i="17"/>
  <c r="E1069" i="17"/>
  <c r="D1069" i="17"/>
  <c r="C1069" i="17"/>
  <c r="D1068" i="17"/>
  <c r="D1060" i="17"/>
  <c r="G1059" i="17"/>
  <c r="E1059" i="17"/>
  <c r="D1059" i="17"/>
  <c r="C1059" i="17"/>
  <c r="G1058" i="17"/>
  <c r="E1058" i="17"/>
  <c r="D1058" i="17"/>
  <c r="C1058" i="17"/>
  <c r="G1057" i="17"/>
  <c r="E1057" i="17"/>
  <c r="D1057" i="17"/>
  <c r="C1057" i="17"/>
  <c r="G1056" i="17"/>
  <c r="E1056" i="17"/>
  <c r="D1056" i="17"/>
  <c r="C1056" i="17"/>
  <c r="G1055" i="17"/>
  <c r="E1055" i="17"/>
  <c r="D1055" i="17"/>
  <c r="C1055" i="17"/>
  <c r="G1054" i="17"/>
  <c r="E1054" i="17"/>
  <c r="D1054" i="17"/>
  <c r="C1054" i="17"/>
  <c r="G1053" i="17"/>
  <c r="E1053" i="17"/>
  <c r="D1053" i="17"/>
  <c r="C1053" i="17"/>
  <c r="D1052" i="17"/>
  <c r="D1034" i="17"/>
  <c r="E1033" i="17"/>
  <c r="D1033" i="17"/>
  <c r="C1033" i="17"/>
  <c r="G1032" i="17"/>
  <c r="E1032" i="17"/>
  <c r="D1032" i="17"/>
  <c r="C1032" i="17"/>
  <c r="G1031" i="17"/>
  <c r="E1031" i="17"/>
  <c r="D1031" i="17"/>
  <c r="C1031" i="17"/>
  <c r="G1030" i="17"/>
  <c r="E1030" i="17"/>
  <c r="D1030" i="17"/>
  <c r="C1030" i="17"/>
  <c r="G1029" i="17"/>
  <c r="E1029" i="17"/>
  <c r="D1029" i="17"/>
  <c r="C1029" i="17"/>
  <c r="E1028" i="17"/>
  <c r="D1028" i="17"/>
  <c r="C1028" i="17"/>
  <c r="G1027" i="17"/>
  <c r="E1027" i="17"/>
  <c r="D1027" i="17"/>
  <c r="C1027" i="17"/>
  <c r="G1026" i="17"/>
  <c r="E1026" i="17"/>
  <c r="D1026" i="17"/>
  <c r="C1026" i="17"/>
  <c r="G1025" i="17"/>
  <c r="E1025" i="17"/>
  <c r="D1025" i="17"/>
  <c r="C1025" i="17"/>
  <c r="G1024" i="17"/>
  <c r="E1024" i="17"/>
  <c r="D1024" i="17"/>
  <c r="C1024" i="17"/>
  <c r="G1023" i="17"/>
  <c r="E1023" i="17"/>
  <c r="D1023" i="17"/>
  <c r="C1023" i="17"/>
  <c r="G1022" i="17"/>
  <c r="E1022" i="17"/>
  <c r="D1022" i="17"/>
  <c r="C1022" i="17"/>
  <c r="E1021" i="17"/>
  <c r="D1021" i="17"/>
  <c r="C1021" i="17"/>
  <c r="G1020" i="17"/>
  <c r="E1020" i="17"/>
  <c r="D1020" i="17"/>
  <c r="C1020" i="17"/>
  <c r="G1019" i="17"/>
  <c r="E1019" i="17"/>
  <c r="D1019" i="17"/>
  <c r="C1019" i="17"/>
  <c r="D1018" i="17"/>
  <c r="D1017" i="17"/>
  <c r="E1016" i="17"/>
  <c r="D1016" i="17"/>
  <c r="C1016" i="17"/>
  <c r="G1015" i="17"/>
  <c r="E1015" i="17"/>
  <c r="D1015" i="17"/>
  <c r="C1015" i="17"/>
  <c r="G1014" i="17"/>
  <c r="E1014" i="17"/>
  <c r="D1014" i="17"/>
  <c r="C1014" i="17"/>
  <c r="E1013" i="17"/>
  <c r="D1013" i="17"/>
  <c r="C1013" i="17"/>
  <c r="G1012" i="17"/>
  <c r="E1012" i="17"/>
  <c r="D1012" i="17"/>
  <c r="C1012" i="17"/>
  <c r="G1011" i="17"/>
  <c r="E1011" i="17"/>
  <c r="D1011" i="17"/>
  <c r="C1011" i="17"/>
  <c r="G1010" i="17"/>
  <c r="E1010" i="17"/>
  <c r="D1010" i="17"/>
  <c r="C1010" i="17"/>
  <c r="G1009" i="17"/>
  <c r="E1009" i="17"/>
  <c r="D1009" i="17"/>
  <c r="C1009" i="17"/>
  <c r="E1008" i="17"/>
  <c r="D1008" i="17"/>
  <c r="C1008" i="17"/>
  <c r="G1007" i="17"/>
  <c r="E1007" i="17"/>
  <c r="D1007" i="17"/>
  <c r="C1007" i="17"/>
  <c r="G1006" i="17"/>
  <c r="E1006" i="17"/>
  <c r="D1006" i="17"/>
  <c r="C1006" i="17"/>
  <c r="E1005" i="17"/>
  <c r="D1005" i="17"/>
  <c r="C1005" i="17"/>
  <c r="G1004" i="17"/>
  <c r="E1004" i="17"/>
  <c r="D1004" i="17"/>
  <c r="C1004" i="17"/>
  <c r="G1003" i="17"/>
  <c r="E1003" i="17"/>
  <c r="D1003" i="17"/>
  <c r="C1003" i="17"/>
  <c r="G1002" i="17"/>
  <c r="E1002" i="17"/>
  <c r="D1002" i="17"/>
  <c r="C1002" i="17"/>
  <c r="E1001" i="17"/>
  <c r="D1001" i="17"/>
  <c r="C1001" i="17"/>
  <c r="G1000" i="17"/>
  <c r="E1000" i="17"/>
  <c r="D1000" i="17"/>
  <c r="C1000" i="17"/>
  <c r="G999" i="17"/>
  <c r="E999" i="17"/>
  <c r="D999" i="17"/>
  <c r="C999" i="17"/>
  <c r="G998" i="17"/>
  <c r="E998" i="17"/>
  <c r="D998" i="17"/>
  <c r="C998" i="17"/>
  <c r="G997" i="17"/>
  <c r="E997" i="17"/>
  <c r="D997" i="17"/>
  <c r="C997" i="17"/>
  <c r="D996" i="17"/>
  <c r="D995" i="17"/>
  <c r="G994" i="17"/>
  <c r="E994" i="17"/>
  <c r="D994" i="17"/>
  <c r="C994" i="17"/>
  <c r="G993" i="17"/>
  <c r="E993" i="17"/>
  <c r="D993" i="17"/>
  <c r="C993" i="17"/>
  <c r="G992" i="17"/>
  <c r="E992" i="17"/>
  <c r="D992" i="17"/>
  <c r="C992" i="17"/>
  <c r="G991" i="17"/>
  <c r="E991" i="17"/>
  <c r="D991" i="17"/>
  <c r="C991" i="17"/>
  <c r="G990" i="17"/>
  <c r="E990" i="17"/>
  <c r="D990" i="17"/>
  <c r="C990" i="17"/>
  <c r="E989" i="17"/>
  <c r="D989" i="17"/>
  <c r="C989" i="17"/>
  <c r="G988" i="17"/>
  <c r="E988" i="17"/>
  <c r="D988" i="17"/>
  <c r="C988" i="17"/>
  <c r="G987" i="17"/>
  <c r="E987" i="17"/>
  <c r="D987" i="17"/>
  <c r="C987" i="17"/>
  <c r="G986" i="17"/>
  <c r="E986" i="17"/>
  <c r="D986" i="17"/>
  <c r="C986" i="17"/>
  <c r="G985" i="17"/>
  <c r="E985" i="17"/>
  <c r="D985" i="17"/>
  <c r="C985" i="17"/>
  <c r="G984" i="17"/>
  <c r="E984" i="17"/>
  <c r="D984" i="17"/>
  <c r="C984" i="17"/>
  <c r="G983" i="17"/>
  <c r="E983" i="17"/>
  <c r="D983" i="17"/>
  <c r="C983" i="17"/>
  <c r="G982" i="17"/>
  <c r="E982" i="17"/>
  <c r="D982" i="17"/>
  <c r="C982" i="17"/>
  <c r="E981" i="17"/>
  <c r="D981" i="17"/>
  <c r="C981" i="17"/>
  <c r="G980" i="17"/>
  <c r="E980" i="17"/>
  <c r="D980" i="17"/>
  <c r="C980" i="17"/>
  <c r="G979" i="17"/>
  <c r="E979" i="17"/>
  <c r="D979" i="17"/>
  <c r="C979" i="17"/>
  <c r="G978" i="17"/>
  <c r="E978" i="17"/>
  <c r="D978" i="17"/>
  <c r="C978" i="17"/>
  <c r="G977" i="17"/>
  <c r="E977" i="17"/>
  <c r="D977" i="17"/>
  <c r="C977" i="17"/>
  <c r="E976" i="17"/>
  <c r="D976" i="17"/>
  <c r="C976" i="17"/>
  <c r="G975" i="17"/>
  <c r="E975" i="17"/>
  <c r="D975" i="17"/>
  <c r="C975" i="17"/>
  <c r="G974" i="17"/>
  <c r="E974" i="17"/>
  <c r="D974" i="17"/>
  <c r="C974" i="17"/>
  <c r="D973" i="17"/>
  <c r="D972" i="17"/>
  <c r="E971" i="17"/>
  <c r="D971" i="17"/>
  <c r="C971" i="17"/>
  <c r="G970" i="17"/>
  <c r="E970" i="17"/>
  <c r="D970" i="17"/>
  <c r="C970" i="17"/>
  <c r="G969" i="17"/>
  <c r="E969" i="17"/>
  <c r="D969" i="17"/>
  <c r="C969" i="17"/>
  <c r="G968" i="17"/>
  <c r="E968" i="17"/>
  <c r="D968" i="17"/>
  <c r="C968" i="17"/>
  <c r="E967" i="17"/>
  <c r="D967" i="17"/>
  <c r="C967" i="17"/>
  <c r="G966" i="17"/>
  <c r="E966" i="17"/>
  <c r="D966" i="17"/>
  <c r="C966" i="17"/>
  <c r="E965" i="17"/>
  <c r="D965" i="17"/>
  <c r="C965" i="17"/>
  <c r="G964" i="17"/>
  <c r="E964" i="17"/>
  <c r="D964" i="17"/>
  <c r="C964" i="17"/>
  <c r="D963" i="17"/>
  <c r="D962" i="17"/>
  <c r="G961" i="17"/>
  <c r="E961" i="17"/>
  <c r="D961" i="17"/>
  <c r="C961" i="17"/>
  <c r="G960" i="17"/>
  <c r="E960" i="17"/>
  <c r="D960" i="17"/>
  <c r="C960" i="17"/>
  <c r="G959" i="17"/>
  <c r="E959" i="17"/>
  <c r="D959" i="17"/>
  <c r="C959" i="17"/>
  <c r="G958" i="17"/>
  <c r="E958" i="17"/>
  <c r="D958" i="17"/>
  <c r="C958" i="17"/>
  <c r="D957" i="17"/>
  <c r="A1083" i="17" l="1"/>
  <c r="A408" i="17"/>
  <c r="A678" i="17"/>
  <c r="A543" i="17"/>
  <c r="A1218" i="17"/>
  <c r="E191" i="17" l="1"/>
  <c r="D191" i="17"/>
  <c r="C191" i="17"/>
  <c r="E190" i="17"/>
  <c r="D190" i="17"/>
  <c r="C190" i="17"/>
  <c r="G189" i="17"/>
  <c r="E189" i="17"/>
  <c r="D189" i="17"/>
  <c r="C189" i="17"/>
  <c r="G188" i="17"/>
  <c r="E188" i="17"/>
  <c r="D188" i="17"/>
  <c r="C188" i="17"/>
  <c r="E161" i="17"/>
  <c r="D161" i="17"/>
  <c r="C161" i="17"/>
  <c r="B229" i="17"/>
  <c r="B230" i="17"/>
  <c r="B228" i="17"/>
  <c r="B227" i="17"/>
  <c r="D204" i="17"/>
  <c r="E206" i="17"/>
  <c r="D206" i="17"/>
  <c r="C206" i="17"/>
  <c r="G205" i="17"/>
  <c r="E205" i="17"/>
  <c r="D205" i="17"/>
  <c r="C205" i="17"/>
  <c r="G240" i="4"/>
  <c r="G242" i="4"/>
  <c r="G241" i="4"/>
  <c r="G239" i="4"/>
  <c r="G238" i="4"/>
  <c r="G250" i="4"/>
  <c r="G249" i="4"/>
  <c r="G248" i="4"/>
  <c r="G247" i="4"/>
  <c r="G246" i="4"/>
  <c r="B1404" i="17" l="1"/>
  <c r="B1269" i="17"/>
  <c r="B1376" i="17"/>
  <c r="B1241" i="17"/>
  <c r="B1387" i="17"/>
  <c r="B1252" i="17"/>
  <c r="B1430" i="17"/>
  <c r="B1295" i="17"/>
  <c r="B1421" i="17"/>
  <c r="B1286" i="17"/>
  <c r="B1403" i="17"/>
  <c r="B1268" i="17"/>
  <c r="B1405" i="17"/>
  <c r="B1270" i="17"/>
  <c r="B1419" i="17"/>
  <c r="B1284" i="17"/>
  <c r="B1429" i="17"/>
  <c r="B1294" i="17"/>
  <c r="B1420" i="17"/>
  <c r="B1285" i="17"/>
  <c r="B1406" i="17"/>
  <c r="B1271" i="17"/>
  <c r="B1657" i="17"/>
  <c r="B1522" i="17"/>
  <c r="B1674" i="17"/>
  <c r="B1539" i="17"/>
  <c r="B1689" i="17"/>
  <c r="B1554" i="17"/>
  <c r="B1646" i="17"/>
  <c r="B1511" i="17"/>
  <c r="B1700" i="17"/>
  <c r="B1565" i="17"/>
  <c r="B1691" i="17"/>
  <c r="B1556" i="17"/>
  <c r="B1673" i="17"/>
  <c r="B1538" i="17"/>
  <c r="B1675" i="17"/>
  <c r="B1540" i="17"/>
  <c r="B1699" i="17"/>
  <c r="B1564" i="17"/>
  <c r="B1690" i="17"/>
  <c r="B1555" i="17"/>
  <c r="B1676" i="17"/>
  <c r="B1541" i="17"/>
  <c r="B1944" i="17"/>
  <c r="B1809" i="17"/>
  <c r="B1927" i="17"/>
  <c r="B1792" i="17"/>
  <c r="B1959" i="17"/>
  <c r="B1824" i="17"/>
  <c r="B1916" i="17"/>
  <c r="B1781" i="17"/>
  <c r="B1943" i="17"/>
  <c r="B1808" i="17"/>
  <c r="B1945" i="17"/>
  <c r="B1810" i="17"/>
  <c r="B1970" i="17"/>
  <c r="B1835" i="17"/>
  <c r="B1961" i="17"/>
  <c r="B1826" i="17"/>
  <c r="B1969" i="17"/>
  <c r="B1834" i="17"/>
  <c r="B1960" i="17"/>
  <c r="B1825" i="17"/>
  <c r="B1946" i="17"/>
  <c r="B1811" i="17"/>
  <c r="B2214" i="17"/>
  <c r="B2079" i="17"/>
  <c r="B2229" i="17"/>
  <c r="B2094" i="17"/>
  <c r="B2186" i="17"/>
  <c r="B2051" i="17"/>
  <c r="B2240" i="17"/>
  <c r="B2105" i="17"/>
  <c r="B2231" i="17"/>
  <c r="B2096" i="17"/>
  <c r="B2213" i="17"/>
  <c r="B2078" i="17"/>
  <c r="B2215" i="17"/>
  <c r="B2080" i="17"/>
  <c r="B2197" i="17"/>
  <c r="B2062" i="17"/>
  <c r="B2239" i="17"/>
  <c r="B2104" i="17"/>
  <c r="B2230" i="17"/>
  <c r="B2095" i="17"/>
  <c r="B2216" i="17"/>
  <c r="B2081" i="17"/>
  <c r="B2349" i="17"/>
  <c r="B2364" i="17"/>
  <c r="B2321" i="17"/>
  <c r="B2375" i="17"/>
  <c r="B2366" i="17"/>
  <c r="B2348" i="17"/>
  <c r="B2350" i="17"/>
  <c r="B2332" i="17"/>
  <c r="B2374" i="17"/>
  <c r="B2365" i="17"/>
  <c r="B2351" i="17"/>
  <c r="B1134" i="17"/>
  <c r="B1159" i="17"/>
  <c r="B1150" i="17"/>
  <c r="B1149" i="17"/>
  <c r="B1106" i="17"/>
  <c r="B1117" i="17"/>
  <c r="B1160" i="17"/>
  <c r="B1151" i="17"/>
  <c r="B1133" i="17"/>
  <c r="B1135" i="17"/>
  <c r="B1136" i="17"/>
  <c r="B442" i="17"/>
  <c r="B307" i="17"/>
  <c r="B474" i="17"/>
  <c r="B339" i="17"/>
  <c r="B484" i="17"/>
  <c r="B349" i="17"/>
  <c r="B475" i="17"/>
  <c r="B340" i="17"/>
  <c r="B461" i="17"/>
  <c r="B326" i="17"/>
  <c r="B460" i="17"/>
  <c r="B325" i="17"/>
  <c r="B459" i="17"/>
  <c r="B324" i="17"/>
  <c r="B485" i="17"/>
  <c r="B350" i="17"/>
  <c r="B476" i="17"/>
  <c r="B341" i="17"/>
  <c r="B458" i="17"/>
  <c r="B323" i="17"/>
  <c r="B431" i="17"/>
  <c r="B296" i="17"/>
  <c r="B745" i="17"/>
  <c r="B610" i="17"/>
  <c r="B731" i="17"/>
  <c r="B596" i="17"/>
  <c r="B730" i="17"/>
  <c r="B595" i="17"/>
  <c r="B729" i="17"/>
  <c r="B594" i="17"/>
  <c r="B754" i="17"/>
  <c r="B619" i="17"/>
  <c r="B712" i="17"/>
  <c r="B577" i="17"/>
  <c r="B744" i="17"/>
  <c r="B609" i="17"/>
  <c r="B755" i="17"/>
  <c r="B620" i="17"/>
  <c r="B746" i="17"/>
  <c r="B611" i="17"/>
  <c r="B728" i="17"/>
  <c r="B593" i="17"/>
  <c r="B701" i="17"/>
  <c r="B566" i="17"/>
  <c r="B999" i="17"/>
  <c r="B864" i="17"/>
  <c r="B1024" i="17"/>
  <c r="B889" i="17"/>
  <c r="B1015" i="17"/>
  <c r="B880" i="17"/>
  <c r="B1001" i="17"/>
  <c r="B866" i="17"/>
  <c r="B1000" i="17"/>
  <c r="B865" i="17"/>
  <c r="B1014" i="17"/>
  <c r="B879" i="17"/>
  <c r="B982" i="17"/>
  <c r="B847" i="17"/>
  <c r="B1025" i="17"/>
  <c r="B890" i="17"/>
  <c r="B1016" i="17"/>
  <c r="B881" i="17"/>
  <c r="B998" i="17"/>
  <c r="B863" i="17"/>
  <c r="B971" i="17"/>
  <c r="B836" i="17"/>
  <c r="B191" i="17"/>
  <c r="B189" i="17"/>
  <c r="G245" i="4"/>
  <c r="G237" i="4"/>
  <c r="D258" i="17"/>
  <c r="D242" i="17"/>
  <c r="D208" i="17"/>
  <c r="D186" i="17"/>
  <c r="D163" i="17"/>
  <c r="D153" i="17"/>
  <c r="D147" i="17"/>
  <c r="G262" i="17"/>
  <c r="G261" i="17"/>
  <c r="G259" i="17"/>
  <c r="G249" i="17"/>
  <c r="G248" i="17"/>
  <c r="G247" i="17"/>
  <c r="G246" i="17"/>
  <c r="G245" i="17"/>
  <c r="G244" i="17"/>
  <c r="G243" i="17"/>
  <c r="G222" i="17"/>
  <c r="G221" i="17"/>
  <c r="G220" i="17"/>
  <c r="G219" i="17"/>
  <c r="G217" i="17"/>
  <c r="G216" i="17"/>
  <c r="G215" i="17"/>
  <c r="G214" i="17"/>
  <c r="G213" i="17"/>
  <c r="G212" i="17"/>
  <c r="G210" i="17"/>
  <c r="G209" i="17"/>
  <c r="G204" i="17"/>
  <c r="G202" i="17"/>
  <c r="G201" i="17"/>
  <c r="G200" i="17"/>
  <c r="G199" i="17"/>
  <c r="G197" i="17"/>
  <c r="G196" i="17"/>
  <c r="G194" i="17"/>
  <c r="G193" i="17"/>
  <c r="G192" i="17"/>
  <c r="G187" i="17"/>
  <c r="G184" i="17"/>
  <c r="G183" i="17"/>
  <c r="G182" i="17"/>
  <c r="G181" i="17"/>
  <c r="G180" i="17"/>
  <c r="G178" i="17"/>
  <c r="G177" i="17"/>
  <c r="G176" i="17"/>
  <c r="G175" i="17"/>
  <c r="G174" i="17"/>
  <c r="G173" i="17"/>
  <c r="G172" i="17"/>
  <c r="G170" i="17"/>
  <c r="G169" i="17"/>
  <c r="G168" i="17"/>
  <c r="G167" i="17"/>
  <c r="G165" i="17"/>
  <c r="G164" i="17"/>
  <c r="G160" i="17"/>
  <c r="G159" i="17"/>
  <c r="G158" i="17"/>
  <c r="G156" i="17"/>
  <c r="G154" i="17"/>
  <c r="G151" i="17"/>
  <c r="G150" i="17"/>
  <c r="G149" i="17"/>
  <c r="E262" i="17"/>
  <c r="D262" i="17"/>
  <c r="C262" i="17"/>
  <c r="E261" i="17"/>
  <c r="D261" i="17"/>
  <c r="C261" i="17"/>
  <c r="E259" i="17"/>
  <c r="D259" i="17"/>
  <c r="C259" i="17"/>
  <c r="E249" i="17"/>
  <c r="D249" i="17"/>
  <c r="C249" i="17"/>
  <c r="E248" i="17"/>
  <c r="D248" i="17"/>
  <c r="C248" i="17"/>
  <c r="E247" i="17"/>
  <c r="D247" i="17"/>
  <c r="C247" i="17"/>
  <c r="E246" i="17"/>
  <c r="D246" i="17"/>
  <c r="C246" i="17"/>
  <c r="E245" i="17"/>
  <c r="D245" i="17"/>
  <c r="C245" i="17"/>
  <c r="E244" i="17"/>
  <c r="D244" i="17"/>
  <c r="C244" i="17"/>
  <c r="E243" i="17"/>
  <c r="D243" i="17"/>
  <c r="C243" i="17"/>
  <c r="E223" i="17"/>
  <c r="D223" i="17"/>
  <c r="C223" i="17"/>
  <c r="E222" i="17"/>
  <c r="D222" i="17"/>
  <c r="C222" i="17"/>
  <c r="E221" i="17"/>
  <c r="D221" i="17"/>
  <c r="C221" i="17"/>
  <c r="E220" i="17"/>
  <c r="D220" i="17"/>
  <c r="C220" i="17"/>
  <c r="E219" i="17"/>
  <c r="D219" i="17"/>
  <c r="C219" i="17"/>
  <c r="E218" i="17"/>
  <c r="D218" i="17"/>
  <c r="C218" i="17"/>
  <c r="E217" i="17"/>
  <c r="D217" i="17"/>
  <c r="C217" i="17"/>
  <c r="E216" i="17"/>
  <c r="D216" i="17"/>
  <c r="C216" i="17"/>
  <c r="E215" i="17"/>
  <c r="D215" i="17"/>
  <c r="C215" i="17"/>
  <c r="E214" i="17"/>
  <c r="D214" i="17"/>
  <c r="C214" i="17"/>
  <c r="E213" i="17"/>
  <c r="D213" i="17"/>
  <c r="C213" i="17"/>
  <c r="E212" i="17"/>
  <c r="D212" i="17"/>
  <c r="C212" i="17"/>
  <c r="E211" i="17"/>
  <c r="D211" i="17"/>
  <c r="C211" i="17"/>
  <c r="E210" i="17"/>
  <c r="D210" i="17"/>
  <c r="C210" i="17"/>
  <c r="E209" i="17"/>
  <c r="D209" i="17"/>
  <c r="C209" i="17"/>
  <c r="E204" i="17"/>
  <c r="C204" i="17"/>
  <c r="E203" i="17"/>
  <c r="D203" i="17"/>
  <c r="C203" i="17"/>
  <c r="E202" i="17"/>
  <c r="D202" i="17"/>
  <c r="C202" i="17"/>
  <c r="E201" i="17"/>
  <c r="D201" i="17"/>
  <c r="C201" i="17"/>
  <c r="E200" i="17"/>
  <c r="D200" i="17"/>
  <c r="C200" i="17"/>
  <c r="E199" i="17"/>
  <c r="D199" i="17"/>
  <c r="C199" i="17"/>
  <c r="E198" i="17"/>
  <c r="D198" i="17"/>
  <c r="C198" i="17"/>
  <c r="E197" i="17"/>
  <c r="D197" i="17"/>
  <c r="C197" i="17"/>
  <c r="E196" i="17"/>
  <c r="D196" i="17"/>
  <c r="C196" i="17"/>
  <c r="E195" i="17"/>
  <c r="D195" i="17"/>
  <c r="C195" i="17"/>
  <c r="E194" i="17"/>
  <c r="D194" i="17"/>
  <c r="C194" i="17"/>
  <c r="E193" i="17"/>
  <c r="D193" i="17"/>
  <c r="C193" i="17"/>
  <c r="E192" i="17"/>
  <c r="D192" i="17"/>
  <c r="C192" i="17"/>
  <c r="E187" i="17"/>
  <c r="D187" i="17"/>
  <c r="C187" i="17"/>
  <c r="E184" i="17"/>
  <c r="D184" i="17"/>
  <c r="C184" i="17"/>
  <c r="E183" i="17"/>
  <c r="D183" i="17"/>
  <c r="C183" i="17"/>
  <c r="E182" i="17"/>
  <c r="D182" i="17"/>
  <c r="C182" i="17"/>
  <c r="E181" i="17"/>
  <c r="D181" i="17"/>
  <c r="C181" i="17"/>
  <c r="E180" i="17"/>
  <c r="D180" i="17"/>
  <c r="C180" i="17"/>
  <c r="E179" i="17"/>
  <c r="D179" i="17"/>
  <c r="C179" i="17"/>
  <c r="E178" i="17"/>
  <c r="D178" i="17"/>
  <c r="C178" i="17"/>
  <c r="E177" i="17"/>
  <c r="D177" i="17"/>
  <c r="C177" i="17"/>
  <c r="E176" i="17"/>
  <c r="D176" i="17"/>
  <c r="C176" i="17"/>
  <c r="E175" i="17"/>
  <c r="D175" i="17"/>
  <c r="C175" i="17"/>
  <c r="E174" i="17"/>
  <c r="D174" i="17"/>
  <c r="C174" i="17"/>
  <c r="E173" i="17"/>
  <c r="D173" i="17"/>
  <c r="C173" i="17"/>
  <c r="E172" i="17"/>
  <c r="D172" i="17"/>
  <c r="C172" i="17"/>
  <c r="E171" i="17"/>
  <c r="D171" i="17"/>
  <c r="C171" i="17"/>
  <c r="E170" i="17"/>
  <c r="D170" i="17"/>
  <c r="C170" i="17"/>
  <c r="E169" i="17"/>
  <c r="D169" i="17"/>
  <c r="C169" i="17"/>
  <c r="E168" i="17"/>
  <c r="D168" i="17"/>
  <c r="C168" i="17"/>
  <c r="E167" i="17"/>
  <c r="D167" i="17"/>
  <c r="C167" i="17"/>
  <c r="E166" i="17"/>
  <c r="D166" i="17"/>
  <c r="C166" i="17"/>
  <c r="E165" i="17"/>
  <c r="D165" i="17"/>
  <c r="C165" i="17"/>
  <c r="E164" i="17"/>
  <c r="D164" i="17"/>
  <c r="C164" i="17"/>
  <c r="E160" i="17"/>
  <c r="D160" i="17"/>
  <c r="C160" i="17"/>
  <c r="E159" i="17"/>
  <c r="D159" i="17"/>
  <c r="C159" i="17"/>
  <c r="E158" i="17"/>
  <c r="D158" i="17"/>
  <c r="C158" i="17"/>
  <c r="E157" i="17"/>
  <c r="D157" i="17"/>
  <c r="C157" i="17"/>
  <c r="E156" i="17"/>
  <c r="D156" i="17"/>
  <c r="C156" i="17"/>
  <c r="E155" i="17"/>
  <c r="D155" i="17"/>
  <c r="C155" i="17"/>
  <c r="E154" i="17"/>
  <c r="D154" i="17"/>
  <c r="C154" i="17"/>
  <c r="E151" i="17"/>
  <c r="D151" i="17"/>
  <c r="C151" i="17"/>
  <c r="E150" i="17"/>
  <c r="D150" i="17"/>
  <c r="C150" i="17"/>
  <c r="E149" i="17"/>
  <c r="D149" i="17"/>
  <c r="C149" i="17"/>
  <c r="G148" i="17"/>
  <c r="E148" i="17"/>
  <c r="D148" i="17"/>
  <c r="C148" i="17"/>
  <c r="D263" i="17"/>
  <c r="D250" i="17"/>
  <c r="D224" i="17"/>
  <c r="D207" i="17"/>
  <c r="D185" i="17"/>
  <c r="D162" i="17"/>
  <c r="D152" i="17"/>
  <c r="B1230" i="17"/>
  <c r="B1342" i="17"/>
  <c r="B1339" i="17"/>
  <c r="B1329" i="17"/>
  <c r="B1328" i="17"/>
  <c r="B1327" i="17"/>
  <c r="B1326" i="17"/>
  <c r="B1325" i="17"/>
  <c r="B1324" i="17"/>
  <c r="B1323" i="17"/>
  <c r="B256" i="17"/>
  <c r="B255" i="17"/>
  <c r="B254" i="17"/>
  <c r="B253" i="17"/>
  <c r="B252" i="17"/>
  <c r="B215" i="17"/>
  <c r="B214" i="17"/>
  <c r="B204" i="17"/>
  <c r="B240" i="17"/>
  <c r="B239" i="17"/>
  <c r="B238" i="17"/>
  <c r="B237" i="17"/>
  <c r="B236" i="17"/>
  <c r="B235" i="17"/>
  <c r="B234" i="17"/>
  <c r="B233" i="17"/>
  <c r="B232" i="17"/>
  <c r="B231" i="17"/>
  <c r="B226" i="17"/>
  <c r="B1264" i="17"/>
  <c r="B1263" i="17"/>
  <c r="B1262" i="17"/>
  <c r="B1261" i="17"/>
  <c r="B1260" i="17"/>
  <c r="B1259" i="17"/>
  <c r="B1258" i="17"/>
  <c r="B1257" i="17"/>
  <c r="B1256" i="17"/>
  <c r="B1255" i="17"/>
  <c r="B1254" i="17"/>
  <c r="B1253" i="17"/>
  <c r="B172" i="17"/>
  <c r="B1251" i="17"/>
  <c r="B1250" i="17"/>
  <c r="B1249" i="17"/>
  <c r="B1248" i="17"/>
  <c r="B1247" i="17"/>
  <c r="B1246" i="17"/>
  <c r="B1244" i="17"/>
  <c r="B1239" i="17"/>
  <c r="B1238" i="17"/>
  <c r="B1237" i="17"/>
  <c r="B1236" i="17"/>
  <c r="B1235" i="17"/>
  <c r="B1234" i="17"/>
  <c r="B1231" i="17"/>
  <c r="B1229" i="17"/>
  <c r="B1228" i="17"/>
  <c r="D128" i="17"/>
  <c r="D115" i="17"/>
  <c r="D89" i="17"/>
  <c r="D72" i="17"/>
  <c r="D50" i="17"/>
  <c r="D17" i="17"/>
  <c r="D27" i="17"/>
  <c r="B1341" i="17" l="1"/>
  <c r="B260" i="17"/>
  <c r="I2407" i="17"/>
  <c r="I2272" i="17"/>
  <c r="I2002" i="17"/>
  <c r="I2137" i="17"/>
  <c r="I1867" i="17"/>
  <c r="I1732" i="17"/>
  <c r="I1597" i="17"/>
  <c r="I1462" i="17"/>
  <c r="I1327" i="17"/>
  <c r="I1192" i="17"/>
  <c r="I1057" i="17"/>
  <c r="I922" i="17"/>
  <c r="I787" i="17"/>
  <c r="I652" i="17"/>
  <c r="I517" i="17"/>
  <c r="I382" i="17"/>
  <c r="I247" i="17"/>
  <c r="B1290" i="17"/>
  <c r="B1291" i="17"/>
  <c r="B1299" i="17"/>
  <c r="B1303" i="17"/>
  <c r="B1296" i="17"/>
  <c r="B1292" i="17"/>
  <c r="B1300" i="17"/>
  <c r="B1289" i="17"/>
  <c r="B1293" i="17"/>
  <c r="B1297" i="17"/>
  <c r="B1301" i="17"/>
  <c r="B1298" i="17"/>
  <c r="B1302" i="17"/>
  <c r="B1267" i="17"/>
  <c r="B1275" i="17"/>
  <c r="B1279" i="17"/>
  <c r="B1283" i="17"/>
  <c r="B1272" i="17"/>
  <c r="B1276" i="17"/>
  <c r="B1280" i="17"/>
  <c r="B1273" i="17"/>
  <c r="B1281" i="17"/>
  <c r="B1274" i="17"/>
  <c r="B1282" i="17"/>
  <c r="B1412" i="17"/>
  <c r="B1277" i="17"/>
  <c r="B1380" i="17"/>
  <c r="B1245" i="17"/>
  <c r="B1413" i="17"/>
  <c r="B1278" i="17"/>
  <c r="B1375" i="17"/>
  <c r="B1240" i="17"/>
  <c r="B1501" i="17"/>
  <c r="B1366" i="17"/>
  <c r="B1521" i="17"/>
  <c r="B1386" i="17"/>
  <c r="B1533" i="17"/>
  <c r="B1398" i="17"/>
  <c r="B1546" i="17"/>
  <c r="B1411" i="17"/>
  <c r="B1566" i="17"/>
  <c r="B1431" i="17"/>
  <c r="B1598" i="17"/>
  <c r="B1463" i="17"/>
  <c r="B1504" i="17"/>
  <c r="B1369" i="17"/>
  <c r="B1508" i="17"/>
  <c r="B1373" i="17"/>
  <c r="B1514" i="17"/>
  <c r="B1379" i="17"/>
  <c r="B1518" i="17"/>
  <c r="B1383" i="17"/>
  <c r="B1526" i="17"/>
  <c r="B1391" i="17"/>
  <c r="B1530" i="17"/>
  <c r="B1395" i="17"/>
  <c r="B1534" i="17"/>
  <c r="B1399" i="17"/>
  <c r="B1543" i="17"/>
  <c r="B1408" i="17"/>
  <c r="B1551" i="17"/>
  <c r="B1416" i="17"/>
  <c r="B1559" i="17"/>
  <c r="B1424" i="17"/>
  <c r="B1563" i="17"/>
  <c r="B1428" i="17"/>
  <c r="B1567" i="17"/>
  <c r="B1432" i="17"/>
  <c r="B1571" i="17"/>
  <c r="B1436" i="17"/>
  <c r="B1595" i="17"/>
  <c r="B1460" i="17"/>
  <c r="B1599" i="17"/>
  <c r="B1464" i="17"/>
  <c r="B1609" i="17"/>
  <c r="B1474" i="17"/>
  <c r="B1570" i="17"/>
  <c r="B1435" i="17"/>
  <c r="B1594" i="17"/>
  <c r="B1459" i="17"/>
  <c r="B1611" i="17"/>
  <c r="B1476" i="17"/>
  <c r="B1498" i="17"/>
  <c r="B1363" i="17"/>
  <c r="B1505" i="17"/>
  <c r="B1370" i="17"/>
  <c r="B1509" i="17"/>
  <c r="B1374" i="17"/>
  <c r="B1519" i="17"/>
  <c r="B1384" i="17"/>
  <c r="B1523" i="17"/>
  <c r="B1388" i="17"/>
  <c r="B1527" i="17"/>
  <c r="B1392" i="17"/>
  <c r="B1531" i="17"/>
  <c r="B1396" i="17"/>
  <c r="B1544" i="17"/>
  <c r="B1409" i="17"/>
  <c r="B1552" i="17"/>
  <c r="B1417" i="17"/>
  <c r="B1560" i="17"/>
  <c r="B1425" i="17"/>
  <c r="B1568" i="17"/>
  <c r="B1433" i="17"/>
  <c r="B1572" i="17"/>
  <c r="B1437" i="17"/>
  <c r="B1593" i="17"/>
  <c r="B1458" i="17"/>
  <c r="B1596" i="17"/>
  <c r="B1461" i="17"/>
  <c r="B1612" i="17"/>
  <c r="B1477" i="17"/>
  <c r="B1507" i="17"/>
  <c r="B1372" i="17"/>
  <c r="B1517" i="17"/>
  <c r="B1382" i="17"/>
  <c r="B1525" i="17"/>
  <c r="B1390" i="17"/>
  <c r="B1529" i="17"/>
  <c r="B1394" i="17"/>
  <c r="B1542" i="17"/>
  <c r="B1407" i="17"/>
  <c r="B1550" i="17"/>
  <c r="B1415" i="17"/>
  <c r="B1562" i="17"/>
  <c r="B1427" i="17"/>
  <c r="B1499" i="17"/>
  <c r="B1364" i="17"/>
  <c r="B1506" i="17"/>
  <c r="B1371" i="17"/>
  <c r="B1516" i="17"/>
  <c r="B1381" i="17"/>
  <c r="B1520" i="17"/>
  <c r="B1385" i="17"/>
  <c r="B1524" i="17"/>
  <c r="B1389" i="17"/>
  <c r="B1528" i="17"/>
  <c r="B1393" i="17"/>
  <c r="B1532" i="17"/>
  <c r="B1397" i="17"/>
  <c r="B1537" i="17"/>
  <c r="B1402" i="17"/>
  <c r="B1545" i="17"/>
  <c r="B1410" i="17"/>
  <c r="B1549" i="17"/>
  <c r="B1414" i="17"/>
  <c r="B1553" i="17"/>
  <c r="B1418" i="17"/>
  <c r="B1561" i="17"/>
  <c r="B1426" i="17"/>
  <c r="B1569" i="17"/>
  <c r="B1434" i="17"/>
  <c r="B1573" i="17"/>
  <c r="B1438" i="17"/>
  <c r="B1597" i="17"/>
  <c r="B1462" i="17"/>
  <c r="B1500" i="17"/>
  <c r="B1365" i="17"/>
  <c r="B1682" i="17"/>
  <c r="B1547" i="17"/>
  <c r="B1645" i="17"/>
  <c r="B1510" i="17"/>
  <c r="B1650" i="17"/>
  <c r="B1515" i="17"/>
  <c r="B1683" i="17"/>
  <c r="B1548" i="17"/>
  <c r="B1771" i="17"/>
  <c r="B1636" i="17"/>
  <c r="B1777" i="17"/>
  <c r="B1642" i="17"/>
  <c r="B1787" i="17"/>
  <c r="B1652" i="17"/>
  <c r="B1791" i="17"/>
  <c r="B1656" i="17"/>
  <c r="B1795" i="17"/>
  <c r="B1660" i="17"/>
  <c r="B1799" i="17"/>
  <c r="B1664" i="17"/>
  <c r="B1803" i="17"/>
  <c r="B1668" i="17"/>
  <c r="B1812" i="17"/>
  <c r="B1677" i="17"/>
  <c r="B1816" i="17"/>
  <c r="B1681" i="17"/>
  <c r="B1820" i="17"/>
  <c r="B1685" i="17"/>
  <c r="B1832" i="17"/>
  <c r="B1697" i="17"/>
  <c r="B1836" i="17"/>
  <c r="B1701" i="17"/>
  <c r="B1840" i="17"/>
  <c r="B1705" i="17"/>
  <c r="B1864" i="17"/>
  <c r="B1729" i="17"/>
  <c r="B1868" i="17"/>
  <c r="B1733" i="17"/>
  <c r="B1881" i="17"/>
  <c r="B1746" i="17"/>
  <c r="B1774" i="17"/>
  <c r="B1639" i="17"/>
  <c r="B1778" i="17"/>
  <c r="B1643" i="17"/>
  <c r="B1784" i="17"/>
  <c r="B1649" i="17"/>
  <c r="B1788" i="17"/>
  <c r="B1653" i="17"/>
  <c r="B1796" i="17"/>
  <c r="B1661" i="17"/>
  <c r="B1800" i="17"/>
  <c r="B1665" i="17"/>
  <c r="B1804" i="17"/>
  <c r="B1669" i="17"/>
  <c r="B1813" i="17"/>
  <c r="B1678" i="17"/>
  <c r="B1821" i="17"/>
  <c r="B1686" i="17"/>
  <c r="B1829" i="17"/>
  <c r="B1694" i="17"/>
  <c r="B1833" i="17"/>
  <c r="B1698" i="17"/>
  <c r="B1837" i="17"/>
  <c r="B1702" i="17"/>
  <c r="B1841" i="17"/>
  <c r="B1706" i="17"/>
  <c r="B1865" i="17"/>
  <c r="B1730" i="17"/>
  <c r="B1869" i="17"/>
  <c r="B1734" i="17"/>
  <c r="B1879" i="17"/>
  <c r="B1744" i="17"/>
  <c r="B1768" i="17"/>
  <c r="B1633" i="17"/>
  <c r="B1775" i="17"/>
  <c r="B1640" i="17"/>
  <c r="B1779" i="17"/>
  <c r="B1644" i="17"/>
  <c r="B1789" i="17"/>
  <c r="B1654" i="17"/>
  <c r="B1793" i="17"/>
  <c r="B1658" i="17"/>
  <c r="B1797" i="17"/>
  <c r="B1662" i="17"/>
  <c r="B1801" i="17"/>
  <c r="B1666" i="17"/>
  <c r="B1814" i="17"/>
  <c r="B1679" i="17"/>
  <c r="B1822" i="17"/>
  <c r="B1687" i="17"/>
  <c r="B1830" i="17"/>
  <c r="B1695" i="17"/>
  <c r="B1838" i="17"/>
  <c r="B1703" i="17"/>
  <c r="B1842" i="17"/>
  <c r="B1707" i="17"/>
  <c r="B1863" i="17"/>
  <c r="B1728" i="17"/>
  <c r="B1866" i="17"/>
  <c r="B1731" i="17"/>
  <c r="B1882" i="17"/>
  <c r="B1747" i="17"/>
  <c r="B1769" i="17"/>
  <c r="B1634" i="17"/>
  <c r="B1776" i="17"/>
  <c r="B1641" i="17"/>
  <c r="B1786" i="17"/>
  <c r="B1651" i="17"/>
  <c r="B1790" i="17"/>
  <c r="B1655" i="17"/>
  <c r="B1794" i="17"/>
  <c r="B1659" i="17"/>
  <c r="B1798" i="17"/>
  <c r="B1663" i="17"/>
  <c r="B1802" i="17"/>
  <c r="B1667" i="17"/>
  <c r="B1807" i="17"/>
  <c r="B1672" i="17"/>
  <c r="B1815" i="17"/>
  <c r="B1680" i="17"/>
  <c r="B1819" i="17"/>
  <c r="B1684" i="17"/>
  <c r="B1823" i="17"/>
  <c r="B1688" i="17"/>
  <c r="B1831" i="17"/>
  <c r="B1696" i="17"/>
  <c r="B1839" i="17"/>
  <c r="B1704" i="17"/>
  <c r="B1843" i="17"/>
  <c r="B1708" i="17"/>
  <c r="B1867" i="17"/>
  <c r="B1732" i="17"/>
  <c r="B1770" i="17"/>
  <c r="B1635" i="17"/>
  <c r="B1952" i="17"/>
  <c r="B1817" i="17"/>
  <c r="B1920" i="17"/>
  <c r="B1785" i="17"/>
  <c r="B1953" i="17"/>
  <c r="B1818" i="17"/>
  <c r="B1915" i="17"/>
  <c r="B1780" i="17"/>
  <c r="B2039" i="17"/>
  <c r="B1904" i="17"/>
  <c r="B2046" i="17"/>
  <c r="B1911" i="17"/>
  <c r="B2056" i="17"/>
  <c r="B1921" i="17"/>
  <c r="B2060" i="17"/>
  <c r="B1925" i="17"/>
  <c r="B2064" i="17"/>
  <c r="B1929" i="17"/>
  <c r="B2068" i="17"/>
  <c r="B1933" i="17"/>
  <c r="B2077" i="17"/>
  <c r="B1942" i="17"/>
  <c r="B2089" i="17"/>
  <c r="B1954" i="17"/>
  <c r="B2093" i="17"/>
  <c r="B1958" i="17"/>
  <c r="B2109" i="17"/>
  <c r="B1974" i="17"/>
  <c r="B2137" i="17"/>
  <c r="B2002" i="17"/>
  <c r="B2040" i="17"/>
  <c r="B1905" i="17"/>
  <c r="B2110" i="17"/>
  <c r="B1975" i="17"/>
  <c r="B2138" i="17"/>
  <c r="B2003" i="17"/>
  <c r="B2151" i="17"/>
  <c r="B2016" i="17"/>
  <c r="B2061" i="17"/>
  <c r="B1926" i="17"/>
  <c r="B2069" i="17"/>
  <c r="B1934" i="17"/>
  <c r="B2082" i="17"/>
  <c r="B1947" i="17"/>
  <c r="B2090" i="17"/>
  <c r="B1955" i="17"/>
  <c r="B2102" i="17"/>
  <c r="B1967" i="17"/>
  <c r="B2134" i="17"/>
  <c r="B1999" i="17"/>
  <c r="B2048" i="17"/>
  <c r="B1913" i="17"/>
  <c r="B2054" i="17"/>
  <c r="B1919" i="17"/>
  <c r="B2058" i="17"/>
  <c r="B1923" i="17"/>
  <c r="B2099" i="17"/>
  <c r="B1964" i="17"/>
  <c r="B2041" i="17"/>
  <c r="B1906" i="17"/>
  <c r="B2047" i="17"/>
  <c r="B1912" i="17"/>
  <c r="B2057" i="17"/>
  <c r="B1922" i="17"/>
  <c r="B2065" i="17"/>
  <c r="B1930" i="17"/>
  <c r="B2073" i="17"/>
  <c r="B1938" i="17"/>
  <c r="B2086" i="17"/>
  <c r="B1951" i="17"/>
  <c r="B2106" i="17"/>
  <c r="B1971" i="17"/>
  <c r="B2044" i="17"/>
  <c r="B1909" i="17"/>
  <c r="B2066" i="17"/>
  <c r="B1931" i="17"/>
  <c r="B2070" i="17"/>
  <c r="B1935" i="17"/>
  <c r="B2074" i="17"/>
  <c r="B1939" i="17"/>
  <c r="B2083" i="17"/>
  <c r="B1948" i="17"/>
  <c r="B2091" i="17"/>
  <c r="B1956" i="17"/>
  <c r="B2103" i="17"/>
  <c r="B1968" i="17"/>
  <c r="B2107" i="17"/>
  <c r="B1972" i="17"/>
  <c r="B2111" i="17"/>
  <c r="B1976" i="17"/>
  <c r="B2135" i="17"/>
  <c r="B2000" i="17"/>
  <c r="B2139" i="17"/>
  <c r="B2004" i="17"/>
  <c r="B2149" i="17"/>
  <c r="B2014" i="17"/>
  <c r="B2038" i="17"/>
  <c r="B1903" i="17"/>
  <c r="B2045" i="17"/>
  <c r="B1910" i="17"/>
  <c r="B2049" i="17"/>
  <c r="B1914" i="17"/>
  <c r="B2059" i="17"/>
  <c r="B1924" i="17"/>
  <c r="B2063" i="17"/>
  <c r="B1928" i="17"/>
  <c r="B2067" i="17"/>
  <c r="B1932" i="17"/>
  <c r="B2071" i="17"/>
  <c r="B1936" i="17"/>
  <c r="B2084" i="17"/>
  <c r="B1949" i="17"/>
  <c r="B2092" i="17"/>
  <c r="B1957" i="17"/>
  <c r="B2100" i="17"/>
  <c r="B1965" i="17"/>
  <c r="B2108" i="17"/>
  <c r="B1973" i="17"/>
  <c r="B2112" i="17"/>
  <c r="B1977" i="17"/>
  <c r="B2133" i="17"/>
  <c r="B1998" i="17"/>
  <c r="B2136" i="17"/>
  <c r="B2001" i="17"/>
  <c r="B2152" i="17"/>
  <c r="B2017" i="17"/>
  <c r="B2072" i="17"/>
  <c r="B1937" i="17"/>
  <c r="B2085" i="17"/>
  <c r="B1950" i="17"/>
  <c r="B2101" i="17"/>
  <c r="B1966" i="17"/>
  <c r="B2113" i="17"/>
  <c r="B1978" i="17"/>
  <c r="B2222" i="17"/>
  <c r="B2087" i="17"/>
  <c r="B2190" i="17"/>
  <c r="B2055" i="17"/>
  <c r="B2223" i="17"/>
  <c r="B2088" i="17"/>
  <c r="B2185" i="17"/>
  <c r="B2050" i="17"/>
  <c r="B2372" i="17"/>
  <c r="B2237" i="17"/>
  <c r="B2376" i="17"/>
  <c r="B2241" i="17"/>
  <c r="B2380" i="17"/>
  <c r="B2245" i="17"/>
  <c r="B2404" i="17"/>
  <c r="B2269" i="17"/>
  <c r="B2408" i="17"/>
  <c r="B2273" i="17"/>
  <c r="B2421" i="17"/>
  <c r="B2286" i="17"/>
  <c r="B2311" i="17"/>
  <c r="B2176" i="17"/>
  <c r="B2317" i="17"/>
  <c r="B2182" i="17"/>
  <c r="B2327" i="17"/>
  <c r="B2192" i="17"/>
  <c r="B2331" i="17"/>
  <c r="B2196" i="17"/>
  <c r="B2335" i="17"/>
  <c r="B2200" i="17"/>
  <c r="B2339" i="17"/>
  <c r="B2204" i="17"/>
  <c r="B2343" i="17"/>
  <c r="B2208" i="17"/>
  <c r="B2352" i="17"/>
  <c r="B2217" i="17"/>
  <c r="B2356" i="17"/>
  <c r="B2221" i="17"/>
  <c r="B2360" i="17"/>
  <c r="B2225" i="17"/>
  <c r="B2314" i="17"/>
  <c r="B2179" i="17"/>
  <c r="B2318" i="17"/>
  <c r="B2183" i="17"/>
  <c r="B2324" i="17"/>
  <c r="B2189" i="17"/>
  <c r="B2328" i="17"/>
  <c r="B2193" i="17"/>
  <c r="B2336" i="17"/>
  <c r="B2201" i="17"/>
  <c r="B2340" i="17"/>
  <c r="B2205" i="17"/>
  <c r="B2344" i="17"/>
  <c r="B2209" i="17"/>
  <c r="B2353" i="17"/>
  <c r="B2218" i="17"/>
  <c r="B2361" i="17"/>
  <c r="B2226" i="17"/>
  <c r="B2369" i="17"/>
  <c r="B2234" i="17"/>
  <c r="B2373" i="17"/>
  <c r="B2238" i="17"/>
  <c r="B2377" i="17"/>
  <c r="B2242" i="17"/>
  <c r="B2381" i="17"/>
  <c r="B2246" i="17"/>
  <c r="B2405" i="17"/>
  <c r="B2270" i="17"/>
  <c r="B2409" i="17"/>
  <c r="B2274" i="17"/>
  <c r="B2419" i="17"/>
  <c r="B2284" i="17"/>
  <c r="B2315" i="17"/>
  <c r="B2180" i="17"/>
  <c r="B2329" i="17"/>
  <c r="B2194" i="17"/>
  <c r="B2333" i="17"/>
  <c r="B2198" i="17"/>
  <c r="B2337" i="17"/>
  <c r="B2202" i="17"/>
  <c r="B2341" i="17"/>
  <c r="B2206" i="17"/>
  <c r="B2354" i="17"/>
  <c r="B2219" i="17"/>
  <c r="B2362" i="17"/>
  <c r="B2227" i="17"/>
  <c r="B2370" i="17"/>
  <c r="B2235" i="17"/>
  <c r="B2378" i="17"/>
  <c r="B2243" i="17"/>
  <c r="B2382" i="17"/>
  <c r="B2247" i="17"/>
  <c r="B2403" i="17"/>
  <c r="B2268" i="17"/>
  <c r="B2406" i="17"/>
  <c r="B2271" i="17"/>
  <c r="B2422" i="17"/>
  <c r="B2287" i="17"/>
  <c r="B2308" i="17"/>
  <c r="B2173" i="17"/>
  <c r="B2319" i="17"/>
  <c r="B2184" i="17"/>
  <c r="B2309" i="17"/>
  <c r="B2174" i="17"/>
  <c r="B2316" i="17"/>
  <c r="B2181" i="17"/>
  <c r="B2326" i="17"/>
  <c r="B2191" i="17"/>
  <c r="B2330" i="17"/>
  <c r="B2195" i="17"/>
  <c r="B2334" i="17"/>
  <c r="B2199" i="17"/>
  <c r="B2338" i="17"/>
  <c r="B2203" i="17"/>
  <c r="B2342" i="17"/>
  <c r="B2207" i="17"/>
  <c r="B2347" i="17"/>
  <c r="B2212" i="17"/>
  <c r="B2355" i="17"/>
  <c r="B2220" i="17"/>
  <c r="B2359" i="17"/>
  <c r="B2224" i="17"/>
  <c r="B2363" i="17"/>
  <c r="B2228" i="17"/>
  <c r="B2371" i="17"/>
  <c r="B2236" i="17"/>
  <c r="B2379" i="17"/>
  <c r="B2244" i="17"/>
  <c r="B2383" i="17"/>
  <c r="B2248" i="17"/>
  <c r="B2407" i="17"/>
  <c r="B2272" i="17"/>
  <c r="B2310" i="17"/>
  <c r="B2175" i="17"/>
  <c r="B2357" i="17"/>
  <c r="B2325" i="17"/>
  <c r="B2358" i="17"/>
  <c r="B2320" i="17"/>
  <c r="B1142" i="17"/>
  <c r="B1110" i="17"/>
  <c r="B1143" i="17"/>
  <c r="B1105" i="17"/>
  <c r="B292" i="17"/>
  <c r="B1102" i="17"/>
  <c r="B302" i="17"/>
  <c r="B1112" i="17"/>
  <c r="B318" i="17"/>
  <c r="B1128" i="17"/>
  <c r="B331" i="17"/>
  <c r="B1141" i="17"/>
  <c r="B284" i="17"/>
  <c r="B1094" i="17"/>
  <c r="B291" i="17"/>
  <c r="B1101" i="17"/>
  <c r="B301" i="17"/>
  <c r="B1111" i="17"/>
  <c r="B305" i="17"/>
  <c r="B1115" i="17"/>
  <c r="B309" i="17"/>
  <c r="B1119" i="17"/>
  <c r="B313" i="17"/>
  <c r="B1123" i="17"/>
  <c r="B317" i="17"/>
  <c r="B1127" i="17"/>
  <c r="B322" i="17"/>
  <c r="B1132" i="17"/>
  <c r="B330" i="17"/>
  <c r="B1140" i="17"/>
  <c r="B334" i="17"/>
  <c r="B1144" i="17"/>
  <c r="B338" i="17"/>
  <c r="B1148" i="17"/>
  <c r="B346" i="17"/>
  <c r="B1156" i="17"/>
  <c r="B354" i="17"/>
  <c r="B1164" i="17"/>
  <c r="B358" i="17"/>
  <c r="B1168" i="17"/>
  <c r="B382" i="17"/>
  <c r="B1192" i="17"/>
  <c r="B285" i="17"/>
  <c r="B1095" i="17"/>
  <c r="B286" i="17"/>
  <c r="B1096" i="17"/>
  <c r="B306" i="17"/>
  <c r="B1116" i="17"/>
  <c r="B310" i="17"/>
  <c r="B1120" i="17"/>
  <c r="B314" i="17"/>
  <c r="B1124" i="17"/>
  <c r="B327" i="17"/>
  <c r="B1137" i="17"/>
  <c r="B335" i="17"/>
  <c r="B1145" i="17"/>
  <c r="B355" i="17"/>
  <c r="B1165" i="17"/>
  <c r="B379" i="17"/>
  <c r="B1189" i="17"/>
  <c r="B383" i="17"/>
  <c r="B1193" i="17"/>
  <c r="B396" i="17"/>
  <c r="B1206" i="17"/>
  <c r="B347" i="17"/>
  <c r="B1157" i="17"/>
  <c r="B351" i="17"/>
  <c r="B1161" i="17"/>
  <c r="B289" i="17"/>
  <c r="B1099" i="17"/>
  <c r="B293" i="17"/>
  <c r="B1103" i="17"/>
  <c r="B299" i="17"/>
  <c r="B1109" i="17"/>
  <c r="B303" i="17"/>
  <c r="B1113" i="17"/>
  <c r="B311" i="17"/>
  <c r="B1121" i="17"/>
  <c r="B315" i="17"/>
  <c r="B1125" i="17"/>
  <c r="B319" i="17"/>
  <c r="B1129" i="17"/>
  <c r="B328" i="17"/>
  <c r="B1138" i="17"/>
  <c r="B336" i="17"/>
  <c r="B1146" i="17"/>
  <c r="B344" i="17"/>
  <c r="B1154" i="17"/>
  <c r="B348" i="17"/>
  <c r="B1158" i="17"/>
  <c r="B352" i="17"/>
  <c r="B1162" i="17"/>
  <c r="B356" i="17"/>
  <c r="B1166" i="17"/>
  <c r="B380" i="17"/>
  <c r="B1190" i="17"/>
  <c r="B384" i="17"/>
  <c r="B1194" i="17"/>
  <c r="B394" i="17"/>
  <c r="B1204" i="17"/>
  <c r="B283" i="17"/>
  <c r="B1093" i="17"/>
  <c r="B290" i="17"/>
  <c r="B1100" i="17"/>
  <c r="B294" i="17"/>
  <c r="B1104" i="17"/>
  <c r="B304" i="17"/>
  <c r="B1114" i="17"/>
  <c r="B308" i="17"/>
  <c r="B1118" i="17"/>
  <c r="B312" i="17"/>
  <c r="B1122" i="17"/>
  <c r="B316" i="17"/>
  <c r="B1126" i="17"/>
  <c r="B329" i="17"/>
  <c r="B1139" i="17"/>
  <c r="B337" i="17"/>
  <c r="B1147" i="17"/>
  <c r="B345" i="17"/>
  <c r="B1155" i="17"/>
  <c r="B353" i="17"/>
  <c r="B1163" i="17"/>
  <c r="B357" i="17"/>
  <c r="B1167" i="17"/>
  <c r="B378" i="17"/>
  <c r="B1188" i="17"/>
  <c r="B381" i="17"/>
  <c r="B1191" i="17"/>
  <c r="B397" i="17"/>
  <c r="B1207" i="17"/>
  <c r="B468" i="17"/>
  <c r="B333" i="17"/>
  <c r="B430" i="17"/>
  <c r="B295" i="17"/>
  <c r="B435" i="17"/>
  <c r="B300" i="17"/>
  <c r="B467" i="17"/>
  <c r="B332" i="17"/>
  <c r="B562" i="17"/>
  <c r="B427" i="17"/>
  <c r="B572" i="17"/>
  <c r="B437" i="17"/>
  <c r="B576" i="17"/>
  <c r="B441" i="17"/>
  <c r="B580" i="17"/>
  <c r="B445" i="17"/>
  <c r="B584" i="17"/>
  <c r="B449" i="17"/>
  <c r="B597" i="17"/>
  <c r="B462" i="17"/>
  <c r="B605" i="17"/>
  <c r="B470" i="17"/>
  <c r="B625" i="17"/>
  <c r="B490" i="17"/>
  <c r="B653" i="17"/>
  <c r="B518" i="17"/>
  <c r="B559" i="17"/>
  <c r="B424" i="17"/>
  <c r="B563" i="17"/>
  <c r="B428" i="17"/>
  <c r="B569" i="17"/>
  <c r="B434" i="17"/>
  <c r="B573" i="17"/>
  <c r="B438" i="17"/>
  <c r="B581" i="17"/>
  <c r="B446" i="17"/>
  <c r="B585" i="17"/>
  <c r="B450" i="17"/>
  <c r="B589" i="17"/>
  <c r="B454" i="17"/>
  <c r="B598" i="17"/>
  <c r="B463" i="17"/>
  <c r="B606" i="17"/>
  <c r="B471" i="17"/>
  <c r="B614" i="17"/>
  <c r="B479" i="17"/>
  <c r="B618" i="17"/>
  <c r="B483" i="17"/>
  <c r="B622" i="17"/>
  <c r="B487" i="17"/>
  <c r="B626" i="17"/>
  <c r="B491" i="17"/>
  <c r="B650" i="17"/>
  <c r="B515" i="17"/>
  <c r="B654" i="17"/>
  <c r="B519" i="17"/>
  <c r="B664" i="17"/>
  <c r="B529" i="17"/>
  <c r="B556" i="17"/>
  <c r="B421" i="17"/>
  <c r="B588" i="17"/>
  <c r="B453" i="17"/>
  <c r="B601" i="17"/>
  <c r="B466" i="17"/>
  <c r="B617" i="17"/>
  <c r="B482" i="17"/>
  <c r="B553" i="17"/>
  <c r="B418" i="17"/>
  <c r="B560" i="17"/>
  <c r="B425" i="17"/>
  <c r="B564" i="17"/>
  <c r="B429" i="17"/>
  <c r="B574" i="17"/>
  <c r="B439" i="17"/>
  <c r="B578" i="17"/>
  <c r="B443" i="17"/>
  <c r="B582" i="17"/>
  <c r="B447" i="17"/>
  <c r="B586" i="17"/>
  <c r="B451" i="17"/>
  <c r="B599" i="17"/>
  <c r="B464" i="17"/>
  <c r="B607" i="17"/>
  <c r="B472" i="17"/>
  <c r="B615" i="17"/>
  <c r="B480" i="17"/>
  <c r="B623" i="17"/>
  <c r="B488" i="17"/>
  <c r="B627" i="17"/>
  <c r="B492" i="17"/>
  <c r="B648" i="17"/>
  <c r="B513" i="17"/>
  <c r="B651" i="17"/>
  <c r="B516" i="17"/>
  <c r="B667" i="17"/>
  <c r="B532" i="17"/>
  <c r="B621" i="17"/>
  <c r="B486" i="17"/>
  <c r="B649" i="17"/>
  <c r="B514" i="17"/>
  <c r="B666" i="17"/>
  <c r="B531" i="17"/>
  <c r="B554" i="17"/>
  <c r="B419" i="17"/>
  <c r="B561" i="17"/>
  <c r="B426" i="17"/>
  <c r="B571" i="17"/>
  <c r="B436" i="17"/>
  <c r="B575" i="17"/>
  <c r="B440" i="17"/>
  <c r="B579" i="17"/>
  <c r="B444" i="17"/>
  <c r="B583" i="17"/>
  <c r="B448" i="17"/>
  <c r="B587" i="17"/>
  <c r="B452" i="17"/>
  <c r="B592" i="17"/>
  <c r="B457" i="17"/>
  <c r="B600" i="17"/>
  <c r="B465" i="17"/>
  <c r="B604" i="17"/>
  <c r="B469" i="17"/>
  <c r="B608" i="17"/>
  <c r="B473" i="17"/>
  <c r="B616" i="17"/>
  <c r="B481" i="17"/>
  <c r="B624" i="17"/>
  <c r="B489" i="17"/>
  <c r="B628" i="17"/>
  <c r="B493" i="17"/>
  <c r="B652" i="17"/>
  <c r="B517" i="17"/>
  <c r="B555" i="17"/>
  <c r="B420" i="17"/>
  <c r="B737" i="17"/>
  <c r="B602" i="17"/>
  <c r="B705" i="17"/>
  <c r="B570" i="17"/>
  <c r="B738" i="17"/>
  <c r="B603" i="17"/>
  <c r="B700" i="17"/>
  <c r="B565" i="17"/>
  <c r="B844" i="17"/>
  <c r="B709" i="17"/>
  <c r="B848" i="17"/>
  <c r="B713" i="17"/>
  <c r="B852" i="17"/>
  <c r="B717" i="17"/>
  <c r="B856" i="17"/>
  <c r="B721" i="17"/>
  <c r="B869" i="17"/>
  <c r="B734" i="17"/>
  <c r="B885" i="17"/>
  <c r="B750" i="17"/>
  <c r="B824" i="17"/>
  <c r="B689" i="17"/>
  <c r="B831" i="17"/>
  <c r="B696" i="17"/>
  <c r="B845" i="17"/>
  <c r="B710" i="17"/>
  <c r="B853" i="17"/>
  <c r="B718" i="17"/>
  <c r="B862" i="17"/>
  <c r="B727" i="17"/>
  <c r="B886" i="17"/>
  <c r="B751" i="17"/>
  <c r="B898" i="17"/>
  <c r="B763" i="17"/>
  <c r="B897" i="17"/>
  <c r="B762" i="17"/>
  <c r="B918" i="17"/>
  <c r="B783" i="17"/>
  <c r="B921" i="17"/>
  <c r="B786" i="17"/>
  <c r="B841" i="17"/>
  <c r="B706" i="17"/>
  <c r="B849" i="17"/>
  <c r="B714" i="17"/>
  <c r="B857" i="17"/>
  <c r="B722" i="17"/>
  <c r="B870" i="17"/>
  <c r="B735" i="17"/>
  <c r="B874" i="17"/>
  <c r="B739" i="17"/>
  <c r="B878" i="17"/>
  <c r="B743" i="17"/>
  <c r="B894" i="17"/>
  <c r="B759" i="17"/>
  <c r="B922" i="17"/>
  <c r="B787" i="17"/>
  <c r="B825" i="17"/>
  <c r="B690" i="17"/>
  <c r="B826" i="17"/>
  <c r="B691" i="17"/>
  <c r="B832" i="17"/>
  <c r="B697" i="17"/>
  <c r="B842" i="17"/>
  <c r="B707" i="17"/>
  <c r="B846" i="17"/>
  <c r="B711" i="17"/>
  <c r="B850" i="17"/>
  <c r="B715" i="17"/>
  <c r="B854" i="17"/>
  <c r="B719" i="17"/>
  <c r="B858" i="17"/>
  <c r="B723" i="17"/>
  <c r="B867" i="17"/>
  <c r="B732" i="17"/>
  <c r="B871" i="17"/>
  <c r="B736" i="17"/>
  <c r="B875" i="17"/>
  <c r="B740" i="17"/>
  <c r="B887" i="17"/>
  <c r="B752" i="17"/>
  <c r="B891" i="17"/>
  <c r="B756" i="17"/>
  <c r="B895" i="17"/>
  <c r="B760" i="17"/>
  <c r="B919" i="17"/>
  <c r="B784" i="17"/>
  <c r="B923" i="17"/>
  <c r="B788" i="17"/>
  <c r="B936" i="17"/>
  <c r="B801" i="17"/>
  <c r="B823" i="17"/>
  <c r="B688" i="17"/>
  <c r="B830" i="17"/>
  <c r="B695" i="17"/>
  <c r="B834" i="17"/>
  <c r="B699" i="17"/>
  <c r="B877" i="17"/>
  <c r="B742" i="17"/>
  <c r="B893" i="17"/>
  <c r="B758" i="17"/>
  <c r="B937" i="17"/>
  <c r="B802" i="17"/>
  <c r="B829" i="17"/>
  <c r="B694" i="17"/>
  <c r="B833" i="17"/>
  <c r="B698" i="17"/>
  <c r="B839" i="17"/>
  <c r="B704" i="17"/>
  <c r="B843" i="17"/>
  <c r="B708" i="17"/>
  <c r="B851" i="17"/>
  <c r="B716" i="17"/>
  <c r="B855" i="17"/>
  <c r="B720" i="17"/>
  <c r="B859" i="17"/>
  <c r="B724" i="17"/>
  <c r="B868" i="17"/>
  <c r="B733" i="17"/>
  <c r="B876" i="17"/>
  <c r="B741" i="17"/>
  <c r="B884" i="17"/>
  <c r="B749" i="17"/>
  <c r="B888" i="17"/>
  <c r="B753" i="17"/>
  <c r="B892" i="17"/>
  <c r="B757" i="17"/>
  <c r="B896" i="17"/>
  <c r="B761" i="17"/>
  <c r="B920" i="17"/>
  <c r="B785" i="17"/>
  <c r="B924" i="17"/>
  <c r="B789" i="17"/>
  <c r="B934" i="17"/>
  <c r="B799" i="17"/>
  <c r="B975" i="17"/>
  <c r="B840" i="17"/>
  <c r="B1008" i="17"/>
  <c r="B873" i="17"/>
  <c r="B970" i="17"/>
  <c r="B835" i="17"/>
  <c r="B1007" i="17"/>
  <c r="B872" i="17"/>
  <c r="B990" i="17"/>
  <c r="B1003" i="17"/>
  <c r="B958" i="17"/>
  <c r="B965" i="17"/>
  <c r="B969" i="17"/>
  <c r="B979" i="17"/>
  <c r="B983" i="17"/>
  <c r="B987" i="17"/>
  <c r="B991" i="17"/>
  <c r="B1004" i="17"/>
  <c r="B1032" i="17"/>
  <c r="B1053" i="17"/>
  <c r="B1056" i="17"/>
  <c r="B1072" i="17"/>
  <c r="B1011" i="17"/>
  <c r="B1019" i="17"/>
  <c r="B1027" i="17"/>
  <c r="B1059" i="17"/>
  <c r="B1012" i="17"/>
  <c r="B1020" i="17"/>
  <c r="B1028" i="17"/>
  <c r="B959" i="17"/>
  <c r="B966" i="17"/>
  <c r="B976" i="17"/>
  <c r="B980" i="17"/>
  <c r="B984" i="17"/>
  <c r="B988" i="17"/>
  <c r="B992" i="17"/>
  <c r="B997" i="17"/>
  <c r="B1005" i="17"/>
  <c r="B1009" i="17"/>
  <c r="B1013" i="17"/>
  <c r="B1021" i="17"/>
  <c r="B1029" i="17"/>
  <c r="B1033" i="17"/>
  <c r="B1057" i="17"/>
  <c r="B960" i="17"/>
  <c r="B964" i="17"/>
  <c r="B968" i="17"/>
  <c r="B974" i="17"/>
  <c r="B978" i="17"/>
  <c r="B986" i="17"/>
  <c r="B994" i="17"/>
  <c r="B1023" i="17"/>
  <c r="B1031" i="17"/>
  <c r="B1055" i="17"/>
  <c r="B1069" i="17"/>
  <c r="B961" i="17"/>
  <c r="B967" i="17"/>
  <c r="B977" i="17"/>
  <c r="B981" i="17"/>
  <c r="B985" i="17"/>
  <c r="B989" i="17"/>
  <c r="B993" i="17"/>
  <c r="B1002" i="17"/>
  <c r="B1006" i="17"/>
  <c r="B1010" i="17"/>
  <c r="B1022" i="17"/>
  <c r="B1026" i="17"/>
  <c r="B1030" i="17"/>
  <c r="B1054" i="17"/>
  <c r="B1058" i="17"/>
  <c r="B1071" i="17"/>
  <c r="B156" i="17"/>
  <c r="B166" i="17"/>
  <c r="B170" i="17"/>
  <c r="B178" i="17"/>
  <c r="B211" i="17"/>
  <c r="B154" i="17"/>
  <c r="B158" i="17"/>
  <c r="B164" i="17"/>
  <c r="B168" i="17"/>
  <c r="B176" i="17"/>
  <c r="B180" i="17"/>
  <c r="B184" i="17"/>
  <c r="B193" i="17"/>
  <c r="B201" i="17"/>
  <c r="B209" i="17"/>
  <c r="B213" i="17"/>
  <c r="B217" i="17"/>
  <c r="B221" i="17"/>
  <c r="B245" i="17"/>
  <c r="B249" i="17"/>
  <c r="B259" i="17"/>
  <c r="B148" i="17"/>
  <c r="B155" i="17"/>
  <c r="B159" i="17"/>
  <c r="B169" i="17"/>
  <c r="B173" i="17"/>
  <c r="B177" i="17"/>
  <c r="B181" i="17"/>
  <c r="B194" i="17"/>
  <c r="B202" i="17"/>
  <c r="B210" i="17"/>
  <c r="B218" i="17"/>
  <c r="B222" i="17"/>
  <c r="B243" i="17"/>
  <c r="B246" i="17"/>
  <c r="B262" i="17"/>
  <c r="B182" i="17"/>
  <c r="B199" i="17"/>
  <c r="B219" i="17"/>
  <c r="B223" i="17"/>
  <c r="B247" i="17"/>
  <c r="B150" i="17"/>
  <c r="B149" i="17"/>
  <c r="B174" i="17"/>
  <c r="B187" i="17"/>
  <c r="B195" i="17"/>
  <c r="B203" i="17"/>
  <c r="B151" i="17"/>
  <c r="B157" i="17"/>
  <c r="B190" i="17"/>
  <c r="B167" i="17"/>
  <c r="B171" i="17"/>
  <c r="B175" i="17"/>
  <c r="B179" i="17"/>
  <c r="B183" i="17"/>
  <c r="B192" i="17"/>
  <c r="B196" i="17"/>
  <c r="B200" i="17"/>
  <c r="B212" i="17"/>
  <c r="B216" i="17"/>
  <c r="B220" i="17"/>
  <c r="B244" i="17"/>
  <c r="B248" i="17"/>
  <c r="B261" i="17"/>
  <c r="B160" i="17"/>
  <c r="B188" i="17"/>
  <c r="B161" i="17"/>
  <c r="B165" i="17"/>
  <c r="B197" i="17"/>
  <c r="B205" i="17"/>
  <c r="B198" i="17"/>
  <c r="B206" i="17"/>
  <c r="G30" i="4"/>
  <c r="I2388" i="17" l="1"/>
  <c r="I2253" i="17"/>
  <c r="I2118" i="17"/>
  <c r="I1983" i="17"/>
  <c r="I1848" i="17"/>
  <c r="I1578" i="17"/>
  <c r="I1443" i="17"/>
  <c r="I1308" i="17"/>
  <c r="I1713" i="17"/>
  <c r="I1173" i="17"/>
  <c r="I1038" i="17"/>
  <c r="I903" i="17"/>
  <c r="I768" i="17"/>
  <c r="I228" i="17"/>
  <c r="I633" i="17"/>
  <c r="I498" i="17"/>
  <c r="I363" i="17"/>
  <c r="I2396" i="17"/>
  <c r="I2261" i="17"/>
  <c r="I2126" i="17"/>
  <c r="I1991" i="17"/>
  <c r="I1856" i="17"/>
  <c r="I1586" i="17"/>
  <c r="I1451" i="17"/>
  <c r="I1316" i="17"/>
  <c r="I1721" i="17"/>
  <c r="I1181" i="17"/>
  <c r="I1046" i="17"/>
  <c r="I911" i="17"/>
  <c r="I776" i="17"/>
  <c r="I641" i="17"/>
  <c r="I371" i="17"/>
  <c r="I236" i="17"/>
  <c r="I506" i="17"/>
  <c r="I2409" i="17"/>
  <c r="I2274" i="17"/>
  <c r="I2139" i="17"/>
  <c r="I2004" i="17"/>
  <c r="I1869" i="17"/>
  <c r="I1734" i="17"/>
  <c r="I1599" i="17"/>
  <c r="I1464" i="17"/>
  <c r="I1329" i="17"/>
  <c r="I1194" i="17"/>
  <c r="I1059" i="17"/>
  <c r="I924" i="17"/>
  <c r="I789" i="17"/>
  <c r="I654" i="17"/>
  <c r="I519" i="17"/>
  <c r="I384" i="17"/>
  <c r="I249" i="17"/>
  <c r="I2408" i="17"/>
  <c r="I2273" i="17"/>
  <c r="I2138" i="17"/>
  <c r="I2003" i="17"/>
  <c r="I1868" i="17"/>
  <c r="I1733" i="17"/>
  <c r="I1598" i="17"/>
  <c r="I1463" i="17"/>
  <c r="I1328" i="17"/>
  <c r="I1193" i="17"/>
  <c r="I1058" i="17"/>
  <c r="I923" i="17"/>
  <c r="I788" i="17"/>
  <c r="I653" i="17"/>
  <c r="I518" i="17"/>
  <c r="I383" i="17"/>
  <c r="I248" i="17"/>
  <c r="G146" i="4"/>
  <c r="I2360" i="17" l="1"/>
  <c r="I2225" i="17"/>
  <c r="I2090" i="17"/>
  <c r="I1955" i="17"/>
  <c r="I1820" i="17"/>
  <c r="I1685" i="17"/>
  <c r="I1415" i="17"/>
  <c r="I1280" i="17"/>
  <c r="I1550" i="17"/>
  <c r="I1145" i="17"/>
  <c r="I1010" i="17"/>
  <c r="I875" i="17"/>
  <c r="I740" i="17"/>
  <c r="I470" i="17"/>
  <c r="I200" i="17"/>
  <c r="I605" i="17"/>
  <c r="I335" i="17"/>
  <c r="G37" i="4" l="1"/>
  <c r="G34" i="4" l="1"/>
  <c r="G38" i="4"/>
  <c r="G35" i="4"/>
  <c r="G39" i="4"/>
  <c r="G36" i="4" l="1"/>
  <c r="I270" i="17" l="1"/>
  <c r="I271" i="17"/>
  <c r="G40" i="4"/>
  <c r="G33" i="4"/>
  <c r="I2332" i="17" l="1"/>
  <c r="I2197" i="17"/>
  <c r="I2062" i="17"/>
  <c r="I1927" i="17"/>
  <c r="I1792" i="17"/>
  <c r="I1522" i="17"/>
  <c r="I1387" i="17"/>
  <c r="I1252" i="17"/>
  <c r="I1657" i="17"/>
  <c r="I1117" i="17"/>
  <c r="I982" i="17"/>
  <c r="I847" i="17"/>
  <c r="I712" i="17"/>
  <c r="I172" i="17"/>
  <c r="I442" i="17"/>
  <c r="I577" i="17"/>
  <c r="I307" i="17"/>
  <c r="G13" i="4" l="1"/>
  <c r="G60" i="4"/>
  <c r="G182" i="4"/>
  <c r="G170" i="4"/>
  <c r="G159" i="4"/>
  <c r="G45" i="4"/>
  <c r="G47" i="4"/>
  <c r="D33" i="22"/>
  <c r="G46" i="4"/>
  <c r="I268" i="17"/>
  <c r="G13" i="13"/>
  <c r="B6" i="23"/>
  <c r="A273" i="17"/>
  <c r="D44" i="22"/>
  <c r="C44" i="22"/>
  <c r="D40" i="22"/>
  <c r="C40" i="22"/>
  <c r="C33" i="22"/>
  <c r="D21" i="22"/>
  <c r="C21" i="22"/>
  <c r="G118" i="4"/>
  <c r="G98" i="4"/>
  <c r="G78" i="4"/>
  <c r="F14" i="6"/>
  <c r="F13" i="6"/>
  <c r="G17" i="6" s="1"/>
  <c r="F12" i="6"/>
  <c r="C16" i="5"/>
  <c r="G8" i="13"/>
  <c r="G9" i="13"/>
  <c r="G10" i="13"/>
  <c r="G11" i="13"/>
  <c r="G62" i="4"/>
  <c r="G167" i="4"/>
  <c r="G56" i="4"/>
  <c r="G20" i="4"/>
  <c r="G24" i="4"/>
  <c r="G12" i="4"/>
  <c r="G199" i="4"/>
  <c r="G165" i="4"/>
  <c r="G269" i="4"/>
  <c r="G168" i="4"/>
  <c r="G268" i="4"/>
  <c r="G191" i="4"/>
  <c r="G14" i="4"/>
  <c r="G161" i="4"/>
  <c r="G194" i="4"/>
  <c r="G90" i="4"/>
  <c r="G258" i="4"/>
  <c r="G257" i="4" s="1"/>
  <c r="G198" i="4"/>
  <c r="G196" i="4"/>
  <c r="G138" i="4"/>
  <c r="G16" i="4"/>
  <c r="G61" i="4"/>
  <c r="G137" i="4"/>
  <c r="G166" i="4"/>
  <c r="G11" i="4"/>
  <c r="G263" i="4"/>
  <c r="G149" i="4"/>
  <c r="G285" i="4"/>
  <c r="G139" i="4"/>
  <c r="G25" i="4"/>
  <c r="G193" i="4"/>
  <c r="L14" i="6"/>
  <c r="G22" i="4"/>
  <c r="G110" i="4"/>
  <c r="G70" i="4"/>
  <c r="G49" i="4"/>
  <c r="G262" i="4"/>
  <c r="G81" i="4"/>
  <c r="G89" i="4"/>
  <c r="G190" i="4"/>
  <c r="G152" i="4"/>
  <c r="G254" i="4"/>
  <c r="G178" i="4"/>
  <c r="G44" i="4"/>
  <c r="G10" i="4"/>
  <c r="L12" i="6"/>
  <c r="G141" i="4"/>
  <c r="G266" i="4"/>
  <c r="G158" i="4"/>
  <c r="G202" i="4"/>
  <c r="G109" i="4"/>
  <c r="G171" i="4"/>
  <c r="G180" i="4"/>
  <c r="G54" i="4"/>
  <c r="F133" i="17" l="1"/>
  <c r="L13" i="6"/>
  <c r="B10" i="18"/>
  <c r="I2415" i="17"/>
  <c r="I2280" i="17"/>
  <c r="I2145" i="17"/>
  <c r="I2010" i="17"/>
  <c r="I1875" i="17"/>
  <c r="I1740" i="17"/>
  <c r="I1470" i="17"/>
  <c r="I1335" i="17"/>
  <c r="I1605" i="17"/>
  <c r="I1200" i="17"/>
  <c r="I1065" i="17"/>
  <c r="I930" i="17"/>
  <c r="I795" i="17"/>
  <c r="I660" i="17"/>
  <c r="I390" i="17"/>
  <c r="I525" i="17"/>
  <c r="I255" i="17"/>
  <c r="I2387" i="17"/>
  <c r="I2252" i="17"/>
  <c r="I2117" i="17"/>
  <c r="I1982" i="17"/>
  <c r="I1847" i="17"/>
  <c r="I1712" i="17"/>
  <c r="I1442" i="17"/>
  <c r="I1307" i="17"/>
  <c r="I1577" i="17"/>
  <c r="I1172" i="17"/>
  <c r="I1037" i="17"/>
  <c r="I902" i="17"/>
  <c r="I767" i="17"/>
  <c r="I227" i="17"/>
  <c r="I362" i="17"/>
  <c r="I632" i="17"/>
  <c r="I497" i="17"/>
  <c r="I2392" i="17"/>
  <c r="I2257" i="17"/>
  <c r="I2122" i="17"/>
  <c r="I1987" i="17"/>
  <c r="I1852" i="17"/>
  <c r="I1582" i="17"/>
  <c r="I1447" i="17"/>
  <c r="I1312" i="17"/>
  <c r="I1717" i="17"/>
  <c r="I1177" i="17"/>
  <c r="I1042" i="17"/>
  <c r="I907" i="17"/>
  <c r="I772" i="17"/>
  <c r="I637" i="17"/>
  <c r="I502" i="17"/>
  <c r="I367" i="17"/>
  <c r="I232" i="17"/>
  <c r="I2389" i="17"/>
  <c r="I2254" i="17"/>
  <c r="I2119" i="17"/>
  <c r="I1984" i="17"/>
  <c r="I1849" i="17"/>
  <c r="I1714" i="17"/>
  <c r="I1444" i="17"/>
  <c r="I1309" i="17"/>
  <c r="I1579" i="17"/>
  <c r="I1174" i="17"/>
  <c r="I1039" i="17"/>
  <c r="I904" i="17"/>
  <c r="I769" i="17"/>
  <c r="I364" i="17"/>
  <c r="I634" i="17"/>
  <c r="I499" i="17"/>
  <c r="I229" i="17"/>
  <c r="I2390" i="17"/>
  <c r="I2255" i="17"/>
  <c r="I1985" i="17"/>
  <c r="I2120" i="17"/>
  <c r="I1850" i="17"/>
  <c r="I1580" i="17"/>
  <c r="I1445" i="17"/>
  <c r="I1310" i="17"/>
  <c r="I1715" i="17"/>
  <c r="I1175" i="17"/>
  <c r="I1040" i="17"/>
  <c r="I905" i="17"/>
  <c r="I770" i="17"/>
  <c r="I230" i="17"/>
  <c r="I635" i="17"/>
  <c r="I500" i="17"/>
  <c r="I365" i="17"/>
  <c r="I2414" i="17"/>
  <c r="I2279" i="17"/>
  <c r="I2144" i="17"/>
  <c r="I2009" i="17"/>
  <c r="I1874" i="17"/>
  <c r="I1739" i="17"/>
  <c r="I1604" i="17"/>
  <c r="I1469" i="17"/>
  <c r="I1334" i="17"/>
  <c r="I1199" i="17"/>
  <c r="I1064" i="17"/>
  <c r="I929" i="17"/>
  <c r="I794" i="17"/>
  <c r="I659" i="17"/>
  <c r="I524" i="17"/>
  <c r="I389" i="17"/>
  <c r="I254" i="17"/>
  <c r="F91" i="17"/>
  <c r="F93" i="17"/>
  <c r="F95" i="17"/>
  <c r="G230" i="17"/>
  <c r="F97" i="17"/>
  <c r="F98" i="17"/>
  <c r="F105" i="17"/>
  <c r="F96" i="17"/>
  <c r="G253" i="4"/>
  <c r="G1246" i="17"/>
  <c r="G237" i="17"/>
  <c r="G1259" i="17"/>
  <c r="G234" i="17"/>
  <c r="G1251" i="17"/>
  <c r="G1237" i="17"/>
  <c r="G1235" i="17"/>
  <c r="C45" i="22"/>
  <c r="L17" i="6"/>
  <c r="L20" i="6" s="1"/>
  <c r="G17" i="13"/>
  <c r="H125" i="17" s="1"/>
  <c r="D45" i="22"/>
  <c r="G290" i="4"/>
  <c r="G122" i="4"/>
  <c r="G75" i="4"/>
  <c r="G64" i="4"/>
  <c r="G82" i="4"/>
  <c r="G115" i="4"/>
  <c r="G102" i="4"/>
  <c r="G85" i="4"/>
  <c r="G135" i="4"/>
  <c r="G65" i="4"/>
  <c r="G84" i="4"/>
  <c r="G284" i="4"/>
  <c r="G63" i="4"/>
  <c r="G130" i="4"/>
  <c r="G124" i="4"/>
  <c r="G105" i="4"/>
  <c r="G114" i="4"/>
  <c r="G184" i="4"/>
  <c r="G201" i="4"/>
  <c r="G74" i="4"/>
  <c r="G286" i="4"/>
  <c r="G104" i="4"/>
  <c r="G265" i="4"/>
  <c r="G15" i="4"/>
  <c r="G48" i="4"/>
  <c r="G169" i="4"/>
  <c r="G94" i="4"/>
  <c r="G125" i="4"/>
  <c r="G136" i="4"/>
  <c r="G140" i="4"/>
  <c r="G131" i="4"/>
  <c r="G95" i="4"/>
  <c r="G29" i="4"/>
  <c r="G23" i="4"/>
  <c r="G134" i="4"/>
  <c r="G91" i="4"/>
  <c r="G291" i="4"/>
  <c r="L15" i="6"/>
  <c r="G186" i="4"/>
  <c r="G55" i="4"/>
  <c r="G264" i="4"/>
  <c r="G123" i="4"/>
  <c r="G267" i="4"/>
  <c r="G203" i="4"/>
  <c r="G179" i="4"/>
  <c r="G287" i="4"/>
  <c r="G185" i="4"/>
  <c r="G197" i="4"/>
  <c r="G103" i="4"/>
  <c r="G83" i="4"/>
  <c r="G192" i="4"/>
  <c r="G101" i="4"/>
  <c r="G53" i="4"/>
  <c r="G121" i="4"/>
  <c r="G21" i="4"/>
  <c r="G69" i="4"/>
  <c r="G181" i="4"/>
  <c r="G172" i="4"/>
  <c r="G160" i="4"/>
  <c r="G71" i="4"/>
  <c r="G111" i="4"/>
  <c r="G57" i="4"/>
  <c r="G200" i="4"/>
  <c r="H395" i="17" l="1"/>
  <c r="H1880" i="17"/>
  <c r="H1610" i="17"/>
  <c r="H1340" i="17"/>
  <c r="H800" i="17"/>
  <c r="H530" i="17"/>
  <c r="H2420" i="17"/>
  <c r="H2150" i="17"/>
  <c r="H1070" i="17"/>
  <c r="H2285" i="17"/>
  <c r="H2015" i="17"/>
  <c r="H1475" i="17"/>
  <c r="H1205" i="17"/>
  <c r="H935" i="17"/>
  <c r="H665" i="17"/>
  <c r="H1745" i="17"/>
  <c r="G2296" i="17"/>
  <c r="G2431" i="17"/>
  <c r="G2026" i="17"/>
  <c r="G2161" i="17"/>
  <c r="G271" i="17"/>
  <c r="G1756" i="17"/>
  <c r="G1891" i="17"/>
  <c r="G1486" i="17"/>
  <c r="G1621" i="17"/>
  <c r="G1216" i="17"/>
  <c r="G1351" i="17"/>
  <c r="G946" i="17"/>
  <c r="G1081" i="17"/>
  <c r="G676" i="17"/>
  <c r="G811" i="17"/>
  <c r="G406" i="17"/>
  <c r="G541" i="17"/>
  <c r="H271" i="17"/>
  <c r="H117" i="17"/>
  <c r="H270" i="17"/>
  <c r="H120" i="17"/>
  <c r="H268" i="17" s="1"/>
  <c r="H118" i="17"/>
  <c r="H266" i="17" s="1"/>
  <c r="H121" i="17"/>
  <c r="H119" i="17"/>
  <c r="H267" i="17" s="1"/>
  <c r="G731" i="17"/>
  <c r="G2351" i="17"/>
  <c r="G191" i="17"/>
  <c r="G1676" i="17"/>
  <c r="G326" i="17"/>
  <c r="G1811" i="17"/>
  <c r="G1001" i="17"/>
  <c r="G2216" i="17"/>
  <c r="G256" i="17"/>
  <c r="G461" i="17"/>
  <c r="G1136" i="17"/>
  <c r="G1946" i="17"/>
  <c r="G1406" i="17"/>
  <c r="G866" i="17"/>
  <c r="G596" i="17"/>
  <c r="G2081" i="17"/>
  <c r="G1541" i="17"/>
  <c r="I2369" i="17"/>
  <c r="I749" i="17"/>
  <c r="I614" i="17"/>
  <c r="I209" i="17"/>
  <c r="I2234" i="17"/>
  <c r="I2099" i="17"/>
  <c r="I1964" i="17"/>
  <c r="I1829" i="17"/>
  <c r="I1694" i="17"/>
  <c r="I1559" i="17"/>
  <c r="I1424" i="17"/>
  <c r="I1289" i="17"/>
  <c r="I1154" i="17"/>
  <c r="I1019" i="17"/>
  <c r="I884" i="17"/>
  <c r="I479" i="17"/>
  <c r="I344" i="17"/>
  <c r="I2316" i="17"/>
  <c r="I2181" i="17"/>
  <c r="I2046" i="17"/>
  <c r="I1911" i="17"/>
  <c r="I1776" i="17"/>
  <c r="I1506" i="17"/>
  <c r="I1371" i="17"/>
  <c r="I1641" i="17"/>
  <c r="I1236" i="17"/>
  <c r="I1101" i="17"/>
  <c r="I966" i="17"/>
  <c r="I831" i="17"/>
  <c r="I696" i="17"/>
  <c r="I291" i="17"/>
  <c r="I156" i="17"/>
  <c r="I561" i="17"/>
  <c r="I426" i="17"/>
  <c r="I2331" i="17"/>
  <c r="I2196" i="17"/>
  <c r="I2061" i="17"/>
  <c r="I1926" i="17"/>
  <c r="I1791" i="17"/>
  <c r="I1656" i="17"/>
  <c r="I1521" i="17"/>
  <c r="I1386" i="17"/>
  <c r="I1251" i="17"/>
  <c r="I1116" i="17"/>
  <c r="I981" i="17"/>
  <c r="I846" i="17"/>
  <c r="I711" i="17"/>
  <c r="I441" i="17"/>
  <c r="I306" i="17"/>
  <c r="I576" i="17"/>
  <c r="I171" i="17"/>
  <c r="I2339" i="17"/>
  <c r="I2204" i="17"/>
  <c r="I2069" i="17"/>
  <c r="I1934" i="17"/>
  <c r="I1799" i="17"/>
  <c r="I1664" i="17"/>
  <c r="I1529" i="17"/>
  <c r="I1394" i="17"/>
  <c r="I1259" i="17"/>
  <c r="I1124" i="17"/>
  <c r="I989" i="17"/>
  <c r="I854" i="17"/>
  <c r="I719" i="17"/>
  <c r="I314" i="17"/>
  <c r="I179" i="17"/>
  <c r="I584" i="17"/>
  <c r="I449" i="17"/>
  <c r="I2335" i="17"/>
  <c r="I2200" i="17"/>
  <c r="I2065" i="17"/>
  <c r="I1930" i="17"/>
  <c r="I1795" i="17"/>
  <c r="I1660" i="17"/>
  <c r="I1525" i="17"/>
  <c r="I1390" i="17"/>
  <c r="I1255" i="17"/>
  <c r="I1120" i="17"/>
  <c r="I985" i="17"/>
  <c r="I850" i="17"/>
  <c r="I715" i="17"/>
  <c r="I310" i="17"/>
  <c r="I175" i="17"/>
  <c r="I445" i="17"/>
  <c r="I580" i="17"/>
  <c r="I2358" i="17"/>
  <c r="I2223" i="17"/>
  <c r="I1953" i="17"/>
  <c r="I2088" i="17"/>
  <c r="I1818" i="17"/>
  <c r="I1683" i="17"/>
  <c r="I1413" i="17"/>
  <c r="I1278" i="17"/>
  <c r="I1548" i="17"/>
  <c r="I1143" i="17"/>
  <c r="I1008" i="17"/>
  <c r="I873" i="17"/>
  <c r="I738" i="17"/>
  <c r="I468" i="17"/>
  <c r="I198" i="17"/>
  <c r="I603" i="17"/>
  <c r="I333" i="17"/>
  <c r="I2406" i="17"/>
  <c r="I2271" i="17"/>
  <c r="I2136" i="17"/>
  <c r="I2001" i="17"/>
  <c r="I1866" i="17"/>
  <c r="I1731" i="17"/>
  <c r="I1461" i="17"/>
  <c r="I1326" i="17"/>
  <c r="I1596" i="17"/>
  <c r="I1191" i="17"/>
  <c r="I1056" i="17"/>
  <c r="I921" i="17"/>
  <c r="I786" i="17"/>
  <c r="I651" i="17"/>
  <c r="I381" i="17"/>
  <c r="I516" i="17"/>
  <c r="I246" i="17"/>
  <c r="I2377" i="17"/>
  <c r="I2242" i="17"/>
  <c r="I2107" i="17"/>
  <c r="I1972" i="17"/>
  <c r="I1837" i="17"/>
  <c r="I1702" i="17"/>
  <c r="I1432" i="17"/>
  <c r="I1297" i="17"/>
  <c r="I1567" i="17"/>
  <c r="I1162" i="17"/>
  <c r="I1027" i="17"/>
  <c r="I892" i="17"/>
  <c r="I757" i="17"/>
  <c r="I622" i="17"/>
  <c r="I487" i="17"/>
  <c r="I352" i="17"/>
  <c r="I217" i="17"/>
  <c r="I2321" i="17"/>
  <c r="I2186" i="17"/>
  <c r="I2051" i="17"/>
  <c r="I1916" i="17"/>
  <c r="I1781" i="17"/>
  <c r="I1646" i="17"/>
  <c r="I1511" i="17"/>
  <c r="I1376" i="17"/>
  <c r="I1241" i="17"/>
  <c r="I1106" i="17"/>
  <c r="I971" i="17"/>
  <c r="I836" i="17"/>
  <c r="I701" i="17"/>
  <c r="I296" i="17"/>
  <c r="I161" i="17"/>
  <c r="I566" i="17"/>
  <c r="I431" i="17"/>
  <c r="I2391" i="17"/>
  <c r="I2256" i="17"/>
  <c r="I2121" i="17"/>
  <c r="I1986" i="17"/>
  <c r="I1851" i="17"/>
  <c r="I1716" i="17"/>
  <c r="I1446" i="17"/>
  <c r="I1311" i="17"/>
  <c r="I1581" i="17"/>
  <c r="I1176" i="17"/>
  <c r="I1041" i="17"/>
  <c r="I906" i="17"/>
  <c r="I771" i="17"/>
  <c r="I366" i="17"/>
  <c r="I231" i="17"/>
  <c r="I636" i="17"/>
  <c r="I501" i="17"/>
  <c r="I2393" i="17"/>
  <c r="I2258" i="17"/>
  <c r="I2123" i="17"/>
  <c r="I1988" i="17"/>
  <c r="I1853" i="17"/>
  <c r="I1718" i="17"/>
  <c r="I1448" i="17"/>
  <c r="I1313" i="17"/>
  <c r="I1583" i="17"/>
  <c r="I1178" i="17"/>
  <c r="I1043" i="17"/>
  <c r="I908" i="17"/>
  <c r="I773" i="17"/>
  <c r="I638" i="17"/>
  <c r="I368" i="17"/>
  <c r="I233" i="17"/>
  <c r="I503" i="17"/>
  <c r="I2324" i="17"/>
  <c r="I2189" i="17"/>
  <c r="I2054" i="17"/>
  <c r="I1919" i="17"/>
  <c r="I1784" i="17"/>
  <c r="I1514" i="17"/>
  <c r="I1379" i="17"/>
  <c r="I1244" i="17"/>
  <c r="I1649" i="17"/>
  <c r="I1109" i="17"/>
  <c r="I974" i="17"/>
  <c r="I839" i="17"/>
  <c r="I704" i="17"/>
  <c r="I164" i="17"/>
  <c r="I434" i="17"/>
  <c r="I569" i="17"/>
  <c r="I299" i="17"/>
  <c r="I2338" i="17"/>
  <c r="I2203" i="17"/>
  <c r="I2068" i="17"/>
  <c r="I1933" i="17"/>
  <c r="I1798" i="17"/>
  <c r="I1528" i="17"/>
  <c r="I1393" i="17"/>
  <c r="I1258" i="17"/>
  <c r="I1663" i="17"/>
  <c r="I1123" i="17"/>
  <c r="I988" i="17"/>
  <c r="I853" i="17"/>
  <c r="I718" i="17"/>
  <c r="I313" i="17"/>
  <c r="I448" i="17"/>
  <c r="I583" i="17"/>
  <c r="I178" i="17"/>
  <c r="I2337" i="17"/>
  <c r="I2202" i="17"/>
  <c r="I2067" i="17"/>
  <c r="I1932" i="17"/>
  <c r="I1797" i="17"/>
  <c r="I1662" i="17"/>
  <c r="I1527" i="17"/>
  <c r="I1392" i="17"/>
  <c r="I1257" i="17"/>
  <c r="I1122" i="17"/>
  <c r="I987" i="17"/>
  <c r="I852" i="17"/>
  <c r="I717" i="17"/>
  <c r="I582" i="17"/>
  <c r="I447" i="17"/>
  <c r="I312" i="17"/>
  <c r="I177" i="17"/>
  <c r="I2326" i="17"/>
  <c r="I2191" i="17"/>
  <c r="I2056" i="17"/>
  <c r="I1921" i="17"/>
  <c r="I1786" i="17"/>
  <c r="I1516" i="17"/>
  <c r="I1381" i="17"/>
  <c r="I1246" i="17"/>
  <c r="I1651" i="17"/>
  <c r="I1111" i="17"/>
  <c r="I976" i="17"/>
  <c r="I841" i="17"/>
  <c r="I706" i="17"/>
  <c r="I301" i="17"/>
  <c r="I166" i="17"/>
  <c r="I571" i="17"/>
  <c r="I436" i="17"/>
  <c r="I2330" i="17"/>
  <c r="I2195" i="17"/>
  <c r="I2060" i="17"/>
  <c r="I1925" i="17"/>
  <c r="I1790" i="17"/>
  <c r="I1520" i="17"/>
  <c r="I1385" i="17"/>
  <c r="I1250" i="17"/>
  <c r="I1655" i="17"/>
  <c r="I1115" i="17"/>
  <c r="I980" i="17"/>
  <c r="I845" i="17"/>
  <c r="I710" i="17"/>
  <c r="I170" i="17"/>
  <c r="I575" i="17"/>
  <c r="I440" i="17"/>
  <c r="I305" i="17"/>
  <c r="I2378" i="17"/>
  <c r="I2243" i="17"/>
  <c r="I2108" i="17"/>
  <c r="I1973" i="17"/>
  <c r="I1838" i="17"/>
  <c r="I1568" i="17"/>
  <c r="I1433" i="17"/>
  <c r="I1298" i="17"/>
  <c r="I1703" i="17"/>
  <c r="I1163" i="17"/>
  <c r="I1028" i="17"/>
  <c r="I893" i="17"/>
  <c r="I758" i="17"/>
  <c r="I218" i="17"/>
  <c r="I353" i="17"/>
  <c r="I623" i="17"/>
  <c r="I488" i="17"/>
  <c r="I2352" i="17"/>
  <c r="I2217" i="17"/>
  <c r="I2082" i="17"/>
  <c r="I1947" i="17"/>
  <c r="I1812" i="17"/>
  <c r="I1677" i="17"/>
  <c r="I1542" i="17"/>
  <c r="I1407" i="17"/>
  <c r="I1272" i="17"/>
  <c r="I1137" i="17"/>
  <c r="I1002" i="17"/>
  <c r="I867" i="17"/>
  <c r="I732" i="17"/>
  <c r="I192" i="17"/>
  <c r="I597" i="17"/>
  <c r="I462" i="17"/>
  <c r="I327" i="17"/>
  <c r="I1747" i="17"/>
  <c r="I1612" i="17"/>
  <c r="I1477" i="17"/>
  <c r="I1342" i="17"/>
  <c r="I1207" i="17"/>
  <c r="I1072" i="17"/>
  <c r="I937" i="17"/>
  <c r="I802" i="17"/>
  <c r="I667" i="17"/>
  <c r="I397" i="17"/>
  <c r="I262" i="17"/>
  <c r="I532" i="17"/>
  <c r="I2372" i="17"/>
  <c r="I2237" i="17"/>
  <c r="I2102" i="17"/>
  <c r="I1967" i="17"/>
  <c r="I1832" i="17"/>
  <c r="I1562" i="17"/>
  <c r="I1427" i="17"/>
  <c r="I1292" i="17"/>
  <c r="I1697" i="17"/>
  <c r="I1157" i="17"/>
  <c r="I1022" i="17"/>
  <c r="I887" i="17"/>
  <c r="I752" i="17"/>
  <c r="I482" i="17"/>
  <c r="I347" i="17"/>
  <c r="I617" i="17"/>
  <c r="I212" i="17"/>
  <c r="I2371" i="17"/>
  <c r="I2236" i="17"/>
  <c r="I2101" i="17"/>
  <c r="I1966" i="17"/>
  <c r="I1831" i="17"/>
  <c r="I1696" i="17"/>
  <c r="I1426" i="17"/>
  <c r="I1291" i="17"/>
  <c r="I1561" i="17"/>
  <c r="I1156" i="17"/>
  <c r="I1021" i="17"/>
  <c r="I886" i="17"/>
  <c r="I751" i="17"/>
  <c r="I211" i="17"/>
  <c r="I616" i="17"/>
  <c r="I481" i="17"/>
  <c r="I346" i="17"/>
  <c r="I2419" i="17"/>
  <c r="I2284" i="17"/>
  <c r="I2149" i="17"/>
  <c r="I2014" i="17"/>
  <c r="I1879" i="17"/>
  <c r="I1744" i="17"/>
  <c r="I1474" i="17"/>
  <c r="I1339" i="17"/>
  <c r="I1609" i="17"/>
  <c r="I1204" i="17"/>
  <c r="I1069" i="17"/>
  <c r="I934" i="17"/>
  <c r="I799" i="17"/>
  <c r="I664" i="17"/>
  <c r="I394" i="17"/>
  <c r="I259" i="17"/>
  <c r="I529" i="17"/>
  <c r="I2350" i="17"/>
  <c r="I2215" i="17"/>
  <c r="I2080" i="17"/>
  <c r="I1945" i="17"/>
  <c r="I1810" i="17"/>
  <c r="I1675" i="17"/>
  <c r="I1540" i="17"/>
  <c r="I1405" i="17"/>
  <c r="I1270" i="17"/>
  <c r="I1135" i="17"/>
  <c r="I1000" i="17"/>
  <c r="I865" i="17"/>
  <c r="I730" i="17"/>
  <c r="I460" i="17"/>
  <c r="I595" i="17"/>
  <c r="I325" i="17"/>
  <c r="I190" i="17"/>
  <c r="I2395" i="17"/>
  <c r="I2260" i="17"/>
  <c r="I2125" i="17"/>
  <c r="I1990" i="17"/>
  <c r="I1855" i="17"/>
  <c r="I1720" i="17"/>
  <c r="I1450" i="17"/>
  <c r="I1315" i="17"/>
  <c r="I1585" i="17"/>
  <c r="I1180" i="17"/>
  <c r="I1045" i="17"/>
  <c r="I910" i="17"/>
  <c r="I775" i="17"/>
  <c r="I640" i="17"/>
  <c r="I370" i="17"/>
  <c r="I235" i="17"/>
  <c r="I505" i="17"/>
  <c r="I2397" i="17"/>
  <c r="I2262" i="17"/>
  <c r="I2127" i="17"/>
  <c r="I1992" i="17"/>
  <c r="I1857" i="17"/>
  <c r="I1722" i="17"/>
  <c r="I1452" i="17"/>
  <c r="I1317" i="17"/>
  <c r="I1587" i="17"/>
  <c r="I1182" i="17"/>
  <c r="I1047" i="17"/>
  <c r="I912" i="17"/>
  <c r="I777" i="17"/>
  <c r="I642" i="17"/>
  <c r="I237" i="17"/>
  <c r="I507" i="17"/>
  <c r="I372" i="17"/>
  <c r="I2327" i="17"/>
  <c r="I2192" i="17"/>
  <c r="I2057" i="17"/>
  <c r="I1922" i="17"/>
  <c r="I1787" i="17"/>
  <c r="I1652" i="17"/>
  <c r="I1517" i="17"/>
  <c r="I1382" i="17"/>
  <c r="I1247" i="17"/>
  <c r="I1112" i="17"/>
  <c r="I977" i="17"/>
  <c r="I842" i="17"/>
  <c r="I707" i="17"/>
  <c r="I437" i="17"/>
  <c r="I302" i="17"/>
  <c r="I572" i="17"/>
  <c r="I167" i="17"/>
  <c r="I2403" i="17"/>
  <c r="I2268" i="17"/>
  <c r="I2133" i="17"/>
  <c r="I1998" i="17"/>
  <c r="I1863" i="17"/>
  <c r="I1728" i="17"/>
  <c r="I1458" i="17"/>
  <c r="I1323" i="17"/>
  <c r="I1593" i="17"/>
  <c r="I1188" i="17"/>
  <c r="I1053" i="17"/>
  <c r="I918" i="17"/>
  <c r="I783" i="17"/>
  <c r="I648" i="17"/>
  <c r="I243" i="17"/>
  <c r="I513" i="17"/>
  <c r="I378" i="17"/>
  <c r="I2340" i="17"/>
  <c r="I2205" i="17"/>
  <c r="I2070" i="17"/>
  <c r="I1935" i="17"/>
  <c r="I1800" i="17"/>
  <c r="I1530" i="17"/>
  <c r="I1395" i="17"/>
  <c r="I1260" i="17"/>
  <c r="I1665" i="17"/>
  <c r="I1125" i="17"/>
  <c r="I990" i="17"/>
  <c r="I855" i="17"/>
  <c r="I720" i="17"/>
  <c r="I450" i="17"/>
  <c r="I180" i="17"/>
  <c r="I585" i="17"/>
  <c r="I315" i="17"/>
  <c r="I2355" i="17"/>
  <c r="I2220" i="17"/>
  <c r="I2085" i="17"/>
  <c r="I1950" i="17"/>
  <c r="I1815" i="17"/>
  <c r="I1545" i="17"/>
  <c r="I1410" i="17"/>
  <c r="I1275" i="17"/>
  <c r="I1680" i="17"/>
  <c r="I1140" i="17"/>
  <c r="I1005" i="17"/>
  <c r="I870" i="17"/>
  <c r="I735" i="17"/>
  <c r="I330" i="17"/>
  <c r="I195" i="17"/>
  <c r="I600" i="17"/>
  <c r="I465" i="17"/>
  <c r="I2363" i="17"/>
  <c r="I2228" i="17"/>
  <c r="I2093" i="17"/>
  <c r="I1958" i="17"/>
  <c r="I1823" i="17"/>
  <c r="I1553" i="17"/>
  <c r="I1418" i="17"/>
  <c r="I1283" i="17"/>
  <c r="I1688" i="17"/>
  <c r="I1148" i="17"/>
  <c r="I1013" i="17"/>
  <c r="I878" i="17"/>
  <c r="I743" i="17"/>
  <c r="I473" i="17"/>
  <c r="I338" i="17"/>
  <c r="I203" i="17"/>
  <c r="I608" i="17"/>
  <c r="I2365" i="17"/>
  <c r="I2230" i="17"/>
  <c r="I2095" i="17"/>
  <c r="I1960" i="17"/>
  <c r="I1825" i="17"/>
  <c r="I1555" i="17"/>
  <c r="I1420" i="17"/>
  <c r="I1285" i="17"/>
  <c r="I1690" i="17"/>
  <c r="I1150" i="17"/>
  <c r="I1015" i="17"/>
  <c r="I880" i="17"/>
  <c r="I745" i="17"/>
  <c r="I475" i="17"/>
  <c r="I205" i="17"/>
  <c r="I610" i="17"/>
  <c r="I340" i="17"/>
  <c r="I2405" i="17"/>
  <c r="I2270" i="17"/>
  <c r="I2135" i="17"/>
  <c r="I2000" i="17"/>
  <c r="I1865" i="17"/>
  <c r="I1730" i="17"/>
  <c r="I1595" i="17"/>
  <c r="I1460" i="17"/>
  <c r="I1325" i="17"/>
  <c r="I1190" i="17"/>
  <c r="I1055" i="17"/>
  <c r="I920" i="17"/>
  <c r="I785" i="17"/>
  <c r="I650" i="17"/>
  <c r="I380" i="17"/>
  <c r="I245" i="17"/>
  <c r="I515" i="17"/>
  <c r="I2353" i="17"/>
  <c r="I2218" i="17"/>
  <c r="I2083" i="17"/>
  <c r="I1948" i="17"/>
  <c r="I1813" i="17"/>
  <c r="I1543" i="17"/>
  <c r="I1408" i="17"/>
  <c r="I1273" i="17"/>
  <c r="I1678" i="17"/>
  <c r="I1138" i="17"/>
  <c r="I1003" i="17"/>
  <c r="I868" i="17"/>
  <c r="I733" i="17"/>
  <c r="I328" i="17"/>
  <c r="I463" i="17"/>
  <c r="I598" i="17"/>
  <c r="I193" i="17"/>
  <c r="I2347" i="17"/>
  <c r="I2212" i="17"/>
  <c r="I2077" i="17"/>
  <c r="I1942" i="17"/>
  <c r="I1807" i="17"/>
  <c r="I1537" i="17"/>
  <c r="I1402" i="17"/>
  <c r="I1267" i="17"/>
  <c r="I1672" i="17"/>
  <c r="I1132" i="17"/>
  <c r="I997" i="17"/>
  <c r="I862" i="17"/>
  <c r="I727" i="17"/>
  <c r="I322" i="17"/>
  <c r="I457" i="17"/>
  <c r="I592" i="17"/>
  <c r="I187" i="17"/>
  <c r="I2318" i="17"/>
  <c r="I2183" i="17"/>
  <c r="I2048" i="17"/>
  <c r="I1913" i="17"/>
  <c r="I1778" i="17"/>
  <c r="I1508" i="17"/>
  <c r="I1373" i="17"/>
  <c r="I1643" i="17"/>
  <c r="I1238" i="17"/>
  <c r="I1103" i="17"/>
  <c r="I968" i="17"/>
  <c r="I833" i="17"/>
  <c r="I698" i="17"/>
  <c r="I293" i="17"/>
  <c r="I563" i="17"/>
  <c r="I428" i="17"/>
  <c r="I158" i="17"/>
  <c r="I2333" i="17"/>
  <c r="I2198" i="17"/>
  <c r="I2063" i="17"/>
  <c r="I1928" i="17"/>
  <c r="I1793" i="17"/>
  <c r="I1658" i="17"/>
  <c r="I1523" i="17"/>
  <c r="I1388" i="17"/>
  <c r="I1253" i="17"/>
  <c r="I1118" i="17"/>
  <c r="I983" i="17"/>
  <c r="I848" i="17"/>
  <c r="I713" i="17"/>
  <c r="I443" i="17"/>
  <c r="I308" i="17"/>
  <c r="I578" i="17"/>
  <c r="I173" i="17"/>
  <c r="I2314" i="17"/>
  <c r="I2179" i="17"/>
  <c r="I2044" i="17"/>
  <c r="I1909" i="17"/>
  <c r="I1774" i="17"/>
  <c r="I1504" i="17"/>
  <c r="I1369" i="17"/>
  <c r="I1639" i="17"/>
  <c r="I1234" i="17"/>
  <c r="I1099" i="17"/>
  <c r="I964" i="17"/>
  <c r="I829" i="17"/>
  <c r="I694" i="17"/>
  <c r="I424" i="17"/>
  <c r="I289" i="17"/>
  <c r="I154" i="17"/>
  <c r="I559" i="17"/>
  <c r="I2357" i="17"/>
  <c r="I2222" i="17"/>
  <c r="I2087" i="17"/>
  <c r="I1952" i="17"/>
  <c r="I1817" i="17"/>
  <c r="I1547" i="17"/>
  <c r="I1412" i="17"/>
  <c r="I1277" i="17"/>
  <c r="I1682" i="17"/>
  <c r="I1142" i="17"/>
  <c r="I1007" i="17"/>
  <c r="I872" i="17"/>
  <c r="I737" i="17"/>
  <c r="I332" i="17"/>
  <c r="I197" i="17"/>
  <c r="I602" i="17"/>
  <c r="I467" i="17"/>
  <c r="I2383" i="17"/>
  <c r="I2248" i="17"/>
  <c r="I2113" i="17"/>
  <c r="I1978" i="17"/>
  <c r="I1843" i="17"/>
  <c r="I1708" i="17"/>
  <c r="I1438" i="17"/>
  <c r="I1303" i="17"/>
  <c r="I1573" i="17"/>
  <c r="I1168" i="17"/>
  <c r="I1033" i="17"/>
  <c r="I898" i="17"/>
  <c r="I763" i="17"/>
  <c r="I628" i="17"/>
  <c r="I493" i="17"/>
  <c r="I358" i="17"/>
  <c r="I223" i="17"/>
  <c r="I2354" i="17"/>
  <c r="I2219" i="17"/>
  <c r="I2084" i="17"/>
  <c r="I1949" i="17"/>
  <c r="I1814" i="17"/>
  <c r="I1679" i="17"/>
  <c r="I1544" i="17"/>
  <c r="I1409" i="17"/>
  <c r="I1274" i="17"/>
  <c r="I1139" i="17"/>
  <c r="I1004" i="17"/>
  <c r="I869" i="17"/>
  <c r="I734" i="17"/>
  <c r="I464" i="17"/>
  <c r="I194" i="17"/>
  <c r="I599" i="17"/>
  <c r="I329" i="17"/>
  <c r="I2317" i="17"/>
  <c r="I2182" i="17"/>
  <c r="I2047" i="17"/>
  <c r="I1912" i="17"/>
  <c r="I1777" i="17"/>
  <c r="I1642" i="17"/>
  <c r="I1507" i="17"/>
  <c r="I1372" i="17"/>
  <c r="I1237" i="17"/>
  <c r="I1102" i="17"/>
  <c r="I967" i="17"/>
  <c r="I832" i="17"/>
  <c r="I697" i="17"/>
  <c r="I427" i="17"/>
  <c r="I157" i="17"/>
  <c r="I562" i="17"/>
  <c r="I292" i="17"/>
  <c r="I2319" i="17"/>
  <c r="I2184" i="17"/>
  <c r="I2049" i="17"/>
  <c r="I1914" i="17"/>
  <c r="I1779" i="17"/>
  <c r="I1644" i="17"/>
  <c r="I1509" i="17"/>
  <c r="I1374" i="17"/>
  <c r="I1239" i="17"/>
  <c r="I1104" i="17"/>
  <c r="I969" i="17"/>
  <c r="I834" i="17"/>
  <c r="I699" i="17"/>
  <c r="I429" i="17"/>
  <c r="I159" i="17"/>
  <c r="I564" i="17"/>
  <c r="I294" i="17"/>
  <c r="I2325" i="17"/>
  <c r="I2190" i="17"/>
  <c r="I2055" i="17"/>
  <c r="I1920" i="17"/>
  <c r="I1785" i="17"/>
  <c r="I1650" i="17"/>
  <c r="I1515" i="17"/>
  <c r="I1380" i="17"/>
  <c r="I1245" i="17"/>
  <c r="I1110" i="17"/>
  <c r="I975" i="17"/>
  <c r="I840" i="17"/>
  <c r="I705" i="17"/>
  <c r="I435" i="17"/>
  <c r="I570" i="17"/>
  <c r="I300" i="17"/>
  <c r="I165" i="17"/>
  <c r="I2362" i="17"/>
  <c r="I2227" i="17"/>
  <c r="I2092" i="17"/>
  <c r="I1957" i="17"/>
  <c r="I1822" i="17"/>
  <c r="I1687" i="17"/>
  <c r="I1417" i="17"/>
  <c r="I1282" i="17"/>
  <c r="I1552" i="17"/>
  <c r="I1147" i="17"/>
  <c r="I1012" i="17"/>
  <c r="I877" i="17"/>
  <c r="I742" i="17"/>
  <c r="I337" i="17"/>
  <c r="I607" i="17"/>
  <c r="I472" i="17"/>
  <c r="I202" i="17"/>
  <c r="I2361" i="17"/>
  <c r="I2226" i="17"/>
  <c r="I2091" i="17"/>
  <c r="I1956" i="17"/>
  <c r="I1821" i="17"/>
  <c r="I1551" i="17"/>
  <c r="I1416" i="17"/>
  <c r="I1281" i="17"/>
  <c r="I1686" i="17"/>
  <c r="I1146" i="17"/>
  <c r="I1011" i="17"/>
  <c r="I876" i="17"/>
  <c r="I741" i="17"/>
  <c r="I201" i="17"/>
  <c r="I606" i="17"/>
  <c r="I471" i="17"/>
  <c r="I336" i="17"/>
  <c r="I2349" i="17"/>
  <c r="I2214" i="17"/>
  <c r="I2079" i="17"/>
  <c r="I1944" i="17"/>
  <c r="I1809" i="17"/>
  <c r="I1539" i="17"/>
  <c r="I1404" i="17"/>
  <c r="I1269" i="17"/>
  <c r="I1674" i="17"/>
  <c r="I1134" i="17"/>
  <c r="I999" i="17"/>
  <c r="I864" i="17"/>
  <c r="I729" i="17"/>
  <c r="I459" i="17"/>
  <c r="I324" i="17"/>
  <c r="I189" i="17"/>
  <c r="I594" i="17"/>
  <c r="I2348" i="17"/>
  <c r="I2213" i="17"/>
  <c r="I2078" i="17"/>
  <c r="I1943" i="17"/>
  <c r="I1808" i="17"/>
  <c r="I1673" i="17"/>
  <c r="I1538" i="17"/>
  <c r="I1403" i="17"/>
  <c r="I1268" i="17"/>
  <c r="I1133" i="17"/>
  <c r="I998" i="17"/>
  <c r="I863" i="17"/>
  <c r="I728" i="17"/>
  <c r="I188" i="17"/>
  <c r="I593" i="17"/>
  <c r="I458" i="17"/>
  <c r="I323" i="17"/>
  <c r="I2394" i="17"/>
  <c r="I2259" i="17"/>
  <c r="I1989" i="17"/>
  <c r="I2124" i="17"/>
  <c r="I1854" i="17"/>
  <c r="I1584" i="17"/>
  <c r="I1449" i="17"/>
  <c r="I1314" i="17"/>
  <c r="I1719" i="17"/>
  <c r="I1179" i="17"/>
  <c r="I1044" i="17"/>
  <c r="I909" i="17"/>
  <c r="I774" i="17"/>
  <c r="I639" i="17"/>
  <c r="I504" i="17"/>
  <c r="I369" i="17"/>
  <c r="I234" i="17"/>
  <c r="I2399" i="17"/>
  <c r="I2264" i="17"/>
  <c r="I2129" i="17"/>
  <c r="I1994" i="17"/>
  <c r="I1859" i="17"/>
  <c r="I1724" i="17"/>
  <c r="I1454" i="17"/>
  <c r="I1319" i="17"/>
  <c r="I1589" i="17"/>
  <c r="I1184" i="17"/>
  <c r="I1049" i="17"/>
  <c r="I914" i="17"/>
  <c r="I779" i="17"/>
  <c r="I644" i="17"/>
  <c r="I239" i="17"/>
  <c r="I374" i="17"/>
  <c r="I509" i="17"/>
  <c r="I2386" i="17"/>
  <c r="I2251" i="17"/>
  <c r="I1981" i="17"/>
  <c r="I2116" i="17"/>
  <c r="I1846" i="17"/>
  <c r="I1576" i="17"/>
  <c r="I1441" i="17"/>
  <c r="I1306" i="17"/>
  <c r="I1711" i="17"/>
  <c r="I1171" i="17"/>
  <c r="I1036" i="17"/>
  <c r="I901" i="17"/>
  <c r="I766" i="17"/>
  <c r="I361" i="17"/>
  <c r="I631" i="17"/>
  <c r="I496" i="17"/>
  <c r="I226" i="17"/>
  <c r="I2416" i="17"/>
  <c r="I2281" i="17"/>
  <c r="I2011" i="17"/>
  <c r="I2146" i="17"/>
  <c r="I1876" i="17"/>
  <c r="I1741" i="17"/>
  <c r="I1606" i="17"/>
  <c r="I1471" i="17"/>
  <c r="I1336" i="17"/>
  <c r="I1201" i="17"/>
  <c r="I1066" i="17"/>
  <c r="I931" i="17"/>
  <c r="I796" i="17"/>
  <c r="I661" i="17"/>
  <c r="I256" i="17"/>
  <c r="I391" i="17"/>
  <c r="I526" i="17"/>
  <c r="I2359" i="17"/>
  <c r="I2224" i="17"/>
  <c r="I1954" i="17"/>
  <c r="I2089" i="17"/>
  <c r="I1819" i="17"/>
  <c r="I1549" i="17"/>
  <c r="I1414" i="17"/>
  <c r="I1279" i="17"/>
  <c r="I1684" i="17"/>
  <c r="I1144" i="17"/>
  <c r="I1009" i="17"/>
  <c r="I874" i="17"/>
  <c r="I739" i="17"/>
  <c r="I334" i="17"/>
  <c r="I469" i="17"/>
  <c r="I604" i="17"/>
  <c r="I199" i="17"/>
  <c r="I2382" i="17"/>
  <c r="I2247" i="17"/>
  <c r="I1977" i="17"/>
  <c r="I2112" i="17"/>
  <c r="I1842" i="17"/>
  <c r="I1572" i="17"/>
  <c r="I1437" i="17"/>
  <c r="I1302" i="17"/>
  <c r="I1707" i="17"/>
  <c r="I1167" i="17"/>
  <c r="I1032" i="17"/>
  <c r="I897" i="17"/>
  <c r="I762" i="17"/>
  <c r="I357" i="17"/>
  <c r="I492" i="17"/>
  <c r="I222" i="17"/>
  <c r="I627" i="17"/>
  <c r="I2356" i="17"/>
  <c r="I2221" i="17"/>
  <c r="I2086" i="17"/>
  <c r="I1951" i="17"/>
  <c r="I1816" i="17"/>
  <c r="I1681" i="17"/>
  <c r="I1411" i="17"/>
  <c r="I1276" i="17"/>
  <c r="I1546" i="17"/>
  <c r="I1141" i="17"/>
  <c r="I1006" i="17"/>
  <c r="I871" i="17"/>
  <c r="I736" i="17"/>
  <c r="I466" i="17"/>
  <c r="I601" i="17"/>
  <c r="I331" i="17"/>
  <c r="I196" i="17"/>
  <c r="I2336" i="17"/>
  <c r="I2201" i="17"/>
  <c r="I2066" i="17"/>
  <c r="I1931" i="17"/>
  <c r="I1796" i="17"/>
  <c r="I1526" i="17"/>
  <c r="I1391" i="17"/>
  <c r="I1256" i="17"/>
  <c r="I1661" i="17"/>
  <c r="I1121" i="17"/>
  <c r="I986" i="17"/>
  <c r="I851" i="17"/>
  <c r="I716" i="17"/>
  <c r="I446" i="17"/>
  <c r="I176" i="17"/>
  <c r="I581" i="17"/>
  <c r="I311" i="17"/>
  <c r="I2328" i="17"/>
  <c r="I2193" i="17"/>
  <c r="I2058" i="17"/>
  <c r="I1923" i="17"/>
  <c r="I1788" i="17"/>
  <c r="I1518" i="17"/>
  <c r="I1383" i="17"/>
  <c r="I1248" i="17"/>
  <c r="I1653" i="17"/>
  <c r="I1113" i="17"/>
  <c r="I978" i="17"/>
  <c r="I843" i="17"/>
  <c r="I708" i="17"/>
  <c r="I168" i="17"/>
  <c r="I573" i="17"/>
  <c r="I438" i="17"/>
  <c r="I303" i="17"/>
  <c r="I2404" i="17"/>
  <c r="I2269" i="17"/>
  <c r="I2134" i="17"/>
  <c r="I1999" i="17"/>
  <c r="I1864" i="17"/>
  <c r="I1729" i="17"/>
  <c r="I1459" i="17"/>
  <c r="I1324" i="17"/>
  <c r="I1594" i="17"/>
  <c r="I1189" i="17"/>
  <c r="I1054" i="17"/>
  <c r="I919" i="17"/>
  <c r="I784" i="17"/>
  <c r="I649" i="17"/>
  <c r="I244" i="17"/>
  <c r="I514" i="17"/>
  <c r="I379" i="17"/>
  <c r="I2315" i="17"/>
  <c r="I2180" i="17"/>
  <c r="I2045" i="17"/>
  <c r="I1910" i="17"/>
  <c r="I1775" i="17"/>
  <c r="I1640" i="17"/>
  <c r="I1505" i="17"/>
  <c r="I1370" i="17"/>
  <c r="I1235" i="17"/>
  <c r="I1100" i="17"/>
  <c r="I965" i="17"/>
  <c r="I830" i="17"/>
  <c r="I695" i="17"/>
  <c r="I425" i="17"/>
  <c r="I560" i="17"/>
  <c r="I290" i="17"/>
  <c r="I155" i="17"/>
  <c r="I2341" i="17"/>
  <c r="I2206" i="17"/>
  <c r="I2071" i="17"/>
  <c r="I1936" i="17"/>
  <c r="I1801" i="17"/>
  <c r="I1666" i="17"/>
  <c r="I1531" i="17"/>
  <c r="I1396" i="17"/>
  <c r="I1261" i="17"/>
  <c r="I1126" i="17"/>
  <c r="I991" i="17"/>
  <c r="I856" i="17"/>
  <c r="I721" i="17"/>
  <c r="I316" i="17"/>
  <c r="I586" i="17"/>
  <c r="I451" i="17"/>
  <c r="I181" i="17"/>
  <c r="I2329" i="17"/>
  <c r="I2194" i="17"/>
  <c r="I2059" i="17"/>
  <c r="I1924" i="17"/>
  <c r="I1789" i="17"/>
  <c r="I1654" i="17"/>
  <c r="I1519" i="17"/>
  <c r="I1384" i="17"/>
  <c r="I1249" i="17"/>
  <c r="I1114" i="17"/>
  <c r="I979" i="17"/>
  <c r="I844" i="17"/>
  <c r="I709" i="17"/>
  <c r="I304" i="17"/>
  <c r="I439" i="17"/>
  <c r="I574" i="17"/>
  <c r="I169" i="17"/>
  <c r="I2376" i="17"/>
  <c r="I2241" i="17"/>
  <c r="I2106" i="17"/>
  <c r="I1971" i="17"/>
  <c r="I1836" i="17"/>
  <c r="I1566" i="17"/>
  <c r="I1431" i="17"/>
  <c r="I1296" i="17"/>
  <c r="I1701" i="17"/>
  <c r="I1161" i="17"/>
  <c r="I1026" i="17"/>
  <c r="I891" i="17"/>
  <c r="I756" i="17"/>
  <c r="I486" i="17"/>
  <c r="I351" i="17"/>
  <c r="I216" i="17"/>
  <c r="I621" i="17"/>
  <c r="I2370" i="17"/>
  <c r="I2235" i="17"/>
  <c r="I2100" i="17"/>
  <c r="I1965" i="17"/>
  <c r="I1830" i="17"/>
  <c r="I1560" i="17"/>
  <c r="I1425" i="17"/>
  <c r="I1290" i="17"/>
  <c r="I1695" i="17"/>
  <c r="I1155" i="17"/>
  <c r="I1020" i="17"/>
  <c r="I885" i="17"/>
  <c r="I750" i="17"/>
  <c r="I480" i="17"/>
  <c r="I345" i="17"/>
  <c r="I210" i="17"/>
  <c r="I615" i="17"/>
  <c r="I2366" i="17"/>
  <c r="I2231" i="17"/>
  <c r="I2096" i="17"/>
  <c r="I1961" i="17"/>
  <c r="I1826" i="17"/>
  <c r="I1691" i="17"/>
  <c r="I1421" i="17"/>
  <c r="I1286" i="17"/>
  <c r="I1556" i="17"/>
  <c r="I1151" i="17"/>
  <c r="I1016" i="17"/>
  <c r="I881" i="17"/>
  <c r="I746" i="17"/>
  <c r="I341" i="17"/>
  <c r="I206" i="17"/>
  <c r="I611" i="17"/>
  <c r="I476" i="17"/>
  <c r="I2398" i="17"/>
  <c r="I2263" i="17"/>
  <c r="I1993" i="17"/>
  <c r="I2128" i="17"/>
  <c r="I1858" i="17"/>
  <c r="I1723" i="17"/>
  <c r="I1588" i="17"/>
  <c r="I1453" i="17"/>
  <c r="I1318" i="17"/>
  <c r="I1183" i="17"/>
  <c r="I1048" i="17"/>
  <c r="I913" i="17"/>
  <c r="I778" i="17"/>
  <c r="I643" i="17"/>
  <c r="I373" i="17"/>
  <c r="I508" i="17"/>
  <c r="I238" i="17"/>
  <c r="I2351" i="17"/>
  <c r="I2216" i="17"/>
  <c r="I2081" i="17"/>
  <c r="I1946" i="17"/>
  <c r="I1811" i="17"/>
  <c r="I1541" i="17"/>
  <c r="I1406" i="17"/>
  <c r="I1271" i="17"/>
  <c r="I1676" i="17"/>
  <c r="I1136" i="17"/>
  <c r="I1001" i="17"/>
  <c r="I866" i="17"/>
  <c r="I731" i="17"/>
  <c r="I461" i="17"/>
  <c r="I326" i="17"/>
  <c r="I191" i="17"/>
  <c r="I596" i="17"/>
  <c r="F99" i="17"/>
  <c r="G2146" i="17"/>
  <c r="G2416" i="17"/>
  <c r="G2281" i="17"/>
  <c r="G261" i="4"/>
  <c r="G2011" i="17"/>
  <c r="G1471" i="17"/>
  <c r="G1066" i="17"/>
  <c r="G1606" i="17"/>
  <c r="G1741" i="17"/>
  <c r="G1201" i="17"/>
  <c r="G796" i="17"/>
  <c r="G1876" i="17"/>
  <c r="G1336" i="17"/>
  <c r="G526" i="17"/>
  <c r="G661" i="17"/>
  <c r="G931" i="17"/>
  <c r="G391" i="17"/>
  <c r="F117" i="17"/>
  <c r="G2395" i="17"/>
  <c r="G1855" i="17"/>
  <c r="G1315" i="17"/>
  <c r="G775" i="17"/>
  <c r="G2260" i="17"/>
  <c r="G1720" i="17"/>
  <c r="G1180" i="17"/>
  <c r="G640" i="17"/>
  <c r="G2125" i="17"/>
  <c r="G1585" i="17"/>
  <c r="G505" i="17"/>
  <c r="G1045" i="17"/>
  <c r="G1990" i="17"/>
  <c r="G1450" i="17"/>
  <c r="G910" i="17"/>
  <c r="G370" i="17"/>
  <c r="G235" i="17"/>
  <c r="G2387" i="17"/>
  <c r="G1847" i="17"/>
  <c r="G1307" i="17"/>
  <c r="G767" i="17"/>
  <c r="G2252" i="17"/>
  <c r="G1712" i="17"/>
  <c r="G1172" i="17"/>
  <c r="G632" i="17"/>
  <c r="G2117" i="17"/>
  <c r="G1577" i="17"/>
  <c r="G497" i="17"/>
  <c r="G227" i="17"/>
  <c r="G1037" i="17"/>
  <c r="G1982" i="17"/>
  <c r="G1442" i="17"/>
  <c r="G902" i="17"/>
  <c r="G362" i="17"/>
  <c r="G2399" i="17"/>
  <c r="G1859" i="17"/>
  <c r="G1319" i="17"/>
  <c r="G779" i="17"/>
  <c r="G2264" i="17"/>
  <c r="G1724" i="17"/>
  <c r="G1184" i="17"/>
  <c r="G644" i="17"/>
  <c r="G2129" i="17"/>
  <c r="G1589" i="17"/>
  <c r="G509" i="17"/>
  <c r="G1049" i="17"/>
  <c r="G1994" i="17"/>
  <c r="G1454" i="17"/>
  <c r="G914" i="17"/>
  <c r="G374" i="17"/>
  <c r="G239" i="17"/>
  <c r="G2119" i="17"/>
  <c r="G1579" i="17"/>
  <c r="G499" i="17"/>
  <c r="G1039" i="17"/>
  <c r="G1984" i="17"/>
  <c r="G1444" i="17"/>
  <c r="G904" i="17"/>
  <c r="G364" i="17"/>
  <c r="G2389" i="17"/>
  <c r="G1849" i="17"/>
  <c r="G1309" i="17"/>
  <c r="G769" i="17"/>
  <c r="G2254" i="17"/>
  <c r="G1714" i="17"/>
  <c r="G1174" i="17"/>
  <c r="G634" i="17"/>
  <c r="G229" i="17"/>
  <c r="H93" i="17"/>
  <c r="H105" i="17"/>
  <c r="H92" i="17"/>
  <c r="H104" i="17"/>
  <c r="H102" i="17"/>
  <c r="H100" i="17"/>
  <c r="H98" i="17"/>
  <c r="H96" i="17"/>
  <c r="H91" i="17"/>
  <c r="H95" i="17"/>
  <c r="H94" i="17"/>
  <c r="H103" i="17"/>
  <c r="H101" i="17"/>
  <c r="H99" i="17"/>
  <c r="H97" i="17"/>
  <c r="H26" i="17"/>
  <c r="H56" i="17"/>
  <c r="H53" i="17"/>
  <c r="H71" i="17"/>
  <c r="H69" i="17"/>
  <c r="H55" i="17"/>
  <c r="H54" i="17"/>
  <c r="H70" i="17"/>
  <c r="H126" i="17"/>
  <c r="H260" i="17" s="1"/>
  <c r="H111" i="17"/>
  <c r="H108" i="17"/>
  <c r="H87" i="17"/>
  <c r="H83" i="17"/>
  <c r="H79" i="17"/>
  <c r="H75" i="17"/>
  <c r="H67" i="17"/>
  <c r="H63" i="17"/>
  <c r="H59" i="17"/>
  <c r="H46" i="17"/>
  <c r="H42" i="17"/>
  <c r="H38" i="17"/>
  <c r="H34" i="17"/>
  <c r="H30" i="17"/>
  <c r="H24" i="17"/>
  <c r="H20" i="17"/>
  <c r="H14" i="17"/>
  <c r="H124" i="17"/>
  <c r="H114" i="17"/>
  <c r="H110" i="17"/>
  <c r="H86" i="17"/>
  <c r="H82" i="17"/>
  <c r="H78" i="17"/>
  <c r="H74" i="17"/>
  <c r="H66" i="17"/>
  <c r="H62" i="17"/>
  <c r="H49" i="17"/>
  <c r="H45" i="17"/>
  <c r="H41" i="17"/>
  <c r="H33" i="17"/>
  <c r="H29" i="17"/>
  <c r="H19" i="17"/>
  <c r="H13" i="17"/>
  <c r="H127" i="17"/>
  <c r="H112" i="17"/>
  <c r="H88" i="17"/>
  <c r="H76" i="17"/>
  <c r="H64" i="17"/>
  <c r="H52" i="17"/>
  <c r="H39" i="17"/>
  <c r="H21" i="17"/>
  <c r="H58" i="17"/>
  <c r="H37" i="17"/>
  <c r="H23" i="17"/>
  <c r="H60" i="17"/>
  <c r="H35" i="17"/>
  <c r="H113" i="17"/>
  <c r="H109" i="17"/>
  <c r="H85" i="17"/>
  <c r="H253" i="17" s="1"/>
  <c r="H81" i="17"/>
  <c r="H77" i="17"/>
  <c r="H65" i="17"/>
  <c r="H61" i="17"/>
  <c r="H57" i="17"/>
  <c r="H48" i="17"/>
  <c r="H44" i="17"/>
  <c r="H40" i="17"/>
  <c r="H36" i="17"/>
  <c r="H32" i="17"/>
  <c r="H22" i="17"/>
  <c r="H16" i="17"/>
  <c r="H80" i="17"/>
  <c r="H68" i="17"/>
  <c r="H47" i="17"/>
  <c r="H31" i="17"/>
  <c r="H15" i="17"/>
  <c r="H84" i="17"/>
  <c r="H252" i="17" s="1"/>
  <c r="H43" i="17"/>
  <c r="H25" i="17"/>
  <c r="G1303" i="17"/>
  <c r="G1298" i="17"/>
  <c r="G1291" i="17"/>
  <c r="G1283" i="17"/>
  <c r="G1275" i="17"/>
  <c r="G1271" i="17"/>
  <c r="F69" i="17"/>
  <c r="G1413" i="17"/>
  <c r="G1278" i="17"/>
  <c r="G1421" i="17"/>
  <c r="G1286" i="17"/>
  <c r="G1376" i="17"/>
  <c r="G1241" i="17"/>
  <c r="G1507" i="17"/>
  <c r="G1372" i="17"/>
  <c r="G1568" i="17"/>
  <c r="G1433" i="17"/>
  <c r="G1529" i="17"/>
  <c r="G1394" i="17"/>
  <c r="G1561" i="17"/>
  <c r="G1426" i="17"/>
  <c r="G1505" i="17"/>
  <c r="G1370" i="17"/>
  <c r="G1521" i="17"/>
  <c r="G1386" i="17"/>
  <c r="G1553" i="17"/>
  <c r="G1418" i="17"/>
  <c r="G1573" i="17"/>
  <c r="G1438" i="17"/>
  <c r="G1545" i="17"/>
  <c r="G1410" i="17"/>
  <c r="G1516" i="17"/>
  <c r="G1381" i="17"/>
  <c r="G1646" i="17"/>
  <c r="G1511" i="17"/>
  <c r="G1683" i="17"/>
  <c r="G1548" i="17"/>
  <c r="G1691" i="17"/>
  <c r="G1556" i="17"/>
  <c r="G1843" i="17"/>
  <c r="G1708" i="17"/>
  <c r="G1815" i="17"/>
  <c r="G1680" i="17"/>
  <c r="G1786" i="17"/>
  <c r="G1651" i="17"/>
  <c r="G1777" i="17"/>
  <c r="G1642" i="17"/>
  <c r="G1823" i="17"/>
  <c r="G1688" i="17"/>
  <c r="G1838" i="17"/>
  <c r="G1703" i="17"/>
  <c r="G1799" i="17"/>
  <c r="G1664" i="17"/>
  <c r="G1831" i="17"/>
  <c r="G1696" i="17"/>
  <c r="G1775" i="17"/>
  <c r="G1640" i="17"/>
  <c r="G1791" i="17"/>
  <c r="G1656" i="17"/>
  <c r="G1953" i="17"/>
  <c r="G1818" i="17"/>
  <c r="G1961" i="17"/>
  <c r="G1826" i="17"/>
  <c r="G1916" i="17"/>
  <c r="G1781" i="17"/>
  <c r="G2108" i="17"/>
  <c r="G1973" i="17"/>
  <c r="G2069" i="17"/>
  <c r="G1934" i="17"/>
  <c r="G2101" i="17"/>
  <c r="G1966" i="17"/>
  <c r="G2045" i="17"/>
  <c r="G1910" i="17"/>
  <c r="G2061" i="17"/>
  <c r="G1926" i="17"/>
  <c r="G2047" i="17"/>
  <c r="G1912" i="17"/>
  <c r="G2093" i="17"/>
  <c r="G1958" i="17"/>
  <c r="G2113" i="17"/>
  <c r="G1978" i="17"/>
  <c r="G2085" i="17"/>
  <c r="G1950" i="17"/>
  <c r="G2056" i="17"/>
  <c r="G1921" i="17"/>
  <c r="G2186" i="17"/>
  <c r="G2051" i="17"/>
  <c r="G2223" i="17"/>
  <c r="G2088" i="17"/>
  <c r="G2231" i="17"/>
  <c r="G2096" i="17"/>
  <c r="G2317" i="17"/>
  <c r="G2182" i="17"/>
  <c r="G2363" i="17"/>
  <c r="G2228" i="17"/>
  <c r="G2383" i="17"/>
  <c r="G2248" i="17"/>
  <c r="G2355" i="17"/>
  <c r="G2220" i="17"/>
  <c r="G2326" i="17"/>
  <c r="G2191" i="17"/>
  <c r="G2378" i="17"/>
  <c r="G2243" i="17"/>
  <c r="G2339" i="17"/>
  <c r="G2204" i="17"/>
  <c r="G2371" i="17"/>
  <c r="G2236" i="17"/>
  <c r="G2315" i="17"/>
  <c r="G2180" i="17"/>
  <c r="G2331" i="17"/>
  <c r="G2196" i="17"/>
  <c r="G2358" i="17"/>
  <c r="G2366" i="17"/>
  <c r="G2321" i="17"/>
  <c r="G1143" i="17"/>
  <c r="G1151" i="17"/>
  <c r="G1106" i="17"/>
  <c r="G292" i="17"/>
  <c r="G1102" i="17"/>
  <c r="G338" i="17"/>
  <c r="G1148" i="17"/>
  <c r="G358" i="17"/>
  <c r="G1168" i="17"/>
  <c r="G330" i="17"/>
  <c r="G1140" i="17"/>
  <c r="G353" i="17"/>
  <c r="G1163" i="17"/>
  <c r="G314" i="17"/>
  <c r="G1124" i="17"/>
  <c r="G301" i="17"/>
  <c r="G1111" i="17"/>
  <c r="G290" i="17"/>
  <c r="G1100" i="17"/>
  <c r="G306" i="17"/>
  <c r="G1116" i="17"/>
  <c r="G346" i="17"/>
  <c r="G1156" i="17"/>
  <c r="G476" i="17"/>
  <c r="G341" i="17"/>
  <c r="G431" i="17"/>
  <c r="G296" i="17"/>
  <c r="G468" i="17"/>
  <c r="G333" i="17"/>
  <c r="G562" i="17"/>
  <c r="G427" i="17"/>
  <c r="G608" i="17"/>
  <c r="G473" i="17"/>
  <c r="G628" i="17"/>
  <c r="G493" i="17"/>
  <c r="G600" i="17"/>
  <c r="G465" i="17"/>
  <c r="G623" i="17"/>
  <c r="G488" i="17"/>
  <c r="G584" i="17"/>
  <c r="G449" i="17"/>
  <c r="G571" i="17"/>
  <c r="G436" i="17"/>
  <c r="G560" i="17"/>
  <c r="G425" i="17"/>
  <c r="G576" i="17"/>
  <c r="G441" i="17"/>
  <c r="G616" i="17"/>
  <c r="G481" i="17"/>
  <c r="G746" i="17"/>
  <c r="G611" i="17"/>
  <c r="G701" i="17"/>
  <c r="G566" i="17"/>
  <c r="G738" i="17"/>
  <c r="G603" i="17"/>
  <c r="G832" i="17"/>
  <c r="G697" i="17"/>
  <c r="G878" i="17"/>
  <c r="G743" i="17"/>
  <c r="G898" i="17"/>
  <c r="G763" i="17"/>
  <c r="G870" i="17"/>
  <c r="G735" i="17"/>
  <c r="G893" i="17"/>
  <c r="G758" i="17"/>
  <c r="G854" i="17"/>
  <c r="G719" i="17"/>
  <c r="G841" i="17"/>
  <c r="G706" i="17"/>
  <c r="G830" i="17"/>
  <c r="G695" i="17"/>
  <c r="G846" i="17"/>
  <c r="G711" i="17"/>
  <c r="G886" i="17"/>
  <c r="G751" i="17"/>
  <c r="G1016" i="17"/>
  <c r="G881" i="17"/>
  <c r="G971" i="17"/>
  <c r="G836" i="17"/>
  <c r="G1008" i="17"/>
  <c r="G873" i="17"/>
  <c r="G967" i="17"/>
  <c r="G1013" i="17"/>
  <c r="G1033" i="17"/>
  <c r="G1005" i="17"/>
  <c r="G1028" i="17"/>
  <c r="G989" i="17"/>
  <c r="G976" i="17"/>
  <c r="G965" i="17"/>
  <c r="G981" i="17"/>
  <c r="G1021" i="17"/>
  <c r="G157" i="17"/>
  <c r="G203" i="17"/>
  <c r="G223" i="17"/>
  <c r="G195" i="17"/>
  <c r="G218" i="17"/>
  <c r="F131" i="17" s="1"/>
  <c r="G179" i="17"/>
  <c r="G166" i="17"/>
  <c r="G155" i="17"/>
  <c r="G171" i="17"/>
  <c r="G211" i="17"/>
  <c r="G161" i="17"/>
  <c r="G198" i="17"/>
  <c r="G206" i="17"/>
  <c r="G43" i="4"/>
  <c r="G164" i="4"/>
  <c r="G157" i="4"/>
  <c r="G19" i="4"/>
  <c r="G28" i="4"/>
  <c r="G9" i="4"/>
  <c r="G147" i="4"/>
  <c r="G97" i="4"/>
  <c r="G77" i="4"/>
  <c r="G117" i="4"/>
  <c r="G59" i="4"/>
  <c r="L21" i="6"/>
  <c r="G96" i="4"/>
  <c r="G116" i="4"/>
  <c r="G151" i="4"/>
  <c r="G154" i="4"/>
  <c r="G145" i="4"/>
  <c r="G153" i="4"/>
  <c r="G58" i="4"/>
  <c r="G150" i="4"/>
  <c r="G288" i="4"/>
  <c r="G148" i="4"/>
  <c r="G289" i="4"/>
  <c r="G76" i="4"/>
  <c r="G129" i="4"/>
  <c r="G113" i="4"/>
  <c r="G93" i="4"/>
  <c r="G112" i="4"/>
  <c r="G92" i="4"/>
  <c r="G195" i="4"/>
  <c r="G189" i="4" s="1"/>
  <c r="G177" i="4"/>
  <c r="G73" i="4"/>
  <c r="G72" i="4"/>
  <c r="G183" i="4"/>
  <c r="G207" i="4" l="1"/>
  <c r="G206" i="4" s="1"/>
  <c r="G283" i="4"/>
  <c r="H254" i="17"/>
  <c r="H256" i="17"/>
  <c r="L2431" i="17"/>
  <c r="O2431" i="17" s="1"/>
  <c r="L2430" i="17"/>
  <c r="O2430" i="17" s="1"/>
  <c r="L2186" i="17"/>
  <c r="O2186" i="17" s="1"/>
  <c r="H255" i="17"/>
  <c r="H2415" i="17"/>
  <c r="H2280" i="17"/>
  <c r="H1605" i="17"/>
  <c r="H1875" i="17"/>
  <c r="H525" i="17"/>
  <c r="H1065" i="17"/>
  <c r="H2145" i="17"/>
  <c r="H1335" i="17"/>
  <c r="H1470" i="17"/>
  <c r="H390" i="17"/>
  <c r="H795" i="17"/>
  <c r="H1200" i="17"/>
  <c r="H1740" i="17"/>
  <c r="H930" i="17"/>
  <c r="H660" i="17"/>
  <c r="H2010" i="17"/>
  <c r="H524" i="17"/>
  <c r="H2144" i="17"/>
  <c r="H1199" i="17"/>
  <c r="H2009" i="17"/>
  <c r="H389" i="17"/>
  <c r="H794" i="17"/>
  <c r="H659" i="17"/>
  <c r="H1604" i="17"/>
  <c r="H1874" i="17"/>
  <c r="H1064" i="17"/>
  <c r="H1739" i="17"/>
  <c r="H2279" i="17"/>
  <c r="H2414" i="17"/>
  <c r="H1334" i="17"/>
  <c r="H1469" i="17"/>
  <c r="H929" i="17"/>
  <c r="H1471" i="17"/>
  <c r="H1201" i="17"/>
  <c r="H2011" i="17"/>
  <c r="H1066" i="17"/>
  <c r="H2416" i="17"/>
  <c r="H931" i="17"/>
  <c r="H661" i="17"/>
  <c r="H2146" i="17"/>
  <c r="H526" i="17"/>
  <c r="H1606" i="17"/>
  <c r="H1876" i="17"/>
  <c r="H1741" i="17"/>
  <c r="H1336" i="17"/>
  <c r="H391" i="17"/>
  <c r="H796" i="17"/>
  <c r="H2281" i="17"/>
  <c r="H2142" i="17"/>
  <c r="H1062" i="17"/>
  <c r="H1197" i="17"/>
  <c r="H1332" i="17"/>
  <c r="H1467" i="17"/>
  <c r="H792" i="17"/>
  <c r="H2277" i="17"/>
  <c r="H2412" i="17"/>
  <c r="H1602" i="17"/>
  <c r="H387" i="17"/>
  <c r="H1737" i="17"/>
  <c r="H927" i="17"/>
  <c r="H2007" i="17"/>
  <c r="H1872" i="17"/>
  <c r="H657" i="17"/>
  <c r="H522" i="17"/>
  <c r="H1063" i="17"/>
  <c r="H1738" i="17"/>
  <c r="H928" i="17"/>
  <c r="H658" i="17"/>
  <c r="H2278" i="17"/>
  <c r="H523" i="17"/>
  <c r="H1198" i="17"/>
  <c r="H2008" i="17"/>
  <c r="H388" i="17"/>
  <c r="H1468" i="17"/>
  <c r="H2143" i="17"/>
  <c r="H2413" i="17"/>
  <c r="H1603" i="17"/>
  <c r="H1873" i="17"/>
  <c r="H1333" i="17"/>
  <c r="H793" i="17"/>
  <c r="F83" i="17"/>
  <c r="L2231" i="17"/>
  <c r="O2231" i="17" s="1"/>
  <c r="L2100" i="17"/>
  <c r="O2100" i="17" s="1"/>
  <c r="L2059" i="17"/>
  <c r="O2059" i="17" s="1"/>
  <c r="L2269" i="17"/>
  <c r="O2269" i="17" s="1"/>
  <c r="L2336" i="17"/>
  <c r="O2336" i="17" s="1"/>
  <c r="L2129" i="17"/>
  <c r="O2129" i="17" s="1"/>
  <c r="L2214" i="17"/>
  <c r="O2214" i="17" s="1"/>
  <c r="L2383" i="17"/>
  <c r="O2383" i="17" s="1"/>
  <c r="L2405" i="17"/>
  <c r="O2405" i="17" s="1"/>
  <c r="L2324" i="17"/>
  <c r="O2324" i="17" s="1"/>
  <c r="L271" i="17"/>
  <c r="L2071" i="17"/>
  <c r="O2071" i="17" s="1"/>
  <c r="L2221" i="17"/>
  <c r="O2221" i="17" s="1"/>
  <c r="L2382" i="17"/>
  <c r="O2382" i="17" s="1"/>
  <c r="L1954" i="17"/>
  <c r="O1954" i="17" s="1"/>
  <c r="L2213" i="17"/>
  <c r="O2213" i="17" s="1"/>
  <c r="L2219" i="17"/>
  <c r="O2219" i="17" s="1"/>
  <c r="L2222" i="17"/>
  <c r="O2222" i="17" s="1"/>
  <c r="L2063" i="17"/>
  <c r="O2063" i="17" s="1"/>
  <c r="L2350" i="17"/>
  <c r="O2350" i="17" s="1"/>
  <c r="L2195" i="17"/>
  <c r="O2195" i="17" s="1"/>
  <c r="L2377" i="17"/>
  <c r="O2377" i="17" s="1"/>
  <c r="L2369" i="17"/>
  <c r="O2369" i="17" s="1"/>
  <c r="L2398" i="17"/>
  <c r="O2398" i="17" s="1"/>
  <c r="L2226" i="17"/>
  <c r="O2226" i="17" s="1"/>
  <c r="L2212" i="17"/>
  <c r="O2212" i="17" s="1"/>
  <c r="L2218" i="17"/>
  <c r="O2218" i="17" s="1"/>
  <c r="L1950" i="17"/>
  <c r="O1950" i="17" s="1"/>
  <c r="L1998" i="17"/>
  <c r="O1998" i="17" s="1"/>
  <c r="L2260" i="17"/>
  <c r="O2260" i="17" s="1"/>
  <c r="L2372" i="17"/>
  <c r="O2372" i="17" s="1"/>
  <c r="L2136" i="17"/>
  <c r="O2136" i="17" s="1"/>
  <c r="L2196" i="17"/>
  <c r="O2196" i="17" s="1"/>
  <c r="L2081" i="17"/>
  <c r="O2081" i="17" s="1"/>
  <c r="L2376" i="17"/>
  <c r="O2376" i="17" s="1"/>
  <c r="L2317" i="17"/>
  <c r="O2317" i="17" s="1"/>
  <c r="L2314" i="17"/>
  <c r="O2314" i="17" s="1"/>
  <c r="L2183" i="17"/>
  <c r="O2183" i="17" s="1"/>
  <c r="L2093" i="17"/>
  <c r="O2093" i="17" s="1"/>
  <c r="L2070" i="17"/>
  <c r="O2070" i="17" s="1"/>
  <c r="L2057" i="17"/>
  <c r="O2057" i="17" s="1"/>
  <c r="L2262" i="17"/>
  <c r="O2262" i="17" s="1"/>
  <c r="L2284" i="17"/>
  <c r="O2284" i="17" s="1"/>
  <c r="L2101" i="17"/>
  <c r="O2101" i="17" s="1"/>
  <c r="L2217" i="17"/>
  <c r="O2217" i="17" s="1"/>
  <c r="L1973" i="17"/>
  <c r="O1973" i="17" s="1"/>
  <c r="L2191" i="17"/>
  <c r="O2191" i="17" s="1"/>
  <c r="L2203" i="17"/>
  <c r="O2203" i="17" s="1"/>
  <c r="L2358" i="17"/>
  <c r="O2358" i="17" s="1"/>
  <c r="L2335" i="17"/>
  <c r="O2335" i="17" s="1"/>
  <c r="L1934" i="17"/>
  <c r="O1934" i="17" s="1"/>
  <c r="L2181" i="17"/>
  <c r="O2181" i="17" s="1"/>
  <c r="I1906" i="17"/>
  <c r="I1366" i="17"/>
  <c r="I961" i="17"/>
  <c r="I691" i="17"/>
  <c r="I151" i="17"/>
  <c r="I1771" i="17"/>
  <c r="I1231" i="17"/>
  <c r="I826" i="17"/>
  <c r="I556" i="17"/>
  <c r="I2176" i="17"/>
  <c r="I1636" i="17"/>
  <c r="I1096" i="17"/>
  <c r="I421" i="17"/>
  <c r="I2041" i="17"/>
  <c r="I1501" i="17"/>
  <c r="I2311" i="17"/>
  <c r="I286" i="17"/>
  <c r="I2309" i="17"/>
  <c r="I2174" i="17"/>
  <c r="I2039" i="17"/>
  <c r="I1904" i="17"/>
  <c r="I1769" i="17"/>
  <c r="I1634" i="17"/>
  <c r="I1499" i="17"/>
  <c r="I1364" i="17"/>
  <c r="I1229" i="17"/>
  <c r="I1094" i="17"/>
  <c r="I959" i="17"/>
  <c r="I824" i="17"/>
  <c r="I689" i="17"/>
  <c r="I419" i="17"/>
  <c r="I284" i="17"/>
  <c r="I554" i="17"/>
  <c r="I149" i="17"/>
  <c r="L1781" i="17"/>
  <c r="O1781" i="17" s="1"/>
  <c r="L1241" i="17"/>
  <c r="O1241" i="17" s="1"/>
  <c r="I2400" i="17"/>
  <c r="I2265" i="17"/>
  <c r="I2130" i="17"/>
  <c r="I1995" i="17"/>
  <c r="I1860" i="17"/>
  <c r="I1725" i="17"/>
  <c r="I1590" i="17"/>
  <c r="I1455" i="17"/>
  <c r="I1320" i="17"/>
  <c r="I1185" i="17"/>
  <c r="I1050" i="17"/>
  <c r="I915" i="17"/>
  <c r="I780" i="17"/>
  <c r="I645" i="17"/>
  <c r="I375" i="17"/>
  <c r="I510" i="17"/>
  <c r="I240" i="17"/>
  <c r="I2381" i="17"/>
  <c r="I2246" i="17"/>
  <c r="I2111" i="17"/>
  <c r="I1976" i="17"/>
  <c r="I1841" i="17"/>
  <c r="I1706" i="17"/>
  <c r="I1436" i="17"/>
  <c r="I1301" i="17"/>
  <c r="I1571" i="17"/>
  <c r="I1166" i="17"/>
  <c r="I1031" i="17"/>
  <c r="I896" i="17"/>
  <c r="I761" i="17"/>
  <c r="I491" i="17"/>
  <c r="I356" i="17"/>
  <c r="I626" i="17"/>
  <c r="I221" i="17"/>
  <c r="I2308" i="17"/>
  <c r="I2173" i="17"/>
  <c r="I2038" i="17"/>
  <c r="I1903" i="17"/>
  <c r="I1768" i="17"/>
  <c r="I1498" i="17"/>
  <c r="I1363" i="17"/>
  <c r="I1633" i="17"/>
  <c r="I1228" i="17"/>
  <c r="I1093" i="17"/>
  <c r="I958" i="17"/>
  <c r="I823" i="17"/>
  <c r="I688" i="17"/>
  <c r="I553" i="17"/>
  <c r="I418" i="17"/>
  <c r="I283" i="17"/>
  <c r="I2373" i="17"/>
  <c r="I2238" i="17"/>
  <c r="I2103" i="17"/>
  <c r="I1968" i="17"/>
  <c r="I1833" i="17"/>
  <c r="I1698" i="17"/>
  <c r="I1428" i="17"/>
  <c r="I1293" i="17"/>
  <c r="I1563" i="17"/>
  <c r="I1158" i="17"/>
  <c r="I1023" i="17"/>
  <c r="I888" i="17"/>
  <c r="I753" i="17"/>
  <c r="I213" i="17"/>
  <c r="I618" i="17"/>
  <c r="I483" i="17"/>
  <c r="I348" i="17"/>
  <c r="I2412" i="17"/>
  <c r="I2277" i="17"/>
  <c r="I2007" i="17"/>
  <c r="I2142" i="17"/>
  <c r="I1872" i="17"/>
  <c r="I1737" i="17"/>
  <c r="I1602" i="17"/>
  <c r="I1467" i="17"/>
  <c r="I1332" i="17"/>
  <c r="I1197" i="17"/>
  <c r="I1062" i="17"/>
  <c r="I927" i="17"/>
  <c r="I792" i="17"/>
  <c r="I657" i="17"/>
  <c r="I252" i="17"/>
  <c r="I522" i="17"/>
  <c r="I387" i="17"/>
  <c r="I2320" i="17"/>
  <c r="I2185" i="17"/>
  <c r="I2050" i="17"/>
  <c r="I1915" i="17"/>
  <c r="I1780" i="17"/>
  <c r="I1510" i="17"/>
  <c r="I1375" i="17"/>
  <c r="I1645" i="17"/>
  <c r="I1240" i="17"/>
  <c r="I1105" i="17"/>
  <c r="I970" i="17"/>
  <c r="I835" i="17"/>
  <c r="I700" i="17"/>
  <c r="I430" i="17"/>
  <c r="I295" i="17"/>
  <c r="I565" i="17"/>
  <c r="I160" i="17"/>
  <c r="F70" i="17"/>
  <c r="F86" i="17"/>
  <c r="F100" i="17"/>
  <c r="F94" i="17"/>
  <c r="F92" i="17"/>
  <c r="H1569" i="17"/>
  <c r="H1434" i="17"/>
  <c r="H1299" i="17"/>
  <c r="H1839" i="17"/>
  <c r="H1704" i="17"/>
  <c r="H1974" i="17"/>
  <c r="H2244" i="17"/>
  <c r="H2109" i="17"/>
  <c r="H2379" i="17"/>
  <c r="H1164" i="17"/>
  <c r="H489" i="17"/>
  <c r="H219" i="17"/>
  <c r="H894" i="17"/>
  <c r="H759" i="17"/>
  <c r="H1029" i="17"/>
  <c r="H354" i="17"/>
  <c r="H624" i="17"/>
  <c r="H1823" i="17"/>
  <c r="H1688" i="17"/>
  <c r="H1283" i="17"/>
  <c r="H1553" i="17"/>
  <c r="H1418" i="17"/>
  <c r="H2093" i="17"/>
  <c r="H2363" i="17"/>
  <c r="H1958" i="17"/>
  <c r="H2228" i="17"/>
  <c r="H338" i="17"/>
  <c r="H743" i="17"/>
  <c r="H1013" i="17"/>
  <c r="H608" i="17"/>
  <c r="H203" i="17"/>
  <c r="H473" i="17"/>
  <c r="H1148" i="17"/>
  <c r="H878" i="17"/>
  <c r="H1237" i="17"/>
  <c r="H1777" i="17"/>
  <c r="H1642" i="17"/>
  <c r="H1507" i="17"/>
  <c r="H1372" i="17"/>
  <c r="H1912" i="17"/>
  <c r="H2182" i="17"/>
  <c r="H2047" i="17"/>
  <c r="H2317" i="17"/>
  <c r="H1102" i="17"/>
  <c r="H697" i="17"/>
  <c r="H967" i="17"/>
  <c r="H562" i="17"/>
  <c r="H427" i="17"/>
  <c r="H292" i="17"/>
  <c r="H832" i="17"/>
  <c r="H157" i="17"/>
  <c r="H1255" i="17"/>
  <c r="H1525" i="17"/>
  <c r="H1795" i="17"/>
  <c r="H1390" i="17"/>
  <c r="H1660" i="17"/>
  <c r="H2200" i="17"/>
  <c r="H2065" i="17"/>
  <c r="H1930" i="17"/>
  <c r="H2335" i="17"/>
  <c r="H1120" i="17"/>
  <c r="H715" i="17"/>
  <c r="H985" i="17"/>
  <c r="H580" i="17"/>
  <c r="H445" i="17"/>
  <c r="H310" i="17"/>
  <c r="H850" i="17"/>
  <c r="H175" i="17"/>
  <c r="H235" i="17"/>
  <c r="H1276" i="17"/>
  <c r="H1546" i="17"/>
  <c r="H1816" i="17"/>
  <c r="H1411" i="17"/>
  <c r="H1681" i="17"/>
  <c r="H2221" i="17"/>
  <c r="H2086" i="17"/>
  <c r="H1951" i="17"/>
  <c r="H2356" i="17"/>
  <c r="H1141" i="17"/>
  <c r="H736" i="17"/>
  <c r="H1006" i="17"/>
  <c r="H601" i="17"/>
  <c r="H466" i="17"/>
  <c r="H331" i="17"/>
  <c r="H871" i="17"/>
  <c r="H196" i="17"/>
  <c r="H1840" i="17"/>
  <c r="H1705" i="17"/>
  <c r="H1570" i="17"/>
  <c r="H1300" i="17"/>
  <c r="H1435" i="17"/>
  <c r="H2245" i="17"/>
  <c r="H2110" i="17"/>
  <c r="H1975" i="17"/>
  <c r="H2380" i="17"/>
  <c r="H1165" i="17"/>
  <c r="H490" i="17"/>
  <c r="H760" i="17"/>
  <c r="H1030" i="17"/>
  <c r="H355" i="17"/>
  <c r="H625" i="17"/>
  <c r="H895" i="17"/>
  <c r="H220" i="17"/>
  <c r="H1238" i="17"/>
  <c r="H1508" i="17"/>
  <c r="H1778" i="17"/>
  <c r="H1373" i="17"/>
  <c r="H1643" i="17"/>
  <c r="H1913" i="17"/>
  <c r="H2318" i="17"/>
  <c r="H2183" i="17"/>
  <c r="H2048" i="17"/>
  <c r="H1103" i="17"/>
  <c r="H698" i="17"/>
  <c r="H968" i="17"/>
  <c r="H563" i="17"/>
  <c r="H158" i="17"/>
  <c r="H428" i="17"/>
  <c r="H293" i="17"/>
  <c r="H833" i="17"/>
  <c r="H1236" i="17"/>
  <c r="H1506" i="17"/>
  <c r="H1371" i="17"/>
  <c r="H1776" i="17"/>
  <c r="H1641" i="17"/>
  <c r="H1911" i="17"/>
  <c r="H2181" i="17"/>
  <c r="H291" i="17"/>
  <c r="H1101" i="17"/>
  <c r="H2046" i="17"/>
  <c r="H2316" i="17"/>
  <c r="H426" i="17"/>
  <c r="H156" i="17"/>
  <c r="H831" i="17"/>
  <c r="H696" i="17"/>
  <c r="H966" i="17"/>
  <c r="H561" i="17"/>
  <c r="H1291" i="17"/>
  <c r="H1561" i="17"/>
  <c r="H1426" i="17"/>
  <c r="H1831" i="17"/>
  <c r="H1696" i="17"/>
  <c r="H2236" i="17"/>
  <c r="H2101" i="17"/>
  <c r="H346" i="17"/>
  <c r="H1966" i="17"/>
  <c r="H2371" i="17"/>
  <c r="H1156" i="17"/>
  <c r="H481" i="17"/>
  <c r="H751" i="17"/>
  <c r="H1021" i="17"/>
  <c r="H211" i="17"/>
  <c r="H616" i="17"/>
  <c r="H886" i="17"/>
  <c r="H1228" i="17"/>
  <c r="H1498" i="17"/>
  <c r="H1768" i="17"/>
  <c r="H1363" i="17"/>
  <c r="H1633" i="17"/>
  <c r="H1903" i="17"/>
  <c r="H2308" i="17"/>
  <c r="H2173" i="17"/>
  <c r="H2038" i="17"/>
  <c r="H1093" i="17"/>
  <c r="H688" i="17"/>
  <c r="H553" i="17"/>
  <c r="H418" i="17"/>
  <c r="H958" i="17"/>
  <c r="H283" i="17"/>
  <c r="H823" i="17"/>
  <c r="H148" i="17"/>
  <c r="H1256" i="17"/>
  <c r="H1526" i="17"/>
  <c r="H1796" i="17"/>
  <c r="H1391" i="17"/>
  <c r="H1661" i="17"/>
  <c r="H1931" i="17"/>
  <c r="H2336" i="17"/>
  <c r="H2201" i="17"/>
  <c r="H2066" i="17"/>
  <c r="H1121" i="17"/>
  <c r="H716" i="17"/>
  <c r="H581" i="17"/>
  <c r="H176" i="17"/>
  <c r="H446" i="17"/>
  <c r="H986" i="17"/>
  <c r="H311" i="17"/>
  <c r="H851" i="17"/>
  <c r="H240" i="17"/>
  <c r="H1551" i="17"/>
  <c r="H1821" i="17"/>
  <c r="H1416" i="17"/>
  <c r="H1686" i="17"/>
  <c r="H1281" i="17"/>
  <c r="H1956" i="17"/>
  <c r="H2361" i="17"/>
  <c r="H2226" i="17"/>
  <c r="H2091" i="17"/>
  <c r="H1146" i="17"/>
  <c r="H741" i="17"/>
  <c r="H1011" i="17"/>
  <c r="H606" i="17"/>
  <c r="H201" i="17"/>
  <c r="H471" i="17"/>
  <c r="H336" i="17"/>
  <c r="H876" i="17"/>
  <c r="H1301" i="17"/>
  <c r="H1571" i="17"/>
  <c r="H1841" i="17"/>
  <c r="H1436" i="17"/>
  <c r="H1706" i="17"/>
  <c r="H1976" i="17"/>
  <c r="H2381" i="17"/>
  <c r="H2246" i="17"/>
  <c r="H2111" i="17"/>
  <c r="H1166" i="17"/>
  <c r="H761" i="17"/>
  <c r="H1031" i="17"/>
  <c r="H626" i="17"/>
  <c r="H221" i="17"/>
  <c r="H491" i="17"/>
  <c r="H356" i="17"/>
  <c r="H896" i="17"/>
  <c r="H1229" i="17"/>
  <c r="H1499" i="17"/>
  <c r="H1769" i="17"/>
  <c r="H1364" i="17"/>
  <c r="H1634" i="17"/>
  <c r="H1904" i="17"/>
  <c r="H2174" i="17"/>
  <c r="H2039" i="17"/>
  <c r="H2309" i="17"/>
  <c r="H149" i="17"/>
  <c r="H284" i="17"/>
  <c r="H554" i="17"/>
  <c r="H824" i="17"/>
  <c r="H1094" i="17"/>
  <c r="H419" i="17"/>
  <c r="H689" i="17"/>
  <c r="H959" i="17"/>
  <c r="H1249" i="17"/>
  <c r="H1519" i="17"/>
  <c r="H1789" i="17"/>
  <c r="H1384" i="17"/>
  <c r="H1654" i="17"/>
  <c r="H2059" i="17"/>
  <c r="H2329" i="17"/>
  <c r="H1924" i="17"/>
  <c r="H2194" i="17"/>
  <c r="H1114" i="17"/>
  <c r="H439" i="17"/>
  <c r="H844" i="17"/>
  <c r="H709" i="17"/>
  <c r="H979" i="17"/>
  <c r="H304" i="17"/>
  <c r="H574" i="17"/>
  <c r="H169" i="17"/>
  <c r="H1290" i="17"/>
  <c r="H1560" i="17"/>
  <c r="H1830" i="17"/>
  <c r="H1425" i="17"/>
  <c r="H1695" i="17"/>
  <c r="H1965" i="17"/>
  <c r="H2235" i="17"/>
  <c r="H2100" i="17"/>
  <c r="H2370" i="17"/>
  <c r="H1020" i="17"/>
  <c r="H345" i="17"/>
  <c r="H615" i="17"/>
  <c r="H885" i="17"/>
  <c r="H1155" i="17"/>
  <c r="H480" i="17"/>
  <c r="H750" i="17"/>
  <c r="H210" i="17"/>
  <c r="H1323" i="17"/>
  <c r="H1593" i="17"/>
  <c r="H1863" i="17"/>
  <c r="H1458" i="17"/>
  <c r="H1728" i="17"/>
  <c r="H1998" i="17"/>
  <c r="H2268" i="17"/>
  <c r="H2133" i="17"/>
  <c r="H2403" i="17"/>
  <c r="H783" i="17"/>
  <c r="H1053" i="17"/>
  <c r="H378" i="17"/>
  <c r="H648" i="17"/>
  <c r="H1188" i="17"/>
  <c r="H513" i="17"/>
  <c r="H243" i="17"/>
  <c r="H918" i="17"/>
  <c r="H1420" i="17"/>
  <c r="H1690" i="17"/>
  <c r="H1960" i="17"/>
  <c r="H2365" i="17"/>
  <c r="H1150" i="17"/>
  <c r="H745" i="17"/>
  <c r="H1015" i="17"/>
  <c r="H1285" i="17"/>
  <c r="H1555" i="17"/>
  <c r="H1825" i="17"/>
  <c r="H610" i="17"/>
  <c r="H880" i="17"/>
  <c r="H2230" i="17"/>
  <c r="H475" i="17"/>
  <c r="H2095" i="17"/>
  <c r="H340" i="17"/>
  <c r="H205" i="17"/>
  <c r="H2229" i="17"/>
  <c r="H744" i="17"/>
  <c r="H2094" i="17"/>
  <c r="H609" i="17"/>
  <c r="H1419" i="17"/>
  <c r="H1689" i="17"/>
  <c r="H1959" i="17"/>
  <c r="H474" i="17"/>
  <c r="H1014" i="17"/>
  <c r="H204" i="17"/>
  <c r="H1284" i="17"/>
  <c r="H1554" i="17"/>
  <c r="H1824" i="17"/>
  <c r="H2364" i="17"/>
  <c r="H1149" i="17"/>
  <c r="H339" i="17"/>
  <c r="H879" i="17"/>
  <c r="H2186" i="17"/>
  <c r="H431" i="17"/>
  <c r="H2051" i="17"/>
  <c r="H296" i="17"/>
  <c r="H1376" i="17"/>
  <c r="H1646" i="17"/>
  <c r="H1916" i="17"/>
  <c r="H701" i="17"/>
  <c r="H971" i="17"/>
  <c r="H1241" i="17"/>
  <c r="H1511" i="17"/>
  <c r="H1781" i="17"/>
  <c r="H2321" i="17"/>
  <c r="H1106" i="17"/>
  <c r="H566" i="17"/>
  <c r="H836" i="17"/>
  <c r="H161" i="17"/>
  <c r="H1048" i="17"/>
  <c r="H2398" i="17"/>
  <c r="H2263" i="17"/>
  <c r="H2128" i="17"/>
  <c r="H1993" i="17"/>
  <c r="H1858" i="17"/>
  <c r="H1723" i="17"/>
  <c r="H1588" i="17"/>
  <c r="H1453" i="17"/>
  <c r="H1318" i="17"/>
  <c r="H1183" i="17"/>
  <c r="H508" i="17"/>
  <c r="H373" i="17"/>
  <c r="H913" i="17"/>
  <c r="H778" i="17"/>
  <c r="H643" i="17"/>
  <c r="H1041" i="17"/>
  <c r="H2391" i="17"/>
  <c r="H2256" i="17"/>
  <c r="H2121" i="17"/>
  <c r="H1986" i="17"/>
  <c r="H1851" i="17"/>
  <c r="H1716" i="17"/>
  <c r="H1581" i="17"/>
  <c r="H1446" i="17"/>
  <c r="H1311" i="17"/>
  <c r="H1176" i="17"/>
  <c r="H771" i="17"/>
  <c r="H636" i="17"/>
  <c r="H501" i="17"/>
  <c r="H906" i="17"/>
  <c r="H366" i="17"/>
  <c r="H1049" i="17"/>
  <c r="H2399" i="17"/>
  <c r="H2264" i="17"/>
  <c r="H2129" i="17"/>
  <c r="H1994" i="17"/>
  <c r="H1859" i="17"/>
  <c r="H1724" i="17"/>
  <c r="H1589" i="17"/>
  <c r="H1454" i="17"/>
  <c r="H1319" i="17"/>
  <c r="H1184" i="17"/>
  <c r="H914" i="17"/>
  <c r="H779" i="17"/>
  <c r="H644" i="17"/>
  <c r="H374" i="17"/>
  <c r="H509" i="17"/>
  <c r="H1230" i="17"/>
  <c r="H1770" i="17"/>
  <c r="H1635" i="17"/>
  <c r="H1500" i="17"/>
  <c r="H1365" i="17"/>
  <c r="H1095" i="17"/>
  <c r="H2040" i="17"/>
  <c r="H2310" i="17"/>
  <c r="H1905" i="17"/>
  <c r="H2175" i="17"/>
  <c r="H285" i="17"/>
  <c r="H690" i="17"/>
  <c r="H960" i="17"/>
  <c r="H555" i="17"/>
  <c r="H420" i="17"/>
  <c r="H825" i="17"/>
  <c r="H150" i="17"/>
  <c r="H1835" i="17"/>
  <c r="H1295" i="17"/>
  <c r="H1700" i="17"/>
  <c r="H1565" i="17"/>
  <c r="H1430" i="17"/>
  <c r="H1970" i="17"/>
  <c r="H2375" i="17"/>
  <c r="H2240" i="17"/>
  <c r="H2105" i="17"/>
  <c r="H1025" i="17"/>
  <c r="H350" i="17"/>
  <c r="H620" i="17"/>
  <c r="H890" i="17"/>
  <c r="H1160" i="17"/>
  <c r="H485" i="17"/>
  <c r="H755" i="17"/>
  <c r="H215" i="17"/>
  <c r="H1259" i="17"/>
  <c r="H1529" i="17"/>
  <c r="H1799" i="17"/>
  <c r="H1394" i="17"/>
  <c r="H1664" i="17"/>
  <c r="H1934" i="17"/>
  <c r="H2339" i="17"/>
  <c r="H2204" i="17"/>
  <c r="H2069" i="17"/>
  <c r="H449" i="17"/>
  <c r="H314" i="17"/>
  <c r="H854" i="17"/>
  <c r="H1124" i="17"/>
  <c r="H719" i="17"/>
  <c r="H989" i="17"/>
  <c r="H584" i="17"/>
  <c r="H179" i="17"/>
  <c r="H239" i="17"/>
  <c r="H1280" i="17"/>
  <c r="H1550" i="17"/>
  <c r="H1820" i="17"/>
  <c r="H1415" i="17"/>
  <c r="H1685" i="17"/>
  <c r="H1955" i="17"/>
  <c r="H2360" i="17"/>
  <c r="H2225" i="17"/>
  <c r="H2090" i="17"/>
  <c r="H470" i="17"/>
  <c r="H335" i="17"/>
  <c r="H875" i="17"/>
  <c r="H1145" i="17"/>
  <c r="H740" i="17"/>
  <c r="H1010" i="17"/>
  <c r="H605" i="17"/>
  <c r="H200" i="17"/>
  <c r="H1250" i="17"/>
  <c r="H1520" i="17"/>
  <c r="H1385" i="17"/>
  <c r="H1790" i="17"/>
  <c r="H1655" i="17"/>
  <c r="H1925" i="17"/>
  <c r="H2195" i="17"/>
  <c r="H305" i="17"/>
  <c r="H2060" i="17"/>
  <c r="H2330" i="17"/>
  <c r="H440" i="17"/>
  <c r="H845" i="17"/>
  <c r="H1115" i="17"/>
  <c r="H710" i="17"/>
  <c r="H980" i="17"/>
  <c r="H170" i="17"/>
  <c r="H575" i="17"/>
  <c r="H1252" i="17"/>
  <c r="H1522" i="17"/>
  <c r="H1792" i="17"/>
  <c r="H1387" i="17"/>
  <c r="H1657" i="17"/>
  <c r="H2197" i="17"/>
  <c r="H2062" i="17"/>
  <c r="H1927" i="17"/>
  <c r="H2332" i="17"/>
  <c r="H442" i="17"/>
  <c r="H982" i="17"/>
  <c r="H172" i="17"/>
  <c r="H307" i="17"/>
  <c r="H847" i="17"/>
  <c r="H1117" i="17"/>
  <c r="H712" i="17"/>
  <c r="H577" i="17"/>
  <c r="H1254" i="17"/>
  <c r="H1794" i="17"/>
  <c r="H1659" i="17"/>
  <c r="H1524" i="17"/>
  <c r="H1389" i="17"/>
  <c r="H1929" i="17"/>
  <c r="H1119" i="17"/>
  <c r="H2334" i="17"/>
  <c r="H2199" i="17"/>
  <c r="H2064" i="17"/>
  <c r="H309" i="17"/>
  <c r="H984" i="17"/>
  <c r="H579" i="17"/>
  <c r="H849" i="17"/>
  <c r="H444" i="17"/>
  <c r="H714" i="17"/>
  <c r="H174" i="17"/>
  <c r="H1843" i="17"/>
  <c r="H1708" i="17"/>
  <c r="H1573" i="17"/>
  <c r="H1303" i="17"/>
  <c r="H1438" i="17"/>
  <c r="H2113" i="17"/>
  <c r="H2383" i="17"/>
  <c r="H1978" i="17"/>
  <c r="H2248" i="17"/>
  <c r="H763" i="17"/>
  <c r="H1033" i="17"/>
  <c r="H358" i="17"/>
  <c r="H628" i="17"/>
  <c r="H223" i="17"/>
  <c r="H1168" i="17"/>
  <c r="H493" i="17"/>
  <c r="H898" i="17"/>
  <c r="H1234" i="17"/>
  <c r="H1504" i="17"/>
  <c r="H1774" i="17"/>
  <c r="H1369" i="17"/>
  <c r="H1639" i="17"/>
  <c r="H2179" i="17"/>
  <c r="H2044" i="17"/>
  <c r="H1909" i="17"/>
  <c r="H2314" i="17"/>
  <c r="H424" i="17"/>
  <c r="H964" i="17"/>
  <c r="H154" i="17"/>
  <c r="H289" i="17"/>
  <c r="H829" i="17"/>
  <c r="H1099" i="17"/>
  <c r="H694" i="17"/>
  <c r="H559" i="17"/>
  <c r="H1260" i="17"/>
  <c r="H1530" i="17"/>
  <c r="H1800" i="17"/>
  <c r="H1395" i="17"/>
  <c r="H1665" i="17"/>
  <c r="H2205" i="17"/>
  <c r="H2070" i="17"/>
  <c r="H1935" i="17"/>
  <c r="H2340" i="17"/>
  <c r="H450" i="17"/>
  <c r="H990" i="17"/>
  <c r="H315" i="17"/>
  <c r="H855" i="17"/>
  <c r="H1125" i="17"/>
  <c r="H720" i="17"/>
  <c r="H180" i="17"/>
  <c r="H585" i="17"/>
  <c r="H1289" i="17"/>
  <c r="H1559" i="17"/>
  <c r="H1829" i="17"/>
  <c r="H1424" i="17"/>
  <c r="H1694" i="17"/>
  <c r="H2234" i="17"/>
  <c r="H2099" i="17"/>
  <c r="H1964" i="17"/>
  <c r="H2369" i="17"/>
  <c r="H479" i="17"/>
  <c r="H1019" i="17"/>
  <c r="H344" i="17"/>
  <c r="H884" i="17"/>
  <c r="H1154" i="17"/>
  <c r="H749" i="17"/>
  <c r="H209" i="17"/>
  <c r="H614" i="17"/>
  <c r="H1325" i="17"/>
  <c r="H1595" i="17"/>
  <c r="H1865" i="17"/>
  <c r="H1460" i="17"/>
  <c r="H1730" i="17"/>
  <c r="H2000" i="17"/>
  <c r="H2405" i="17"/>
  <c r="H2270" i="17"/>
  <c r="H2135" i="17"/>
  <c r="H1190" i="17"/>
  <c r="H785" i="17"/>
  <c r="H650" i="17"/>
  <c r="H515" i="17"/>
  <c r="H1055" i="17"/>
  <c r="H380" i="17"/>
  <c r="H920" i="17"/>
  <c r="H245" i="17"/>
  <c r="H1235" i="17"/>
  <c r="H1505" i="17"/>
  <c r="H1775" i="17"/>
  <c r="H1370" i="17"/>
  <c r="H1640" i="17"/>
  <c r="H2045" i="17"/>
  <c r="H2315" i="17"/>
  <c r="H1910" i="17"/>
  <c r="H2180" i="17"/>
  <c r="H1100" i="17"/>
  <c r="H425" i="17"/>
  <c r="H695" i="17"/>
  <c r="H965" i="17"/>
  <c r="H155" i="17"/>
  <c r="H290" i="17"/>
  <c r="H560" i="17"/>
  <c r="H830" i="17"/>
  <c r="H1253" i="17"/>
  <c r="H1523" i="17"/>
  <c r="H1793" i="17"/>
  <c r="H1388" i="17"/>
  <c r="H1658" i="17"/>
  <c r="H1928" i="17"/>
  <c r="H2198" i="17"/>
  <c r="H2063" i="17"/>
  <c r="H2333" i="17"/>
  <c r="H713" i="17"/>
  <c r="H983" i="17"/>
  <c r="H173" i="17"/>
  <c r="H308" i="17"/>
  <c r="H578" i="17"/>
  <c r="H1118" i="17"/>
  <c r="H443" i="17"/>
  <c r="H848" i="17"/>
  <c r="H233" i="17"/>
  <c r="H1274" i="17"/>
  <c r="H1544" i="17"/>
  <c r="H1814" i="17"/>
  <c r="H1409" i="17"/>
  <c r="H1679" i="17"/>
  <c r="H1949" i="17"/>
  <c r="H2219" i="17"/>
  <c r="H2084" i="17"/>
  <c r="H2354" i="17"/>
  <c r="H1004" i="17"/>
  <c r="H194" i="17"/>
  <c r="H329" i="17"/>
  <c r="H599" i="17"/>
  <c r="H869" i="17"/>
  <c r="H1139" i="17"/>
  <c r="H464" i="17"/>
  <c r="H734" i="17"/>
  <c r="H1564" i="17"/>
  <c r="H1834" i="17"/>
  <c r="H1294" i="17"/>
  <c r="H1429" i="17"/>
  <c r="H1699" i="17"/>
  <c r="H2104" i="17"/>
  <c r="H2374" i="17"/>
  <c r="H1969" i="17"/>
  <c r="H2239" i="17"/>
  <c r="H1159" i="17"/>
  <c r="H484" i="17"/>
  <c r="H889" i="17"/>
  <c r="H754" i="17"/>
  <c r="H1024" i="17"/>
  <c r="H349" i="17"/>
  <c r="H619" i="17"/>
  <c r="H214" i="17"/>
  <c r="H1326" i="17"/>
  <c r="H1596" i="17"/>
  <c r="H1866" i="17"/>
  <c r="H1461" i="17"/>
  <c r="H1731" i="17"/>
  <c r="H2136" i="17"/>
  <c r="H2406" i="17"/>
  <c r="H2001" i="17"/>
  <c r="H2271" i="17"/>
  <c r="H1191" i="17"/>
  <c r="H516" i="17"/>
  <c r="H921" i="17"/>
  <c r="H786" i="17"/>
  <c r="H1056" i="17"/>
  <c r="H381" i="17"/>
  <c r="H651" i="17"/>
  <c r="H246" i="17"/>
  <c r="H1691" i="17"/>
  <c r="H2231" i="17"/>
  <c r="H1151" i="17"/>
  <c r="H1016" i="17"/>
  <c r="H1556" i="17"/>
  <c r="H2096" i="17"/>
  <c r="H881" i="17"/>
  <c r="H1421" i="17"/>
  <c r="H1961" i="17"/>
  <c r="H476" i="17"/>
  <c r="H746" i="17"/>
  <c r="H1286" i="17"/>
  <c r="H1826" i="17"/>
  <c r="H2366" i="17"/>
  <c r="H341" i="17"/>
  <c r="H611" i="17"/>
  <c r="H206" i="17"/>
  <c r="H1042" i="17"/>
  <c r="H2392" i="17"/>
  <c r="H2257" i="17"/>
  <c r="H2122" i="17"/>
  <c r="H1987" i="17"/>
  <c r="H1852" i="17"/>
  <c r="H1717" i="17"/>
  <c r="H1582" i="17"/>
  <c r="H1447" i="17"/>
  <c r="H1312" i="17"/>
  <c r="H1177" i="17"/>
  <c r="H502" i="17"/>
  <c r="H907" i="17"/>
  <c r="H772" i="17"/>
  <c r="H637" i="17"/>
  <c r="H367" i="17"/>
  <c r="H1039" i="17"/>
  <c r="H2389" i="17"/>
  <c r="H2254" i="17"/>
  <c r="H2119" i="17"/>
  <c r="H1984" i="17"/>
  <c r="H1849" i="17"/>
  <c r="H1714" i="17"/>
  <c r="H1579" i="17"/>
  <c r="H1444" i="17"/>
  <c r="H1309" i="17"/>
  <c r="H1174" i="17"/>
  <c r="H904" i="17"/>
  <c r="H634" i="17"/>
  <c r="H364" i="17"/>
  <c r="H499" i="17"/>
  <c r="H769" i="17"/>
  <c r="H1043" i="17"/>
  <c r="H2393" i="17"/>
  <c r="H2258" i="17"/>
  <c r="H2123" i="17"/>
  <c r="H1988" i="17"/>
  <c r="H1853" i="17"/>
  <c r="H1718" i="17"/>
  <c r="H1583" i="17"/>
  <c r="H1448" i="17"/>
  <c r="H1313" i="17"/>
  <c r="H1178" i="17"/>
  <c r="H908" i="17"/>
  <c r="H638" i="17"/>
  <c r="H503" i="17"/>
  <c r="H773" i="17"/>
  <c r="H368" i="17"/>
  <c r="H1037" i="17"/>
  <c r="H2387" i="17"/>
  <c r="H2252" i="17"/>
  <c r="H2117" i="17"/>
  <c r="H1982" i="17"/>
  <c r="H1847" i="17"/>
  <c r="H1712" i="17"/>
  <c r="H1577" i="17"/>
  <c r="H1442" i="17"/>
  <c r="H1307" i="17"/>
  <c r="H767" i="17"/>
  <c r="H632" i="17"/>
  <c r="H362" i="17"/>
  <c r="H497" i="17"/>
  <c r="H1172" i="17"/>
  <c r="H902" i="17"/>
  <c r="H1375" i="17"/>
  <c r="H1240" i="17"/>
  <c r="H1645" i="17"/>
  <c r="H1510" i="17"/>
  <c r="H2050" i="17"/>
  <c r="H1915" i="17"/>
  <c r="H1780" i="17"/>
  <c r="H2320" i="17"/>
  <c r="H1105" i="17"/>
  <c r="H2185" i="17"/>
  <c r="H295" i="17"/>
  <c r="H565" i="17"/>
  <c r="H970" i="17"/>
  <c r="H835" i="17"/>
  <c r="H430" i="17"/>
  <c r="H700" i="17"/>
  <c r="H160" i="17"/>
  <c r="H1246" i="17"/>
  <c r="H1786" i="17"/>
  <c r="H1651" i="17"/>
  <c r="H1516" i="17"/>
  <c r="H1381" i="17"/>
  <c r="H1111" i="17"/>
  <c r="H2056" i="17"/>
  <c r="H2326" i="17"/>
  <c r="H1921" i="17"/>
  <c r="H2191" i="17"/>
  <c r="H301" i="17"/>
  <c r="H706" i="17"/>
  <c r="H976" i="17"/>
  <c r="H571" i="17"/>
  <c r="H166" i="17"/>
  <c r="H436" i="17"/>
  <c r="H841" i="17"/>
  <c r="H1247" i="17"/>
  <c r="H1787" i="17"/>
  <c r="H1652" i="17"/>
  <c r="H1517" i="17"/>
  <c r="H1382" i="17"/>
  <c r="H1922" i="17"/>
  <c r="H2192" i="17"/>
  <c r="H2057" i="17"/>
  <c r="H2327" i="17"/>
  <c r="H1112" i="17"/>
  <c r="H437" i="17"/>
  <c r="H707" i="17"/>
  <c r="H977" i="17"/>
  <c r="H167" i="17"/>
  <c r="H302" i="17"/>
  <c r="H572" i="17"/>
  <c r="H842" i="17"/>
  <c r="H1263" i="17"/>
  <c r="H1533" i="17"/>
  <c r="H1803" i="17"/>
  <c r="H1398" i="17"/>
  <c r="H1668" i="17"/>
  <c r="H2208" i="17"/>
  <c r="H2073" i="17"/>
  <c r="H1938" i="17"/>
  <c r="H2343" i="17"/>
  <c r="H1128" i="17"/>
  <c r="H453" i="17"/>
  <c r="H723" i="17"/>
  <c r="H993" i="17"/>
  <c r="H318" i="17"/>
  <c r="H588" i="17"/>
  <c r="H858" i="17"/>
  <c r="H183" i="17"/>
  <c r="H1562" i="17"/>
  <c r="H1832" i="17"/>
  <c r="H1292" i="17"/>
  <c r="H1427" i="17"/>
  <c r="H1697" i="17"/>
  <c r="H1967" i="17"/>
  <c r="H2237" i="17"/>
  <c r="H2102" i="17"/>
  <c r="H2372" i="17"/>
  <c r="H1157" i="17"/>
  <c r="H752" i="17"/>
  <c r="H1022" i="17"/>
  <c r="H617" i="17"/>
  <c r="H482" i="17"/>
  <c r="H347" i="17"/>
  <c r="H887" i="17"/>
  <c r="H212" i="17"/>
  <c r="H1324" i="17"/>
  <c r="H1864" i="17"/>
  <c r="H1729" i="17"/>
  <c r="H1594" i="17"/>
  <c r="H1459" i="17"/>
  <c r="H1999" i="17"/>
  <c r="H2269" i="17"/>
  <c r="H2134" i="17"/>
  <c r="H2404" i="17"/>
  <c r="H1189" i="17"/>
  <c r="H784" i="17"/>
  <c r="H1054" i="17"/>
  <c r="H649" i="17"/>
  <c r="H514" i="17"/>
  <c r="H379" i="17"/>
  <c r="H919" i="17"/>
  <c r="H244" i="17"/>
  <c r="H234" i="17"/>
  <c r="H1815" i="17"/>
  <c r="H1275" i="17"/>
  <c r="H1680" i="17"/>
  <c r="H1545" i="17"/>
  <c r="H1410" i="17"/>
  <c r="H1950" i="17"/>
  <c r="H2355" i="17"/>
  <c r="H2220" i="17"/>
  <c r="H2085" i="17"/>
  <c r="H330" i="17"/>
  <c r="H1005" i="17"/>
  <c r="H1140" i="17"/>
  <c r="H600" i="17"/>
  <c r="H870" i="17"/>
  <c r="H465" i="17"/>
  <c r="H735" i="17"/>
  <c r="H195" i="17"/>
  <c r="H232" i="17"/>
  <c r="H1273" i="17"/>
  <c r="H1543" i="17"/>
  <c r="H1813" i="17"/>
  <c r="H1408" i="17"/>
  <c r="H1678" i="17"/>
  <c r="H2218" i="17"/>
  <c r="H2083" i="17"/>
  <c r="H1948" i="17"/>
  <c r="H2353" i="17"/>
  <c r="H463" i="17"/>
  <c r="H1003" i="17"/>
  <c r="H193" i="17"/>
  <c r="H328" i="17"/>
  <c r="H868" i="17"/>
  <c r="H1138" i="17"/>
  <c r="H733" i="17"/>
  <c r="H598" i="17"/>
  <c r="H226" i="17"/>
  <c r="H1267" i="17"/>
  <c r="H1537" i="17"/>
  <c r="H1402" i="17"/>
  <c r="H1807" i="17"/>
  <c r="H1672" i="17"/>
  <c r="H2212" i="17"/>
  <c r="H2077" i="17"/>
  <c r="H322" i="17"/>
  <c r="H1942" i="17"/>
  <c r="H2347" i="17"/>
  <c r="H1132" i="17"/>
  <c r="H457" i="17"/>
  <c r="H862" i="17"/>
  <c r="H727" i="17"/>
  <c r="H997" i="17"/>
  <c r="H187" i="17"/>
  <c r="H592" i="17"/>
  <c r="H1327" i="17"/>
  <c r="H1867" i="17"/>
  <c r="H1597" i="17"/>
  <c r="H1462" i="17"/>
  <c r="H2002" i="17"/>
  <c r="H2407" i="17"/>
  <c r="H1732" i="17"/>
  <c r="H2272" i="17"/>
  <c r="H2137" i="17"/>
  <c r="H1057" i="17"/>
  <c r="H382" i="17"/>
  <c r="H652" i="17"/>
  <c r="H922" i="17"/>
  <c r="H1192" i="17"/>
  <c r="H517" i="17"/>
  <c r="H787" i="17"/>
  <c r="H247" i="17"/>
  <c r="H1244" i="17"/>
  <c r="H1514" i="17"/>
  <c r="H1784" i="17"/>
  <c r="H1379" i="17"/>
  <c r="H1649" i="17"/>
  <c r="H2189" i="17"/>
  <c r="H2054" i="17"/>
  <c r="H1919" i="17"/>
  <c r="H2324" i="17"/>
  <c r="H434" i="17"/>
  <c r="H299" i="17"/>
  <c r="H839" i="17"/>
  <c r="H1109" i="17"/>
  <c r="H704" i="17"/>
  <c r="H974" i="17"/>
  <c r="H164" i="17"/>
  <c r="H569" i="17"/>
  <c r="H1264" i="17"/>
  <c r="H1534" i="17"/>
  <c r="H1804" i="17"/>
  <c r="H1399" i="17"/>
  <c r="H1669" i="17"/>
  <c r="H1939" i="17"/>
  <c r="H2344" i="17"/>
  <c r="H2209" i="17"/>
  <c r="H2074" i="17"/>
  <c r="H1129" i="17"/>
  <c r="H724" i="17"/>
  <c r="H589" i="17"/>
  <c r="H454" i="17"/>
  <c r="H994" i="17"/>
  <c r="H319" i="17"/>
  <c r="H859" i="17"/>
  <c r="H184" i="17"/>
  <c r="H1563" i="17"/>
  <c r="H1833" i="17"/>
  <c r="H1428" i="17"/>
  <c r="H1698" i="17"/>
  <c r="H1293" i="17"/>
  <c r="H2103" i="17"/>
  <c r="H2373" i="17"/>
  <c r="H1968" i="17"/>
  <c r="H2238" i="17"/>
  <c r="H1158" i="17"/>
  <c r="H753" i="17"/>
  <c r="H618" i="17"/>
  <c r="H483" i="17"/>
  <c r="H1023" i="17"/>
  <c r="H348" i="17"/>
  <c r="H888" i="17"/>
  <c r="H213" i="17"/>
  <c r="H1329" i="17"/>
  <c r="H1599" i="17"/>
  <c r="H1869" i="17"/>
  <c r="H1464" i="17"/>
  <c r="H1734" i="17"/>
  <c r="H2274" i="17"/>
  <c r="H2139" i="17"/>
  <c r="H2004" i="17"/>
  <c r="H2409" i="17"/>
  <c r="H519" i="17"/>
  <c r="H249" i="17"/>
  <c r="H384" i="17"/>
  <c r="H924" i="17"/>
  <c r="H1194" i="17"/>
  <c r="H789" i="17"/>
  <c r="H1059" i="17"/>
  <c r="H654" i="17"/>
  <c r="H1239" i="17"/>
  <c r="H1509" i="17"/>
  <c r="H1779" i="17"/>
  <c r="H1374" i="17"/>
  <c r="H1644" i="17"/>
  <c r="H1914" i="17"/>
  <c r="H2184" i="17"/>
  <c r="H2049" i="17"/>
  <c r="H2319" i="17"/>
  <c r="H294" i="17"/>
  <c r="H564" i="17"/>
  <c r="H834" i="17"/>
  <c r="H1104" i="17"/>
  <c r="H429" i="17"/>
  <c r="H699" i="17"/>
  <c r="H969" i="17"/>
  <c r="H159" i="17"/>
  <c r="H1257" i="17"/>
  <c r="H1527" i="17"/>
  <c r="H1797" i="17"/>
  <c r="H1392" i="17"/>
  <c r="H1662" i="17"/>
  <c r="H2067" i="17"/>
  <c r="H2337" i="17"/>
  <c r="H1932" i="17"/>
  <c r="H2202" i="17"/>
  <c r="H1122" i="17"/>
  <c r="H447" i="17"/>
  <c r="H852" i="17"/>
  <c r="H177" i="17"/>
  <c r="H717" i="17"/>
  <c r="H987" i="17"/>
  <c r="H312" i="17"/>
  <c r="H582" i="17"/>
  <c r="H237" i="17"/>
  <c r="H1413" i="17"/>
  <c r="H1683" i="17"/>
  <c r="H1278" i="17"/>
  <c r="H1548" i="17"/>
  <c r="H1143" i="17"/>
  <c r="H1953" i="17"/>
  <c r="H2223" i="17"/>
  <c r="H1818" i="17"/>
  <c r="H2088" i="17"/>
  <c r="H2358" i="17"/>
  <c r="H603" i="17"/>
  <c r="H468" i="17"/>
  <c r="H1008" i="17"/>
  <c r="H333" i="17"/>
  <c r="H873" i="17"/>
  <c r="H738" i="17"/>
  <c r="H198" i="17"/>
  <c r="H1298" i="17"/>
  <c r="H1568" i="17"/>
  <c r="H1838" i="17"/>
  <c r="H1433" i="17"/>
  <c r="H1703" i="17"/>
  <c r="H1973" i="17"/>
  <c r="H2243" i="17"/>
  <c r="H2108" i="17"/>
  <c r="H2378" i="17"/>
  <c r="H1028" i="17"/>
  <c r="H218" i="17"/>
  <c r="H353" i="17"/>
  <c r="H623" i="17"/>
  <c r="H893" i="17"/>
  <c r="H1163" i="17"/>
  <c r="H488" i="17"/>
  <c r="H758" i="17"/>
  <c r="H228" i="17"/>
  <c r="H1674" i="17"/>
  <c r="H2349" i="17"/>
  <c r="H729" i="17"/>
  <c r="H999" i="17"/>
  <c r="H189" i="17"/>
  <c r="H1539" i="17"/>
  <c r="H594" i="17"/>
  <c r="H864" i="17"/>
  <c r="H1404" i="17"/>
  <c r="H1944" i="17"/>
  <c r="H2214" i="17"/>
  <c r="H1134" i="17"/>
  <c r="H459" i="17"/>
  <c r="H1269" i="17"/>
  <c r="H1809" i="17"/>
  <c r="H2079" i="17"/>
  <c r="H324" i="17"/>
  <c r="H227" i="17"/>
  <c r="H1673" i="17"/>
  <c r="H2213" i="17"/>
  <c r="H728" i="17"/>
  <c r="H998" i="17"/>
  <c r="H1538" i="17"/>
  <c r="H2078" i="17"/>
  <c r="H2348" i="17"/>
  <c r="H1133" i="17"/>
  <c r="H593" i="17"/>
  <c r="H863" i="17"/>
  <c r="H1403" i="17"/>
  <c r="H1943" i="17"/>
  <c r="H458" i="17"/>
  <c r="H1268" i="17"/>
  <c r="H1808" i="17"/>
  <c r="H323" i="17"/>
  <c r="H188" i="17"/>
  <c r="H1044" i="17"/>
  <c r="H2394" i="17"/>
  <c r="H2259" i="17"/>
  <c r="H2124" i="17"/>
  <c r="H1989" i="17"/>
  <c r="H1854" i="17"/>
  <c r="H1719" i="17"/>
  <c r="H1584" i="17"/>
  <c r="H1449" i="17"/>
  <c r="H1314" i="17"/>
  <c r="H1179" i="17"/>
  <c r="H504" i="17"/>
  <c r="H369" i="17"/>
  <c r="H909" i="17"/>
  <c r="H774" i="17"/>
  <c r="H639" i="17"/>
  <c r="H1040" i="17"/>
  <c r="H2390" i="17"/>
  <c r="H2255" i="17"/>
  <c r="H2120" i="17"/>
  <c r="H1985" i="17"/>
  <c r="H1850" i="17"/>
  <c r="H1715" i="17"/>
  <c r="H1580" i="17"/>
  <c r="H1445" i="17"/>
  <c r="H1310" i="17"/>
  <c r="H500" i="17"/>
  <c r="H365" i="17"/>
  <c r="H905" i="17"/>
  <c r="H770" i="17"/>
  <c r="H635" i="17"/>
  <c r="H1175" i="17"/>
  <c r="H1045" i="17"/>
  <c r="H2395" i="17"/>
  <c r="H2260" i="17"/>
  <c r="H2125" i="17"/>
  <c r="H1990" i="17"/>
  <c r="H1855" i="17"/>
  <c r="H1720" i="17"/>
  <c r="H1585" i="17"/>
  <c r="H1450" i="17"/>
  <c r="H1315" i="17"/>
  <c r="H1180" i="17"/>
  <c r="H775" i="17"/>
  <c r="H640" i="17"/>
  <c r="H505" i="17"/>
  <c r="H370" i="17"/>
  <c r="H910" i="17"/>
  <c r="H1050" i="17"/>
  <c r="H2400" i="17"/>
  <c r="H2265" i="17"/>
  <c r="H2130" i="17"/>
  <c r="H1995" i="17"/>
  <c r="H1860" i="17"/>
  <c r="H1725" i="17"/>
  <c r="H1590" i="17"/>
  <c r="H1455" i="17"/>
  <c r="H1320" i="17"/>
  <c r="H1185" i="17"/>
  <c r="H510" i="17"/>
  <c r="H375" i="17"/>
  <c r="H915" i="17"/>
  <c r="H780" i="17"/>
  <c r="H645" i="17"/>
  <c r="H1258" i="17"/>
  <c r="H1528" i="17"/>
  <c r="H1393" i="17"/>
  <c r="H1798" i="17"/>
  <c r="H1663" i="17"/>
  <c r="H2203" i="17"/>
  <c r="H2068" i="17"/>
  <c r="H313" i="17"/>
  <c r="H1933" i="17"/>
  <c r="H2338" i="17"/>
  <c r="H448" i="17"/>
  <c r="H718" i="17"/>
  <c r="H178" i="17"/>
  <c r="H988" i="17"/>
  <c r="H1123" i="17"/>
  <c r="H583" i="17"/>
  <c r="H853" i="17"/>
  <c r="H1262" i="17"/>
  <c r="H1802" i="17"/>
  <c r="H1667" i="17"/>
  <c r="H1532" i="17"/>
  <c r="H1397" i="17"/>
  <c r="H1937" i="17"/>
  <c r="H1127" i="17"/>
  <c r="H2342" i="17"/>
  <c r="H2207" i="17"/>
  <c r="H2072" i="17"/>
  <c r="H317" i="17"/>
  <c r="H722" i="17"/>
  <c r="H992" i="17"/>
  <c r="H587" i="17"/>
  <c r="H182" i="17"/>
  <c r="H452" i="17"/>
  <c r="H857" i="17"/>
  <c r="H1231" i="17"/>
  <c r="H1501" i="17"/>
  <c r="H1771" i="17"/>
  <c r="H1366" i="17"/>
  <c r="H1636" i="17"/>
  <c r="H1906" i="17"/>
  <c r="H2311" i="17"/>
  <c r="H2176" i="17"/>
  <c r="H2041" i="17"/>
  <c r="H286" i="17"/>
  <c r="H556" i="17"/>
  <c r="H826" i="17"/>
  <c r="H1096" i="17"/>
  <c r="H421" i="17"/>
  <c r="H691" i="17"/>
  <c r="H961" i="17"/>
  <c r="H151" i="17"/>
  <c r="H1251" i="17"/>
  <c r="H1521" i="17"/>
  <c r="H1386" i="17"/>
  <c r="H1791" i="17"/>
  <c r="H1656" i="17"/>
  <c r="H2061" i="17"/>
  <c r="H2331" i="17"/>
  <c r="H1926" i="17"/>
  <c r="H2196" i="17"/>
  <c r="H306" i="17"/>
  <c r="H576" i="17"/>
  <c r="H846" i="17"/>
  <c r="H1116" i="17"/>
  <c r="H441" i="17"/>
  <c r="H711" i="17"/>
  <c r="H981" i="17"/>
  <c r="H171" i="17"/>
  <c r="H231" i="17"/>
  <c r="H1542" i="17"/>
  <c r="H1812" i="17"/>
  <c r="H1272" i="17"/>
  <c r="H1407" i="17"/>
  <c r="H1677" i="17"/>
  <c r="H1947" i="17"/>
  <c r="H2352" i="17"/>
  <c r="H2217" i="17"/>
  <c r="H2082" i="17"/>
  <c r="H327" i="17"/>
  <c r="H597" i="17"/>
  <c r="H867" i="17"/>
  <c r="H1137" i="17"/>
  <c r="H462" i="17"/>
  <c r="H732" i="17"/>
  <c r="H1002" i="17"/>
  <c r="H192" i="17"/>
  <c r="H1296" i="17"/>
  <c r="H1566" i="17"/>
  <c r="H1836" i="17"/>
  <c r="H1431" i="17"/>
  <c r="H1701" i="17"/>
  <c r="H2106" i="17"/>
  <c r="H2376" i="17"/>
  <c r="H1971" i="17"/>
  <c r="H2241" i="17"/>
  <c r="H486" i="17"/>
  <c r="H351" i="17"/>
  <c r="H891" i="17"/>
  <c r="H1161" i="17"/>
  <c r="H756" i="17"/>
  <c r="H1026" i="17"/>
  <c r="H216" i="17"/>
  <c r="H621" i="17"/>
  <c r="H1328" i="17"/>
  <c r="H1598" i="17"/>
  <c r="H1463" i="17"/>
  <c r="H1868" i="17"/>
  <c r="H1733" i="17"/>
  <c r="H2138" i="17"/>
  <c r="H2408" i="17"/>
  <c r="H2003" i="17"/>
  <c r="H2273" i="17"/>
  <c r="H383" i="17"/>
  <c r="H653" i="17"/>
  <c r="H923" i="17"/>
  <c r="H1193" i="17"/>
  <c r="H518" i="17"/>
  <c r="H788" i="17"/>
  <c r="H1058" i="17"/>
  <c r="H248" i="17"/>
  <c r="H238" i="17"/>
  <c r="H1549" i="17"/>
  <c r="H1414" i="17"/>
  <c r="H1279" i="17"/>
  <c r="H1819" i="17"/>
  <c r="H1684" i="17"/>
  <c r="H1954" i="17"/>
  <c r="H2224" i="17"/>
  <c r="H334" i="17"/>
  <c r="H2089" i="17"/>
  <c r="H2359" i="17"/>
  <c r="H469" i="17"/>
  <c r="H199" i="17"/>
  <c r="H874" i="17"/>
  <c r="H1144" i="17"/>
  <c r="H739" i="17"/>
  <c r="H1009" i="17"/>
  <c r="H604" i="17"/>
  <c r="H1342" i="17"/>
  <c r="H1612" i="17"/>
  <c r="H1477" i="17"/>
  <c r="H2017" i="17"/>
  <c r="H1882" i="17"/>
  <c r="H2422" i="17"/>
  <c r="H1747" i="17"/>
  <c r="H2287" i="17"/>
  <c r="H2152" i="17"/>
  <c r="H1072" i="17"/>
  <c r="H397" i="17"/>
  <c r="H667" i="17"/>
  <c r="H937" i="17"/>
  <c r="H262" i="17"/>
  <c r="H1207" i="17"/>
  <c r="H532" i="17"/>
  <c r="H802" i="17"/>
  <c r="H1248" i="17"/>
  <c r="H1518" i="17"/>
  <c r="H1788" i="17"/>
  <c r="H1383" i="17"/>
  <c r="H1653" i="17"/>
  <c r="H1923" i="17"/>
  <c r="H2328" i="17"/>
  <c r="H2193" i="17"/>
  <c r="H2058" i="17"/>
  <c r="H1113" i="17"/>
  <c r="H708" i="17"/>
  <c r="H573" i="17"/>
  <c r="H438" i="17"/>
  <c r="H978" i="17"/>
  <c r="H303" i="17"/>
  <c r="H843" i="17"/>
  <c r="H168" i="17"/>
  <c r="H236" i="17"/>
  <c r="H1412" i="17"/>
  <c r="H1277" i="17"/>
  <c r="H1682" i="17"/>
  <c r="H1547" i="17"/>
  <c r="H2087" i="17"/>
  <c r="H2357" i="17"/>
  <c r="H1142" i="17"/>
  <c r="H1952" i="17"/>
  <c r="H1817" i="17"/>
  <c r="H2222" i="17"/>
  <c r="H602" i="17"/>
  <c r="H467" i="17"/>
  <c r="H1007" i="17"/>
  <c r="H332" i="17"/>
  <c r="H872" i="17"/>
  <c r="H737" i="17"/>
  <c r="H197" i="17"/>
  <c r="H1567" i="17"/>
  <c r="H1837" i="17"/>
  <c r="H1297" i="17"/>
  <c r="H1432" i="17"/>
  <c r="H1702" i="17"/>
  <c r="H1972" i="17"/>
  <c r="H2242" i="17"/>
  <c r="H2107" i="17"/>
  <c r="H2377" i="17"/>
  <c r="H487" i="17"/>
  <c r="H217" i="17"/>
  <c r="H352" i="17"/>
  <c r="H892" i="17"/>
  <c r="H1162" i="17"/>
  <c r="H757" i="17"/>
  <c r="H1027" i="17"/>
  <c r="H622" i="17"/>
  <c r="H1339" i="17"/>
  <c r="H1609" i="17"/>
  <c r="H1879" i="17"/>
  <c r="H1474" i="17"/>
  <c r="H1744" i="17"/>
  <c r="H2149" i="17"/>
  <c r="H2419" i="17"/>
  <c r="H2014" i="17"/>
  <c r="H2284" i="17"/>
  <c r="H1204" i="17"/>
  <c r="H799" i="17"/>
  <c r="H664" i="17"/>
  <c r="H259" i="17"/>
  <c r="H529" i="17"/>
  <c r="H1069" i="17"/>
  <c r="H394" i="17"/>
  <c r="H934" i="17"/>
  <c r="H1380" i="17"/>
  <c r="H1650" i="17"/>
  <c r="H1245" i="17"/>
  <c r="H1515" i="17"/>
  <c r="H1785" i="17"/>
  <c r="H2055" i="17"/>
  <c r="H2325" i="17"/>
  <c r="H1920" i="17"/>
  <c r="H2190" i="17"/>
  <c r="H1110" i="17"/>
  <c r="H300" i="17"/>
  <c r="H840" i="17"/>
  <c r="H705" i="17"/>
  <c r="H570" i="17"/>
  <c r="H435" i="17"/>
  <c r="H975" i="17"/>
  <c r="H165" i="17"/>
  <c r="H1261" i="17"/>
  <c r="H1531" i="17"/>
  <c r="H1801" i="17"/>
  <c r="H1396" i="17"/>
  <c r="H1666" i="17"/>
  <c r="H1936" i="17"/>
  <c r="H2206" i="17"/>
  <c r="H2071" i="17"/>
  <c r="H2341" i="17"/>
  <c r="H721" i="17"/>
  <c r="H991" i="17"/>
  <c r="H316" i="17"/>
  <c r="H586" i="17"/>
  <c r="H1126" i="17"/>
  <c r="H451" i="17"/>
  <c r="H181" i="17"/>
  <c r="H856" i="17"/>
  <c r="H1552" i="17"/>
  <c r="H1822" i="17"/>
  <c r="H1282" i="17"/>
  <c r="H1417" i="17"/>
  <c r="H1687" i="17"/>
  <c r="H2092" i="17"/>
  <c r="H2362" i="17"/>
  <c r="H1957" i="17"/>
  <c r="H2227" i="17"/>
  <c r="H1147" i="17"/>
  <c r="H472" i="17"/>
  <c r="H742" i="17"/>
  <c r="H202" i="17"/>
  <c r="H1012" i="17"/>
  <c r="H337" i="17"/>
  <c r="H607" i="17"/>
  <c r="H877" i="17"/>
  <c r="H1572" i="17"/>
  <c r="H1842" i="17"/>
  <c r="H1437" i="17"/>
  <c r="H1707" i="17"/>
  <c r="H1302" i="17"/>
  <c r="H2112" i="17"/>
  <c r="H2382" i="17"/>
  <c r="H1977" i="17"/>
  <c r="H2247" i="17"/>
  <c r="H1167" i="17"/>
  <c r="H492" i="17"/>
  <c r="H762" i="17"/>
  <c r="H222" i="17"/>
  <c r="H1032" i="17"/>
  <c r="H357" i="17"/>
  <c r="H627" i="17"/>
  <c r="H897" i="17"/>
  <c r="H1341" i="17"/>
  <c r="H1611" i="17"/>
  <c r="H1881" i="17"/>
  <c r="H1476" i="17"/>
  <c r="H1746" i="17"/>
  <c r="H2151" i="17"/>
  <c r="H2421" i="17"/>
  <c r="H2016" i="17"/>
  <c r="H2286" i="17"/>
  <c r="H1206" i="17"/>
  <c r="H531" i="17"/>
  <c r="H801" i="17"/>
  <c r="H261" i="17"/>
  <c r="H1071" i="17"/>
  <c r="H396" i="17"/>
  <c r="H666" i="17"/>
  <c r="H936" i="17"/>
  <c r="H229" i="17"/>
  <c r="H1675" i="17"/>
  <c r="H2215" i="17"/>
  <c r="H460" i="17"/>
  <c r="H1540" i="17"/>
  <c r="H2080" i="17"/>
  <c r="H325" i="17"/>
  <c r="H1405" i="17"/>
  <c r="H1945" i="17"/>
  <c r="H730" i="17"/>
  <c r="H1000" i="17"/>
  <c r="H1270" i="17"/>
  <c r="H1810" i="17"/>
  <c r="H865" i="17"/>
  <c r="H2350" i="17"/>
  <c r="H1135" i="17"/>
  <c r="H595" i="17"/>
  <c r="H190" i="17"/>
  <c r="H230" i="17"/>
  <c r="H1676" i="17"/>
  <c r="H1946" i="17"/>
  <c r="H731" i="17"/>
  <c r="H1001" i="17"/>
  <c r="H1541" i="17"/>
  <c r="H1811" i="17"/>
  <c r="H596" i="17"/>
  <c r="H866" i="17"/>
  <c r="H1406" i="17"/>
  <c r="H2216" i="17"/>
  <c r="H2351" i="17"/>
  <c r="H1136" i="17"/>
  <c r="H461" i="17"/>
  <c r="H1271" i="17"/>
  <c r="H2081" i="17"/>
  <c r="H326" i="17"/>
  <c r="H191" i="17"/>
  <c r="H1046" i="17"/>
  <c r="H2396" i="17"/>
  <c r="H2261" i="17"/>
  <c r="H2126" i="17"/>
  <c r="H1991" i="17"/>
  <c r="H1856" i="17"/>
  <c r="H1721" i="17"/>
  <c r="H1586" i="17"/>
  <c r="H1451" i="17"/>
  <c r="H1316" i="17"/>
  <c r="H1181" i="17"/>
  <c r="H506" i="17"/>
  <c r="H371" i="17"/>
  <c r="H911" i="17"/>
  <c r="H776" i="17"/>
  <c r="H641" i="17"/>
  <c r="H1036" i="17"/>
  <c r="H2386" i="17"/>
  <c r="H2251" i="17"/>
  <c r="H2116" i="17"/>
  <c r="H1981" i="17"/>
  <c r="H1846" i="17"/>
  <c r="H1711" i="17"/>
  <c r="H1576" i="17"/>
  <c r="H1441" i="17"/>
  <c r="H1306" i="17"/>
  <c r="H496" i="17"/>
  <c r="H361" i="17"/>
  <c r="H1171" i="17"/>
  <c r="H901" i="17"/>
  <c r="H766" i="17"/>
  <c r="H631" i="17"/>
  <c r="H1047" i="17"/>
  <c r="H2397" i="17"/>
  <c r="H2262" i="17"/>
  <c r="H2127" i="17"/>
  <c r="H1992" i="17"/>
  <c r="H1857" i="17"/>
  <c r="H1722" i="17"/>
  <c r="H1587" i="17"/>
  <c r="H1452" i="17"/>
  <c r="H1317" i="17"/>
  <c r="H1182" i="17"/>
  <c r="H912" i="17"/>
  <c r="H642" i="17"/>
  <c r="H507" i="17"/>
  <c r="H777" i="17"/>
  <c r="H372" i="17"/>
  <c r="H1038" i="17"/>
  <c r="H2388" i="17"/>
  <c r="H2253" i="17"/>
  <c r="H2118" i="17"/>
  <c r="H1983" i="17"/>
  <c r="H1848" i="17"/>
  <c r="H1713" i="17"/>
  <c r="H1578" i="17"/>
  <c r="H1443" i="17"/>
  <c r="H1308" i="17"/>
  <c r="H498" i="17"/>
  <c r="H1173" i="17"/>
  <c r="H903" i="17"/>
  <c r="H768" i="17"/>
  <c r="H633" i="17"/>
  <c r="H363" i="17"/>
  <c r="I148" i="17"/>
  <c r="F26" i="17"/>
  <c r="F71" i="17"/>
  <c r="G108" i="4"/>
  <c r="G68" i="4"/>
  <c r="G88" i="4"/>
  <c r="G52" i="4"/>
  <c r="G144" i="4"/>
  <c r="F79" i="17"/>
  <c r="F75" i="17"/>
  <c r="F13" i="17"/>
  <c r="F112" i="17"/>
  <c r="F31" i="17"/>
  <c r="F127" i="17"/>
  <c r="F52" i="17"/>
  <c r="F113" i="17"/>
  <c r="F38" i="17"/>
  <c r="F20" i="17"/>
  <c r="F76" i="17"/>
  <c r="F19" i="17"/>
  <c r="F45" i="17"/>
  <c r="F80" i="17"/>
  <c r="F29" i="17"/>
  <c r="F37" i="17"/>
  <c r="F30" i="17"/>
  <c r="F22" i="17"/>
  <c r="F108" i="17"/>
  <c r="F124" i="17"/>
  <c r="F111" i="17"/>
  <c r="F35" i="17"/>
  <c r="F85" i="17"/>
  <c r="F109" i="17"/>
  <c r="F43" i="17"/>
  <c r="F110" i="17"/>
  <c r="F81" i="17"/>
  <c r="F34" i="17"/>
  <c r="F23" i="17"/>
  <c r="F61" i="17"/>
  <c r="F48" i="17"/>
  <c r="F47" i="17"/>
  <c r="F46" i="17"/>
  <c r="F42" i="17"/>
  <c r="F25" i="17"/>
  <c r="F14" i="17"/>
  <c r="F84" i="17"/>
  <c r="F40" i="17"/>
  <c r="F49" i="17"/>
  <c r="F77" i="17"/>
  <c r="F24" i="17"/>
  <c r="F114" i="17"/>
  <c r="F39" i="17"/>
  <c r="F32" i="17"/>
  <c r="F78" i="17"/>
  <c r="F21" i="17"/>
  <c r="F74" i="17"/>
  <c r="F41" i="17"/>
  <c r="F33" i="17"/>
  <c r="F36" i="17"/>
  <c r="F62" i="17"/>
  <c r="D30" i="5"/>
  <c r="I30" i="5" s="1"/>
  <c r="I10" i="5"/>
  <c r="D16" i="5"/>
  <c r="I16" i="5" s="1"/>
  <c r="I28" i="5" s="1"/>
  <c r="D33" i="5"/>
  <c r="I33" i="5" s="1"/>
  <c r="D34" i="5"/>
  <c r="I34" i="5" s="1"/>
  <c r="D32" i="5"/>
  <c r="I32" i="5" s="1"/>
  <c r="D31" i="5"/>
  <c r="I31" i="5" s="1"/>
  <c r="L701" i="17" l="1"/>
  <c r="O701" i="17" s="1"/>
  <c r="L2321" i="17"/>
  <c r="O2321" i="17" s="1"/>
  <c r="L431" i="17"/>
  <c r="O431" i="17" s="1"/>
  <c r="L1826" i="17"/>
  <c r="O1826" i="17" s="1"/>
  <c r="L1547" i="17"/>
  <c r="O1547" i="17" s="1"/>
  <c r="L1420" i="17"/>
  <c r="O1420" i="17" s="1"/>
  <c r="L458" i="17"/>
  <c r="O458" i="17" s="1"/>
  <c r="L217" i="17"/>
  <c r="O217" i="17" s="1"/>
  <c r="L1589" i="17"/>
  <c r="O1589" i="17" s="1"/>
  <c r="L1681" i="17"/>
  <c r="O1681" i="17" s="1"/>
  <c r="L2058" i="17"/>
  <c r="O2058" i="17" s="1"/>
  <c r="L1722" i="17"/>
  <c r="O1722" i="17" s="1"/>
  <c r="L1817" i="17"/>
  <c r="O1817" i="17" s="1"/>
  <c r="L1673" i="17"/>
  <c r="O1673" i="17" s="1"/>
  <c r="L2095" i="17"/>
  <c r="O2095" i="17" s="1"/>
  <c r="L2264" i="17"/>
  <c r="O2264" i="17" s="1"/>
  <c r="L1546" i="17"/>
  <c r="O1546" i="17" s="1"/>
  <c r="L892" i="17"/>
  <c r="O892" i="17" s="1"/>
  <c r="L303" i="17"/>
  <c r="O303" i="17" s="1"/>
  <c r="L746" i="17"/>
  <c r="O746" i="17" s="1"/>
  <c r="L2366" i="17"/>
  <c r="O2366" i="17" s="1"/>
  <c r="L872" i="17"/>
  <c r="O872" i="17" s="1"/>
  <c r="L2357" i="17"/>
  <c r="O2357" i="17" s="1"/>
  <c r="L1808" i="17"/>
  <c r="O1808" i="17" s="1"/>
  <c r="L340" i="17"/>
  <c r="O340" i="17" s="1"/>
  <c r="L509" i="17"/>
  <c r="O509" i="17" s="1"/>
  <c r="L1006" i="17"/>
  <c r="O1006" i="17" s="1"/>
  <c r="L2356" i="17"/>
  <c r="O2356" i="17" s="1"/>
  <c r="L1297" i="17"/>
  <c r="O1297" i="17" s="1"/>
  <c r="L978" i="17"/>
  <c r="O978" i="17" s="1"/>
  <c r="L611" i="17"/>
  <c r="O611" i="17" s="1"/>
  <c r="L602" i="17"/>
  <c r="O602" i="17" s="1"/>
  <c r="L728" i="17"/>
  <c r="O728" i="17" s="1"/>
  <c r="L2348" i="17"/>
  <c r="O2348" i="17" s="1"/>
  <c r="L1015" i="17"/>
  <c r="O1015" i="17" s="1"/>
  <c r="L1184" i="17"/>
  <c r="O1184" i="17" s="1"/>
  <c r="L466" i="17"/>
  <c r="O466" i="17" s="1"/>
  <c r="L1972" i="17"/>
  <c r="O1972" i="17" s="1"/>
  <c r="L1518" i="17"/>
  <c r="O1518" i="17" s="1"/>
  <c r="L1691" i="17"/>
  <c r="O1691" i="17" s="1"/>
  <c r="L159" i="17"/>
  <c r="O159" i="17" s="1"/>
  <c r="L1716" i="17"/>
  <c r="O1716" i="17" s="1"/>
  <c r="L268" i="17"/>
  <c r="O268" i="17" s="1"/>
  <c r="L1541" i="17"/>
  <c r="O1541" i="17" s="1"/>
  <c r="L1427" i="17"/>
  <c r="O1427" i="17" s="1"/>
  <c r="L2293" i="17"/>
  <c r="O2293" i="17" s="1"/>
  <c r="L2428" i="17"/>
  <c r="O2428" i="17" s="1"/>
  <c r="L2291" i="17"/>
  <c r="O2291" i="17" s="1"/>
  <c r="L2426" i="17"/>
  <c r="O2426" i="17" s="1"/>
  <c r="L1581" i="17"/>
  <c r="O1581" i="17" s="1"/>
  <c r="L971" i="17"/>
  <c r="O971" i="17" s="1"/>
  <c r="L566" i="17"/>
  <c r="O566" i="17" s="1"/>
  <c r="L1646" i="17"/>
  <c r="O1646" i="17" s="1"/>
  <c r="L1916" i="17"/>
  <c r="O1916" i="17" s="1"/>
  <c r="J2186" i="17"/>
  <c r="L2160" i="17"/>
  <c r="O2160" i="17" s="1"/>
  <c r="L2295" i="17"/>
  <c r="L623" i="17"/>
  <c r="O623" i="17" s="1"/>
  <c r="L599" i="17"/>
  <c r="O599" i="17" s="1"/>
  <c r="L161" i="17"/>
  <c r="O161" i="17" s="1"/>
  <c r="L836" i="17"/>
  <c r="O836" i="17" s="1"/>
  <c r="L1376" i="17"/>
  <c r="O1376" i="17" s="1"/>
  <c r="L2051" i="17"/>
  <c r="O2051" i="17" s="1"/>
  <c r="L2161" i="17"/>
  <c r="O2161" i="17" s="1"/>
  <c r="L2296" i="17"/>
  <c r="L372" i="17"/>
  <c r="O372" i="17" s="1"/>
  <c r="L296" i="17"/>
  <c r="O296" i="17" s="1"/>
  <c r="L1106" i="17"/>
  <c r="O1106" i="17" s="1"/>
  <c r="L1511" i="17"/>
  <c r="O1511" i="17" s="1"/>
  <c r="L2023" i="17"/>
  <c r="O2023" i="17" s="1"/>
  <c r="L2158" i="17"/>
  <c r="O2158" i="17" s="1"/>
  <c r="L2021" i="17"/>
  <c r="O2021" i="17" s="1"/>
  <c r="L2156" i="17"/>
  <c r="O2156" i="17" s="1"/>
  <c r="L893" i="17"/>
  <c r="O893" i="17" s="1"/>
  <c r="L1890" i="17"/>
  <c r="O1890" i="17" s="1"/>
  <c r="L2025" i="17"/>
  <c r="O2025" i="17" s="1"/>
  <c r="L1891" i="17"/>
  <c r="O1891" i="17" s="1"/>
  <c r="L2026" i="17"/>
  <c r="O2026" i="17" s="1"/>
  <c r="L1753" i="17"/>
  <c r="O1753" i="17" s="1"/>
  <c r="L1888" i="17"/>
  <c r="O1888" i="17" s="1"/>
  <c r="L1751" i="17"/>
  <c r="O1751" i="17" s="1"/>
  <c r="L1886" i="17"/>
  <c r="O1886" i="17" s="1"/>
  <c r="L1620" i="17"/>
  <c r="O1620" i="17" s="1"/>
  <c r="L1755" i="17"/>
  <c r="O1755" i="17" s="1"/>
  <c r="L179" i="17"/>
  <c r="O179" i="17" s="1"/>
  <c r="L2391" i="17"/>
  <c r="O2391" i="17" s="1"/>
  <c r="L1163" i="17"/>
  <c r="O1163" i="17" s="1"/>
  <c r="L2127" i="17"/>
  <c r="O2127" i="17" s="1"/>
  <c r="L639" i="17"/>
  <c r="O639" i="17" s="1"/>
  <c r="L866" i="17"/>
  <c r="O866" i="17" s="1"/>
  <c r="L2351" i="17"/>
  <c r="O2351" i="17" s="1"/>
  <c r="L2237" i="17"/>
  <c r="O2237" i="17" s="1"/>
  <c r="L289" i="17"/>
  <c r="O289" i="17" s="1"/>
  <c r="L1621" i="17"/>
  <c r="O1621" i="17" s="1"/>
  <c r="L1756" i="17"/>
  <c r="O1756" i="17" s="1"/>
  <c r="L771" i="17"/>
  <c r="O771" i="17" s="1"/>
  <c r="L1988" i="17"/>
  <c r="O1988" i="17" s="1"/>
  <c r="L2378" i="17"/>
  <c r="O2378" i="17" s="1"/>
  <c r="L2124" i="17"/>
  <c r="O2124" i="17" s="1"/>
  <c r="L326" i="17"/>
  <c r="O326" i="17" s="1"/>
  <c r="L212" i="17"/>
  <c r="O212" i="17" s="1"/>
  <c r="L1001" i="17"/>
  <c r="O1001" i="17" s="1"/>
  <c r="L752" i="17"/>
  <c r="O752" i="17" s="1"/>
  <c r="L270" i="17"/>
  <c r="L1483" i="17"/>
  <c r="O1483" i="17" s="1"/>
  <c r="L1618" i="17"/>
  <c r="O1618" i="17" s="1"/>
  <c r="L1481" i="17"/>
  <c r="O1481" i="17" s="1"/>
  <c r="L1616" i="17"/>
  <c r="O1616" i="17" s="1"/>
  <c r="L1350" i="17"/>
  <c r="O1350" i="17" s="1"/>
  <c r="L1485" i="17"/>
  <c r="O1485" i="17" s="1"/>
  <c r="L1351" i="17"/>
  <c r="O1351" i="17" s="1"/>
  <c r="L1486" i="17"/>
  <c r="O1486" i="17" s="1"/>
  <c r="L1213" i="17"/>
  <c r="O1213" i="17" s="1"/>
  <c r="L1348" i="17"/>
  <c r="O1348" i="17" s="1"/>
  <c r="L1211" i="17"/>
  <c r="O1211" i="17" s="1"/>
  <c r="L1346" i="17"/>
  <c r="O1346" i="17" s="1"/>
  <c r="L1080" i="17"/>
  <c r="O1080" i="17" s="1"/>
  <c r="L1215" i="17"/>
  <c r="O1215" i="17" s="1"/>
  <c r="L1081" i="17"/>
  <c r="O1081" i="17" s="1"/>
  <c r="L1216" i="17"/>
  <c r="O1216" i="17" s="1"/>
  <c r="L943" i="17"/>
  <c r="O943" i="17" s="1"/>
  <c r="L1078" i="17"/>
  <c r="O1078" i="17" s="1"/>
  <c r="L941" i="17"/>
  <c r="O941" i="17" s="1"/>
  <c r="L1076" i="17"/>
  <c r="O1076" i="17" s="1"/>
  <c r="L810" i="17"/>
  <c r="O810" i="17" s="1"/>
  <c r="L945" i="17"/>
  <c r="O945" i="17" s="1"/>
  <c r="L811" i="17"/>
  <c r="O811" i="17" s="1"/>
  <c r="L946" i="17"/>
  <c r="O946" i="17" s="1"/>
  <c r="L673" i="17"/>
  <c r="O673" i="17" s="1"/>
  <c r="L808" i="17"/>
  <c r="O808" i="17" s="1"/>
  <c r="L671" i="17"/>
  <c r="O671" i="17" s="1"/>
  <c r="L806" i="17"/>
  <c r="O806" i="17" s="1"/>
  <c r="L636" i="17"/>
  <c r="O636" i="17" s="1"/>
  <c r="L1703" i="17"/>
  <c r="O1703" i="17" s="1"/>
  <c r="L1452" i="17"/>
  <c r="O1452" i="17" s="1"/>
  <c r="L540" i="17"/>
  <c r="O540" i="17" s="1"/>
  <c r="L675" i="17"/>
  <c r="O675" i="17" s="1"/>
  <c r="L541" i="17"/>
  <c r="O541" i="17" s="1"/>
  <c r="L676" i="17"/>
  <c r="O676" i="17" s="1"/>
  <c r="L403" i="17"/>
  <c r="O403" i="17" s="1"/>
  <c r="L538" i="17"/>
  <c r="O538" i="17" s="1"/>
  <c r="L401" i="17"/>
  <c r="O401" i="17" s="1"/>
  <c r="L536" i="17"/>
  <c r="O536" i="17" s="1"/>
  <c r="K2430" i="17"/>
  <c r="N2430" i="17" s="1"/>
  <c r="M2430" i="17" s="1"/>
  <c r="L405" i="17"/>
  <c r="O405" i="17" s="1"/>
  <c r="K2431" i="17"/>
  <c r="N2431" i="17" s="1"/>
  <c r="M2431" i="17" s="1"/>
  <c r="L406" i="17"/>
  <c r="O406" i="17" s="1"/>
  <c r="L1325" i="17"/>
  <c r="O1325" i="17" s="1"/>
  <c r="L2416" i="17"/>
  <c r="O2416" i="17" s="1"/>
  <c r="L197" i="17"/>
  <c r="O197" i="17" s="1"/>
  <c r="L737" i="17"/>
  <c r="O737" i="17" s="1"/>
  <c r="L1277" i="17"/>
  <c r="O1277" i="17" s="1"/>
  <c r="L2087" i="17"/>
  <c r="O2087" i="17" s="1"/>
  <c r="J2087" i="17"/>
  <c r="L998" i="17"/>
  <c r="O998" i="17" s="1"/>
  <c r="L593" i="17"/>
  <c r="O593" i="17" s="1"/>
  <c r="L1268" i="17"/>
  <c r="O1268" i="17" s="1"/>
  <c r="L1943" i="17"/>
  <c r="O1943" i="17" s="1"/>
  <c r="L475" i="17"/>
  <c r="O475" i="17" s="1"/>
  <c r="L1150" i="17"/>
  <c r="O1150" i="17" s="1"/>
  <c r="L1690" i="17"/>
  <c r="O1690" i="17" s="1"/>
  <c r="L2230" i="17"/>
  <c r="O2230" i="17" s="1"/>
  <c r="L779" i="17"/>
  <c r="O779" i="17" s="1"/>
  <c r="L644" i="17"/>
  <c r="O644" i="17" s="1"/>
  <c r="L1319" i="17"/>
  <c r="O1319" i="17" s="1"/>
  <c r="L1724" i="17"/>
  <c r="O1724" i="17" s="1"/>
  <c r="L2399" i="17"/>
  <c r="O2399" i="17" s="1"/>
  <c r="K1816" i="17"/>
  <c r="L601" i="17"/>
  <c r="O601" i="17" s="1"/>
  <c r="L1276" i="17"/>
  <c r="O1276" i="17" s="1"/>
  <c r="L1951" i="17"/>
  <c r="O1951" i="17" s="1"/>
  <c r="L352" i="17"/>
  <c r="O352" i="17" s="1"/>
  <c r="L1027" i="17"/>
  <c r="O1027" i="17" s="1"/>
  <c r="L1432" i="17"/>
  <c r="O1432" i="17" s="1"/>
  <c r="L2107" i="17"/>
  <c r="O2107" i="17" s="1"/>
  <c r="L438" i="17"/>
  <c r="O438" i="17" s="1"/>
  <c r="L1248" i="17"/>
  <c r="O1248" i="17" s="1"/>
  <c r="L1653" i="17"/>
  <c r="O1653" i="17" s="1"/>
  <c r="L2193" i="17"/>
  <c r="O2193" i="17" s="1"/>
  <c r="L206" i="17"/>
  <c r="O206" i="17" s="1"/>
  <c r="L881" i="17"/>
  <c r="O881" i="17" s="1"/>
  <c r="L1286" i="17"/>
  <c r="O1286" i="17" s="1"/>
  <c r="L1961" i="17"/>
  <c r="O1961" i="17" s="1"/>
  <c r="J2096" i="17"/>
  <c r="L834" i="17"/>
  <c r="O834" i="17" s="1"/>
  <c r="L332" i="17"/>
  <c r="O332" i="17" s="1"/>
  <c r="L1007" i="17"/>
  <c r="O1007" i="17" s="1"/>
  <c r="L1412" i="17"/>
  <c r="O1412" i="17" s="1"/>
  <c r="L1952" i="17"/>
  <c r="O1952" i="17" s="1"/>
  <c r="L188" i="17"/>
  <c r="O188" i="17" s="1"/>
  <c r="L863" i="17"/>
  <c r="O863" i="17" s="1"/>
  <c r="L1403" i="17"/>
  <c r="O1403" i="17" s="1"/>
  <c r="L2078" i="17"/>
  <c r="O2078" i="17" s="1"/>
  <c r="L880" i="17"/>
  <c r="O880" i="17" s="1"/>
  <c r="L610" i="17"/>
  <c r="O610" i="17" s="1"/>
  <c r="L1555" i="17"/>
  <c r="O1555" i="17" s="1"/>
  <c r="L1825" i="17"/>
  <c r="O1825" i="17" s="1"/>
  <c r="L2365" i="17"/>
  <c r="O2365" i="17" s="1"/>
  <c r="L239" i="17"/>
  <c r="O239" i="17" s="1"/>
  <c r="L914" i="17"/>
  <c r="O914" i="17" s="1"/>
  <c r="L1454" i="17"/>
  <c r="O1454" i="17" s="1"/>
  <c r="L1994" i="17"/>
  <c r="O1994" i="17" s="1"/>
  <c r="K2129" i="17"/>
  <c r="L196" i="17"/>
  <c r="O196" i="17" s="1"/>
  <c r="L871" i="17"/>
  <c r="O871" i="17" s="1"/>
  <c r="L1411" i="17"/>
  <c r="O1411" i="17" s="1"/>
  <c r="L2086" i="17"/>
  <c r="O2086" i="17" s="1"/>
  <c r="L487" i="17"/>
  <c r="O487" i="17" s="1"/>
  <c r="L1162" i="17"/>
  <c r="O1162" i="17" s="1"/>
  <c r="L1567" i="17"/>
  <c r="O1567" i="17" s="1"/>
  <c r="L2242" i="17"/>
  <c r="O2242" i="17" s="1"/>
  <c r="L843" i="17"/>
  <c r="O843" i="17" s="1"/>
  <c r="L573" i="17"/>
  <c r="O573" i="17" s="1"/>
  <c r="L1113" i="17"/>
  <c r="O1113" i="17" s="1"/>
  <c r="L1788" i="17"/>
  <c r="O1788" i="17" s="1"/>
  <c r="L2328" i="17"/>
  <c r="O2328" i="17" s="1"/>
  <c r="L341" i="17"/>
  <c r="O341" i="17" s="1"/>
  <c r="L1016" i="17"/>
  <c r="O1016" i="17" s="1"/>
  <c r="L1421" i="17"/>
  <c r="O1421" i="17" s="1"/>
  <c r="L2096" i="17"/>
  <c r="O2096" i="17" s="1"/>
  <c r="L1374" i="17"/>
  <c r="O1374" i="17" s="1"/>
  <c r="L467" i="17"/>
  <c r="O467" i="17" s="1"/>
  <c r="L1142" i="17"/>
  <c r="O1142" i="17" s="1"/>
  <c r="L1682" i="17"/>
  <c r="O1682" i="17" s="1"/>
  <c r="K1808" i="17"/>
  <c r="L323" i="17"/>
  <c r="O323" i="17" s="1"/>
  <c r="L1133" i="17"/>
  <c r="O1133" i="17" s="1"/>
  <c r="L1538" i="17"/>
  <c r="O1538" i="17" s="1"/>
  <c r="L205" i="17"/>
  <c r="O205" i="17" s="1"/>
  <c r="L745" i="17"/>
  <c r="O745" i="17" s="1"/>
  <c r="L1285" i="17"/>
  <c r="O1285" i="17" s="1"/>
  <c r="L1960" i="17"/>
  <c r="O1960" i="17" s="1"/>
  <c r="L374" i="17"/>
  <c r="O374" i="17" s="1"/>
  <c r="L1049" i="17"/>
  <c r="O1049" i="17" s="1"/>
  <c r="L1859" i="17"/>
  <c r="O1859" i="17" s="1"/>
  <c r="L736" i="17"/>
  <c r="O736" i="17" s="1"/>
  <c r="L331" i="17"/>
  <c r="O331" i="17" s="1"/>
  <c r="L1141" i="17"/>
  <c r="O1141" i="17" s="1"/>
  <c r="L1816" i="17"/>
  <c r="O1816" i="17" s="1"/>
  <c r="L757" i="17"/>
  <c r="O757" i="17" s="1"/>
  <c r="L622" i="17"/>
  <c r="O622" i="17" s="1"/>
  <c r="L1702" i="17"/>
  <c r="O1702" i="17" s="1"/>
  <c r="L1837" i="17"/>
  <c r="O1837" i="17" s="1"/>
  <c r="L168" i="17"/>
  <c r="O168" i="17" s="1"/>
  <c r="L708" i="17"/>
  <c r="O708" i="17" s="1"/>
  <c r="L1383" i="17"/>
  <c r="O1383" i="17" s="1"/>
  <c r="L1923" i="17"/>
  <c r="O1923" i="17" s="1"/>
  <c r="L476" i="17"/>
  <c r="O476" i="17" s="1"/>
  <c r="L1151" i="17"/>
  <c r="O1151" i="17" s="1"/>
  <c r="L1556" i="17"/>
  <c r="O1556" i="17" s="1"/>
  <c r="L2319" i="17"/>
  <c r="O2319" i="17" s="1"/>
  <c r="L496" i="17"/>
  <c r="O496" i="17" s="1"/>
  <c r="L937" i="17"/>
  <c r="O937" i="17" s="1"/>
  <c r="L854" i="17"/>
  <c r="O854" i="17" s="1"/>
  <c r="L233" i="17"/>
  <c r="O233" i="17" s="1"/>
  <c r="L1183" i="17"/>
  <c r="O1183" i="17" s="1"/>
  <c r="L1811" i="17"/>
  <c r="O1811" i="17" s="1"/>
  <c r="L461" i="17"/>
  <c r="O461" i="17" s="1"/>
  <c r="L1136" i="17"/>
  <c r="O1136" i="17" s="1"/>
  <c r="L1676" i="17"/>
  <c r="O1676" i="17" s="1"/>
  <c r="L2216" i="17"/>
  <c r="O2216" i="17" s="1"/>
  <c r="L347" i="17"/>
  <c r="O347" i="17" s="1"/>
  <c r="L1562" i="17"/>
  <c r="O1562" i="17" s="1"/>
  <c r="L1697" i="17"/>
  <c r="O1697" i="17" s="1"/>
  <c r="J2237" i="17"/>
  <c r="L1909" i="17"/>
  <c r="O1909" i="17" s="1"/>
  <c r="L1273" i="17"/>
  <c r="O1273" i="17" s="1"/>
  <c r="L1394" i="17"/>
  <c r="O1394" i="17" s="1"/>
  <c r="L908" i="17"/>
  <c r="O908" i="17" s="1"/>
  <c r="K2216" i="17"/>
  <c r="L596" i="17"/>
  <c r="O596" i="17" s="1"/>
  <c r="L1271" i="17"/>
  <c r="O1271" i="17" s="1"/>
  <c r="L1946" i="17"/>
  <c r="O1946" i="17" s="1"/>
  <c r="L482" i="17"/>
  <c r="O482" i="17" s="1"/>
  <c r="L1022" i="17"/>
  <c r="O1022" i="17" s="1"/>
  <c r="L1967" i="17"/>
  <c r="O1967" i="17" s="1"/>
  <c r="L1517" i="17"/>
  <c r="O1517" i="17" s="1"/>
  <c r="K1774" i="17"/>
  <c r="L2069" i="17"/>
  <c r="O2069" i="17" s="1"/>
  <c r="L1313" i="17"/>
  <c r="O1313" i="17" s="1"/>
  <c r="L191" i="17"/>
  <c r="O191" i="17" s="1"/>
  <c r="L731" i="17"/>
  <c r="O731" i="17" s="1"/>
  <c r="L1406" i="17"/>
  <c r="O1406" i="17" s="1"/>
  <c r="L887" i="17"/>
  <c r="O887" i="17" s="1"/>
  <c r="L617" i="17"/>
  <c r="O617" i="17" s="1"/>
  <c r="L1292" i="17"/>
  <c r="O1292" i="17" s="1"/>
  <c r="L2102" i="17"/>
  <c r="O2102" i="17" s="1"/>
  <c r="L2192" i="17"/>
  <c r="O2192" i="17" s="1"/>
  <c r="L2330" i="17"/>
  <c r="O2330" i="17" s="1"/>
  <c r="L244" i="17"/>
  <c r="O244" i="17" s="1"/>
  <c r="K2428" i="17"/>
  <c r="N2428" i="17" s="1"/>
  <c r="K2426" i="17"/>
  <c r="N2426" i="17" s="1"/>
  <c r="L1342" i="17"/>
  <c r="O1342" i="17" s="1"/>
  <c r="I2342" i="17"/>
  <c r="L710" i="17"/>
  <c r="O710" i="17" s="1"/>
  <c r="L2318" i="17"/>
  <c r="O2318" i="17" s="1"/>
  <c r="L308" i="17"/>
  <c r="O308" i="17" s="1"/>
  <c r="L1404" i="17"/>
  <c r="O1404" i="17" s="1"/>
  <c r="L1020" i="17"/>
  <c r="O1020" i="17" s="1"/>
  <c r="L1793" i="17"/>
  <c r="O1793" i="17" s="1"/>
  <c r="L1687" i="17"/>
  <c r="O1687" i="17" s="1"/>
  <c r="L532" i="17"/>
  <c r="O532" i="17" s="1"/>
  <c r="K1674" i="17"/>
  <c r="L897" i="17"/>
  <c r="O897" i="17" s="1"/>
  <c r="L1385" i="17"/>
  <c r="O1385" i="17" s="1"/>
  <c r="L428" i="17"/>
  <c r="O428" i="17" s="1"/>
  <c r="L2235" i="17"/>
  <c r="O2235" i="17" s="1"/>
  <c r="L1663" i="17"/>
  <c r="O1663" i="17" s="1"/>
  <c r="L2092" i="17"/>
  <c r="O2092" i="17" s="1"/>
  <c r="L1572" i="17"/>
  <c r="O1572" i="17" s="1"/>
  <c r="L311" i="17"/>
  <c r="O311" i="17" s="1"/>
  <c r="L852" i="17"/>
  <c r="O852" i="17" s="1"/>
  <c r="L1180" i="17"/>
  <c r="O1180" i="17" s="1"/>
  <c r="L189" i="17"/>
  <c r="O189" i="17" s="1"/>
  <c r="L2247" i="17"/>
  <c r="O2247" i="17" s="1"/>
  <c r="J2330" i="17"/>
  <c r="L1526" i="17"/>
  <c r="O1526" i="17" s="1"/>
  <c r="L1560" i="17"/>
  <c r="O1560" i="17" s="1"/>
  <c r="L2202" i="17"/>
  <c r="O2202" i="17" s="1"/>
  <c r="L366" i="17"/>
  <c r="O366" i="17" s="1"/>
  <c r="L1041" i="17"/>
  <c r="O1041" i="17" s="1"/>
  <c r="L1446" i="17"/>
  <c r="O1446" i="17" s="1"/>
  <c r="L2121" i="17"/>
  <c r="O2121" i="17" s="1"/>
  <c r="L353" i="17"/>
  <c r="O353" i="17" s="1"/>
  <c r="L1568" i="17"/>
  <c r="O1568" i="17" s="1"/>
  <c r="L1298" i="17"/>
  <c r="O1298" i="17" s="1"/>
  <c r="L2108" i="17"/>
  <c r="O2108" i="17" s="1"/>
  <c r="L777" i="17"/>
  <c r="O777" i="17" s="1"/>
  <c r="L642" i="17"/>
  <c r="O642" i="17" s="1"/>
  <c r="L1182" i="17"/>
  <c r="O1182" i="17" s="1"/>
  <c r="L1857" i="17"/>
  <c r="O1857" i="17" s="1"/>
  <c r="L2397" i="17"/>
  <c r="O2397" i="17" s="1"/>
  <c r="L1814" i="17"/>
  <c r="O1814" i="17" s="1"/>
  <c r="L1044" i="17"/>
  <c r="O1044" i="17" s="1"/>
  <c r="L1612" i="17"/>
  <c r="O1612" i="17" s="1"/>
  <c r="L262" i="17"/>
  <c r="O262" i="17" s="1"/>
  <c r="L1072" i="17"/>
  <c r="O1072" i="17" s="1"/>
  <c r="L1747" i="17"/>
  <c r="O1747" i="17" s="1"/>
  <c r="L245" i="17"/>
  <c r="O245" i="17" s="1"/>
  <c r="L2386" i="17"/>
  <c r="O2386" i="17" s="1"/>
  <c r="L305" i="17"/>
  <c r="O305" i="17" s="1"/>
  <c r="L1250" i="17"/>
  <c r="O1250" i="17" s="1"/>
  <c r="L1925" i="17"/>
  <c r="O1925" i="17" s="1"/>
  <c r="L1508" i="17"/>
  <c r="O1508" i="17" s="1"/>
  <c r="L1729" i="17"/>
  <c r="O1729" i="17" s="1"/>
  <c r="L2353" i="17"/>
  <c r="O2353" i="17" s="1"/>
  <c r="L501" i="17"/>
  <c r="O501" i="17" s="1"/>
  <c r="L1176" i="17"/>
  <c r="O1176" i="17" s="1"/>
  <c r="L1851" i="17"/>
  <c r="O1851" i="17" s="1"/>
  <c r="L2256" i="17"/>
  <c r="O2256" i="17" s="1"/>
  <c r="J1973" i="17"/>
  <c r="L488" i="17"/>
  <c r="O488" i="17" s="1"/>
  <c r="L1028" i="17"/>
  <c r="O1028" i="17" s="1"/>
  <c r="L1433" i="17"/>
  <c r="O1433" i="17" s="1"/>
  <c r="L2243" i="17"/>
  <c r="O2243" i="17" s="1"/>
  <c r="L237" i="17"/>
  <c r="O237" i="17" s="1"/>
  <c r="L912" i="17"/>
  <c r="O912" i="17" s="1"/>
  <c r="L1317" i="17"/>
  <c r="O1317" i="17" s="1"/>
  <c r="L1992" i="17"/>
  <c r="O1992" i="17" s="1"/>
  <c r="L1004" i="17"/>
  <c r="O1004" i="17" s="1"/>
  <c r="L2354" i="17"/>
  <c r="O2354" i="17" s="1"/>
  <c r="L1314" i="17"/>
  <c r="O1314" i="17" s="1"/>
  <c r="L667" i="17"/>
  <c r="O667" i="17" s="1"/>
  <c r="L397" i="17"/>
  <c r="O397" i="17" s="1"/>
  <c r="L1207" i="17"/>
  <c r="O1207" i="17" s="1"/>
  <c r="L1595" i="17"/>
  <c r="O1595" i="17" s="1"/>
  <c r="L901" i="17"/>
  <c r="O901" i="17" s="1"/>
  <c r="L575" i="17"/>
  <c r="O575" i="17" s="1"/>
  <c r="L1790" i="17"/>
  <c r="O1790" i="17" s="1"/>
  <c r="L2060" i="17"/>
  <c r="O2060" i="17" s="1"/>
  <c r="L293" i="17"/>
  <c r="O293" i="17" s="1"/>
  <c r="L1643" i="17"/>
  <c r="O1643" i="17" s="1"/>
  <c r="L2404" i="17"/>
  <c r="O2404" i="17" s="1"/>
  <c r="L231" i="17"/>
  <c r="O231" i="17" s="1"/>
  <c r="L906" i="17"/>
  <c r="O906" i="17" s="1"/>
  <c r="L1311" i="17"/>
  <c r="O1311" i="17" s="1"/>
  <c r="L1986" i="17"/>
  <c r="O1986" i="17" s="1"/>
  <c r="K1851" i="17"/>
  <c r="L218" i="17"/>
  <c r="O218" i="17" s="1"/>
  <c r="L758" i="17"/>
  <c r="O758" i="17" s="1"/>
  <c r="L1838" i="17"/>
  <c r="O1838" i="17" s="1"/>
  <c r="J2262" i="17"/>
  <c r="L507" i="17"/>
  <c r="O507" i="17" s="1"/>
  <c r="L1047" i="17"/>
  <c r="O1047" i="17" s="1"/>
  <c r="L1587" i="17"/>
  <c r="O1587" i="17" s="1"/>
  <c r="L1139" i="17"/>
  <c r="O1139" i="17" s="1"/>
  <c r="L234" i="17"/>
  <c r="O234" i="17" s="1"/>
  <c r="L802" i="17"/>
  <c r="O802" i="17" s="1"/>
  <c r="L1477" i="17"/>
  <c r="O1477" i="17" s="1"/>
  <c r="L2000" i="17"/>
  <c r="O2000" i="17" s="1"/>
  <c r="L1711" i="17"/>
  <c r="O1711" i="17" s="1"/>
  <c r="L170" i="17"/>
  <c r="O170" i="17" s="1"/>
  <c r="L980" i="17"/>
  <c r="O980" i="17" s="1"/>
  <c r="L1655" i="17"/>
  <c r="O1655" i="17" s="1"/>
  <c r="L968" i="17"/>
  <c r="O968" i="17" s="1"/>
  <c r="L1324" i="17"/>
  <c r="O1324" i="17" s="1"/>
  <c r="L848" i="17"/>
  <c r="O848" i="17" s="1"/>
  <c r="L2198" i="17"/>
  <c r="O2198" i="17" s="1"/>
  <c r="L1012" i="17"/>
  <c r="O1012" i="17" s="1"/>
  <c r="L2227" i="17"/>
  <c r="O2227" i="17" s="1"/>
  <c r="L594" i="17"/>
  <c r="O594" i="17" s="1"/>
  <c r="L1809" i="17"/>
  <c r="O1809" i="17" s="1"/>
  <c r="L492" i="17"/>
  <c r="O492" i="17" s="1"/>
  <c r="L1437" i="17"/>
  <c r="O1437" i="17" s="1"/>
  <c r="L716" i="17"/>
  <c r="O716" i="17" s="1"/>
  <c r="L1931" i="17"/>
  <c r="O1931" i="17" s="1"/>
  <c r="L345" i="17"/>
  <c r="O345" i="17" s="1"/>
  <c r="L1425" i="17"/>
  <c r="O1425" i="17" s="1"/>
  <c r="L1257" i="17"/>
  <c r="O1257" i="17" s="1"/>
  <c r="L1392" i="17"/>
  <c r="O1392" i="17" s="1"/>
  <c r="L713" i="17"/>
  <c r="O713" i="17" s="1"/>
  <c r="L1118" i="17"/>
  <c r="O1118" i="17" s="1"/>
  <c r="L2333" i="17"/>
  <c r="O2333" i="17" s="1"/>
  <c r="L337" i="17"/>
  <c r="O337" i="17" s="1"/>
  <c r="L1417" i="17"/>
  <c r="O1417" i="17" s="1"/>
  <c r="L576" i="17"/>
  <c r="O576" i="17" s="1"/>
  <c r="L729" i="17"/>
  <c r="O729" i="17" s="1"/>
  <c r="L1944" i="17"/>
  <c r="O1944" i="17" s="1"/>
  <c r="L627" i="17"/>
  <c r="O627" i="17" s="1"/>
  <c r="L1707" i="17"/>
  <c r="O1707" i="17" s="1"/>
  <c r="L986" i="17"/>
  <c r="O986" i="17" s="1"/>
  <c r="L2066" i="17"/>
  <c r="O2066" i="17" s="1"/>
  <c r="L480" i="17"/>
  <c r="O480" i="17" s="1"/>
  <c r="L1695" i="17"/>
  <c r="O1695" i="17" s="1"/>
  <c r="L177" i="17"/>
  <c r="O177" i="17" s="1"/>
  <c r="L1527" i="17"/>
  <c r="O1527" i="17" s="1"/>
  <c r="L751" i="17"/>
  <c r="O751" i="17" s="1"/>
  <c r="L173" i="17"/>
  <c r="O173" i="17" s="1"/>
  <c r="L1523" i="17"/>
  <c r="O1523" i="17" s="1"/>
  <c r="L472" i="17"/>
  <c r="O472" i="17" s="1"/>
  <c r="L1552" i="17"/>
  <c r="O1552" i="17" s="1"/>
  <c r="L864" i="17"/>
  <c r="O864" i="17" s="1"/>
  <c r="L1269" i="17"/>
  <c r="O1269" i="17" s="1"/>
  <c r="L2349" i="17"/>
  <c r="O2349" i="17" s="1"/>
  <c r="K2382" i="17"/>
  <c r="L1167" i="17"/>
  <c r="O1167" i="17" s="1"/>
  <c r="L2112" i="17"/>
  <c r="O2112" i="17" s="1"/>
  <c r="L845" i="17"/>
  <c r="O845" i="17" s="1"/>
  <c r="L440" i="17"/>
  <c r="O440" i="17" s="1"/>
  <c r="L1115" i="17"/>
  <c r="O1115" i="17" s="1"/>
  <c r="L1520" i="17"/>
  <c r="O1520" i="17" s="1"/>
  <c r="L1778" i="17"/>
  <c r="O1778" i="17" s="1"/>
  <c r="L1103" i="17"/>
  <c r="O1103" i="17" s="1"/>
  <c r="K2183" i="17"/>
  <c r="L176" i="17"/>
  <c r="O176" i="17" s="1"/>
  <c r="L1391" i="17"/>
  <c r="O1391" i="17" s="1"/>
  <c r="K2201" i="17"/>
  <c r="L919" i="17"/>
  <c r="O919" i="17" s="1"/>
  <c r="L885" i="17"/>
  <c r="O885" i="17" s="1"/>
  <c r="L1830" i="17"/>
  <c r="O1830" i="17" s="1"/>
  <c r="L2370" i="17"/>
  <c r="O2370" i="17" s="1"/>
  <c r="L582" i="17"/>
  <c r="O582" i="17" s="1"/>
  <c r="L2067" i="17"/>
  <c r="O2067" i="17" s="1"/>
  <c r="L969" i="17"/>
  <c r="O969" i="17" s="1"/>
  <c r="L1509" i="17"/>
  <c r="O1509" i="17" s="1"/>
  <c r="L833" i="17"/>
  <c r="O833" i="17" s="1"/>
  <c r="L563" i="17"/>
  <c r="O563" i="17" s="1"/>
  <c r="L1238" i="17"/>
  <c r="O1238" i="17" s="1"/>
  <c r="L1913" i="17"/>
  <c r="O1913" i="17" s="1"/>
  <c r="L158" i="17"/>
  <c r="O158" i="17" s="1"/>
  <c r="L698" i="17"/>
  <c r="O698" i="17" s="1"/>
  <c r="L1373" i="17"/>
  <c r="O1373" i="17" s="1"/>
  <c r="L2048" i="17"/>
  <c r="O2048" i="17" s="1"/>
  <c r="L1137" i="17"/>
  <c r="O1137" i="17" s="1"/>
  <c r="L719" i="17"/>
  <c r="O719" i="17" s="1"/>
  <c r="L314" i="17"/>
  <c r="O314" i="17" s="1"/>
  <c r="L1124" i="17"/>
  <c r="O1124" i="17" s="1"/>
  <c r="L1529" i="17"/>
  <c r="O1529" i="17" s="1"/>
  <c r="L2204" i="17"/>
  <c r="O2204" i="17" s="1"/>
  <c r="L368" i="17"/>
  <c r="O368" i="17" s="1"/>
  <c r="L1043" i="17"/>
  <c r="O1043" i="17" s="1"/>
  <c r="L1448" i="17"/>
  <c r="O1448" i="17" s="1"/>
  <c r="L2123" i="17"/>
  <c r="O2123" i="17" s="1"/>
  <c r="L1002" i="17"/>
  <c r="O1002" i="17" s="1"/>
  <c r="L462" i="17"/>
  <c r="O462" i="17" s="1"/>
  <c r="L1272" i="17"/>
  <c r="O1272" i="17" s="1"/>
  <c r="L1947" i="17"/>
  <c r="O1947" i="17" s="1"/>
  <c r="L327" i="17"/>
  <c r="O327" i="17" s="1"/>
  <c r="L989" i="17"/>
  <c r="O989" i="17" s="1"/>
  <c r="L449" i="17"/>
  <c r="O449" i="17" s="1"/>
  <c r="L1259" i="17"/>
  <c r="O1259" i="17" s="1"/>
  <c r="L1799" i="17"/>
  <c r="O1799" i="17" s="1"/>
  <c r="L2339" i="17"/>
  <c r="O2339" i="17" s="1"/>
  <c r="L773" i="17"/>
  <c r="O773" i="17" s="1"/>
  <c r="L503" i="17"/>
  <c r="O503" i="17" s="1"/>
  <c r="L1178" i="17"/>
  <c r="O1178" i="17" s="1"/>
  <c r="L1583" i="17"/>
  <c r="O1583" i="17" s="1"/>
  <c r="L2258" i="17"/>
  <c r="O2258" i="17" s="1"/>
  <c r="L1677" i="17"/>
  <c r="O1677" i="17" s="1"/>
  <c r="L597" i="17"/>
  <c r="O597" i="17" s="1"/>
  <c r="L1407" i="17"/>
  <c r="O1407" i="17" s="1"/>
  <c r="L2082" i="17"/>
  <c r="O2082" i="17" s="1"/>
  <c r="L2236" i="17"/>
  <c r="O2236" i="17" s="1"/>
  <c r="L983" i="17"/>
  <c r="O983" i="17" s="1"/>
  <c r="L443" i="17"/>
  <c r="O443" i="17" s="1"/>
  <c r="L1658" i="17"/>
  <c r="O1658" i="17" s="1"/>
  <c r="L1928" i="17"/>
  <c r="O1928" i="17" s="1"/>
  <c r="K1793" i="17"/>
  <c r="L742" i="17"/>
  <c r="O742" i="17" s="1"/>
  <c r="L607" i="17"/>
  <c r="O607" i="17" s="1"/>
  <c r="L1147" i="17"/>
  <c r="O1147" i="17" s="1"/>
  <c r="L1822" i="17"/>
  <c r="O1822" i="17" s="1"/>
  <c r="L2362" i="17"/>
  <c r="O2362" i="17" s="1"/>
  <c r="L324" i="17"/>
  <c r="O324" i="17" s="1"/>
  <c r="L999" i="17"/>
  <c r="O999" i="17" s="1"/>
  <c r="L1539" i="17"/>
  <c r="O1539" i="17" s="1"/>
  <c r="L2079" i="17"/>
  <c r="O2079" i="17" s="1"/>
  <c r="L222" i="17"/>
  <c r="L762" i="17"/>
  <c r="O762" i="17" s="1"/>
  <c r="L1842" i="17"/>
  <c r="O1842" i="17" s="1"/>
  <c r="L1977" i="17"/>
  <c r="O1977" i="17" s="1"/>
  <c r="L977" i="17"/>
  <c r="O977" i="17" s="1"/>
  <c r="L1125" i="17"/>
  <c r="O1125" i="17" s="1"/>
  <c r="L964" i="17"/>
  <c r="O964" i="17" s="1"/>
  <c r="L1777" i="17"/>
  <c r="O1777" i="17" s="1"/>
  <c r="L446" i="17"/>
  <c r="O446" i="17" s="1"/>
  <c r="L1256" i="17"/>
  <c r="O1256" i="17" s="1"/>
  <c r="L1661" i="17"/>
  <c r="O1661" i="17" s="1"/>
  <c r="L2201" i="17"/>
  <c r="O2201" i="17" s="1"/>
  <c r="J2235" i="17"/>
  <c r="L615" i="17"/>
  <c r="O615" i="17" s="1"/>
  <c r="L1155" i="17"/>
  <c r="O1155" i="17" s="1"/>
  <c r="L1965" i="17"/>
  <c r="O1965" i="17" s="1"/>
  <c r="L717" i="17"/>
  <c r="O717" i="17" s="1"/>
  <c r="L312" i="17"/>
  <c r="O312" i="17" s="1"/>
  <c r="L1662" i="17"/>
  <c r="O1662" i="17" s="1"/>
  <c r="L1797" i="17"/>
  <c r="O1797" i="17" s="1"/>
  <c r="L2337" i="17"/>
  <c r="O2337" i="17" s="1"/>
  <c r="L1672" i="17"/>
  <c r="O1672" i="17" s="1"/>
  <c r="L732" i="17"/>
  <c r="O732" i="17" s="1"/>
  <c r="L1812" i="17"/>
  <c r="O1812" i="17" s="1"/>
  <c r="L2352" i="17"/>
  <c r="O2352" i="17" s="1"/>
  <c r="K2339" i="17"/>
  <c r="L584" i="17"/>
  <c r="O584" i="17" s="1"/>
  <c r="L1664" i="17"/>
  <c r="O1664" i="17" s="1"/>
  <c r="L850" i="17"/>
  <c r="O850" i="17" s="1"/>
  <c r="J1988" i="17"/>
  <c r="L638" i="17"/>
  <c r="O638" i="17" s="1"/>
  <c r="L1718" i="17"/>
  <c r="O1718" i="17" s="1"/>
  <c r="L1853" i="17"/>
  <c r="O1853" i="17" s="1"/>
  <c r="L2393" i="17"/>
  <c r="O2393" i="17" s="1"/>
  <c r="J2082" i="17"/>
  <c r="L192" i="17"/>
  <c r="L867" i="17"/>
  <c r="O867" i="17" s="1"/>
  <c r="L1542" i="17"/>
  <c r="O1542" i="17" s="1"/>
  <c r="L1253" i="17"/>
  <c r="O1253" i="17" s="1"/>
  <c r="L578" i="17"/>
  <c r="O578" i="17" s="1"/>
  <c r="L1388" i="17"/>
  <c r="O1388" i="17" s="1"/>
  <c r="L202" i="17"/>
  <c r="O202" i="17" s="1"/>
  <c r="L877" i="17"/>
  <c r="O877" i="17" s="1"/>
  <c r="L1282" i="17"/>
  <c r="O1282" i="17" s="1"/>
  <c r="L1957" i="17"/>
  <c r="O1957" i="17" s="1"/>
  <c r="L1157" i="17"/>
  <c r="O1157" i="17" s="1"/>
  <c r="L1832" i="17"/>
  <c r="O1832" i="17" s="1"/>
  <c r="L459" i="17"/>
  <c r="O459" i="17" s="1"/>
  <c r="L1134" i="17"/>
  <c r="O1134" i="17" s="1"/>
  <c r="L1674" i="17"/>
  <c r="O1674" i="17" s="1"/>
  <c r="L357" i="17"/>
  <c r="O357" i="17" s="1"/>
  <c r="L1032" i="17"/>
  <c r="O1032" i="17" s="1"/>
  <c r="L1302" i="17"/>
  <c r="O1302" i="17" s="1"/>
  <c r="L302" i="17"/>
  <c r="O302" i="17" s="1"/>
  <c r="L1774" i="17"/>
  <c r="O1774" i="17" s="1"/>
  <c r="L851" i="17"/>
  <c r="O851" i="17" s="1"/>
  <c r="L581" i="17"/>
  <c r="O581" i="17" s="1"/>
  <c r="L1121" i="17"/>
  <c r="O1121" i="17" s="1"/>
  <c r="L1796" i="17"/>
  <c r="O1796" i="17" s="1"/>
  <c r="L210" i="17"/>
  <c r="O210" i="17" s="1"/>
  <c r="L750" i="17"/>
  <c r="O750" i="17" s="1"/>
  <c r="L1290" i="17"/>
  <c r="O1290" i="17" s="1"/>
  <c r="L987" i="17"/>
  <c r="O987" i="17" s="1"/>
  <c r="L447" i="17"/>
  <c r="O447" i="17" s="1"/>
  <c r="L1122" i="17"/>
  <c r="O1122" i="17" s="1"/>
  <c r="L1932" i="17"/>
  <c r="O1932" i="17" s="1"/>
  <c r="K2369" i="17"/>
  <c r="L465" i="17"/>
  <c r="O465" i="17" s="1"/>
  <c r="L1410" i="17"/>
  <c r="O1410" i="17" s="1"/>
  <c r="L741" i="17"/>
  <c r="O741" i="17" s="1"/>
  <c r="L193" i="17"/>
  <c r="L1821" i="17"/>
  <c r="O1821" i="17" s="1"/>
  <c r="L735" i="17"/>
  <c r="O735" i="17" s="1"/>
  <c r="L2220" i="17"/>
  <c r="O2220" i="17" s="1"/>
  <c r="L1011" i="17"/>
  <c r="O1011" i="17" s="1"/>
  <c r="L2091" i="17"/>
  <c r="O2091" i="17" s="1"/>
  <c r="L870" i="17"/>
  <c r="O870" i="17" s="1"/>
  <c r="L1815" i="17"/>
  <c r="O1815" i="17" s="1"/>
  <c r="L2355" i="17"/>
  <c r="O2355" i="17" s="1"/>
  <c r="L201" i="17"/>
  <c r="O201" i="17" s="1"/>
  <c r="L1146" i="17"/>
  <c r="O1146" i="17" s="1"/>
  <c r="L2361" i="17"/>
  <c r="O2361" i="17" s="1"/>
  <c r="L195" i="17"/>
  <c r="L1275" i="17"/>
  <c r="O1275" i="17" s="1"/>
  <c r="L471" i="17"/>
  <c r="O471" i="17" s="1"/>
  <c r="L1416" i="17"/>
  <c r="O1416" i="17" s="1"/>
  <c r="L2106" i="17"/>
  <c r="O2106" i="17" s="1"/>
  <c r="L1652" i="17"/>
  <c r="O1652" i="17" s="1"/>
  <c r="L437" i="17"/>
  <c r="O437" i="17" s="1"/>
  <c r="L1112" i="17"/>
  <c r="O1112" i="17" s="1"/>
  <c r="L1787" i="17"/>
  <c r="O1787" i="17" s="1"/>
  <c r="L2327" i="17"/>
  <c r="O2327" i="17" s="1"/>
  <c r="L424" i="17"/>
  <c r="O424" i="17" s="1"/>
  <c r="L1369" i="17"/>
  <c r="O1369" i="17" s="1"/>
  <c r="L2044" i="17"/>
  <c r="O2044" i="17" s="1"/>
  <c r="L463" i="17"/>
  <c r="O463" i="17" s="1"/>
  <c r="L1543" i="17"/>
  <c r="O1543" i="17" s="1"/>
  <c r="K2192" i="17"/>
  <c r="L572" i="17"/>
  <c r="O572" i="17" s="1"/>
  <c r="L1247" i="17"/>
  <c r="O1247" i="17" s="1"/>
  <c r="L1922" i="17"/>
  <c r="O1922" i="17" s="1"/>
  <c r="L829" i="17"/>
  <c r="O829" i="17" s="1"/>
  <c r="L559" i="17"/>
  <c r="O559" i="17" s="1"/>
  <c r="L1099" i="17"/>
  <c r="O1099" i="17" s="1"/>
  <c r="L1504" i="17"/>
  <c r="O1504" i="17" s="1"/>
  <c r="L2179" i="17"/>
  <c r="O2179" i="17" s="1"/>
  <c r="L733" i="17"/>
  <c r="O733" i="17" s="1"/>
  <c r="L1813" i="17"/>
  <c r="O1813" i="17" s="1"/>
  <c r="L707" i="17"/>
  <c r="O707" i="17" s="1"/>
  <c r="L167" i="17"/>
  <c r="O167" i="17" s="1"/>
  <c r="L842" i="17"/>
  <c r="O842" i="17" s="1"/>
  <c r="L1382" i="17"/>
  <c r="O1382" i="17" s="1"/>
  <c r="L154" i="17"/>
  <c r="O154" i="17" s="1"/>
  <c r="L694" i="17"/>
  <c r="O694" i="17" s="1"/>
  <c r="L1234" i="17"/>
  <c r="O1234" i="17" s="1"/>
  <c r="L1639" i="17"/>
  <c r="O1639" i="17" s="1"/>
  <c r="L2083" i="17"/>
  <c r="O2083" i="17" s="1"/>
  <c r="L1255" i="17"/>
  <c r="O1255" i="17" s="1"/>
  <c r="L178" i="17"/>
  <c r="O178" i="17" s="1"/>
  <c r="L2338" i="17"/>
  <c r="O2338" i="17" s="1"/>
  <c r="L616" i="17"/>
  <c r="O616" i="17" s="1"/>
  <c r="L1453" i="17"/>
  <c r="O1453" i="17" s="1"/>
  <c r="L1251" i="17"/>
  <c r="O1251" i="17" s="1"/>
  <c r="L1585" i="17"/>
  <c r="O1585" i="17" s="1"/>
  <c r="L1665" i="17"/>
  <c r="O1665" i="17" s="1"/>
  <c r="L157" i="17"/>
  <c r="O157" i="17" s="1"/>
  <c r="L1930" i="17"/>
  <c r="O1930" i="17" s="1"/>
  <c r="L718" i="17"/>
  <c r="O718" i="17" s="1"/>
  <c r="L913" i="17"/>
  <c r="O913" i="17" s="1"/>
  <c r="L2128" i="17"/>
  <c r="O2128" i="17" s="1"/>
  <c r="L1791" i="17"/>
  <c r="O1791" i="17" s="1"/>
  <c r="L1720" i="17"/>
  <c r="O1720" i="17" s="1"/>
  <c r="L2395" i="17"/>
  <c r="O2395" i="17" s="1"/>
  <c r="L855" i="17"/>
  <c r="O855" i="17" s="1"/>
  <c r="L2205" i="17"/>
  <c r="O2205" i="17" s="1"/>
  <c r="L832" i="17"/>
  <c r="O832" i="17" s="1"/>
  <c r="L175" i="17"/>
  <c r="O175" i="17" s="1"/>
  <c r="L1123" i="17"/>
  <c r="O1123" i="17" s="1"/>
  <c r="L1831" i="17"/>
  <c r="O1831" i="17" s="1"/>
  <c r="L508" i="17"/>
  <c r="O508" i="17" s="1"/>
  <c r="L981" i="17"/>
  <c r="O981" i="17" s="1"/>
  <c r="L2331" i="17"/>
  <c r="O2331" i="17" s="1"/>
  <c r="L640" i="17"/>
  <c r="O640" i="17" s="1"/>
  <c r="L585" i="17"/>
  <c r="O585" i="17" s="1"/>
  <c r="L1642" i="17"/>
  <c r="O1642" i="17" s="1"/>
  <c r="L727" i="17"/>
  <c r="O727" i="17" s="1"/>
  <c r="L216" i="17"/>
  <c r="O216" i="17" s="1"/>
  <c r="L486" i="17"/>
  <c r="O486" i="17" s="1"/>
  <c r="L715" i="17"/>
  <c r="O715" i="17" s="1"/>
  <c r="L310" i="17"/>
  <c r="O310" i="17" s="1"/>
  <c r="L1660" i="17"/>
  <c r="O1660" i="17" s="1"/>
  <c r="L1390" i="17"/>
  <c r="O1390" i="17" s="1"/>
  <c r="L2065" i="17"/>
  <c r="O2065" i="17" s="1"/>
  <c r="L313" i="17"/>
  <c r="O313" i="17" s="1"/>
  <c r="L988" i="17"/>
  <c r="O988" i="17" s="1"/>
  <c r="L1258" i="17"/>
  <c r="O1258" i="17" s="1"/>
  <c r="L1933" i="17"/>
  <c r="O1933" i="17" s="1"/>
  <c r="L211" i="17"/>
  <c r="O211" i="17" s="1"/>
  <c r="L886" i="17"/>
  <c r="O886" i="17" s="1"/>
  <c r="L1156" i="17"/>
  <c r="O1156" i="17" s="1"/>
  <c r="L1561" i="17"/>
  <c r="O1561" i="17" s="1"/>
  <c r="L2371" i="17"/>
  <c r="O2371" i="17" s="1"/>
  <c r="L194" i="17"/>
  <c r="L869" i="17"/>
  <c r="O869" i="17" s="1"/>
  <c r="L1274" i="17"/>
  <c r="O1274" i="17" s="1"/>
  <c r="L1949" i="17"/>
  <c r="O1949" i="17" s="1"/>
  <c r="K2354" i="17"/>
  <c r="L909" i="17"/>
  <c r="O909" i="17" s="1"/>
  <c r="L369" i="17"/>
  <c r="O369" i="17" s="1"/>
  <c r="L1449" i="17"/>
  <c r="O1449" i="17" s="1"/>
  <c r="L2259" i="17"/>
  <c r="O2259" i="17" s="1"/>
  <c r="K2263" i="17"/>
  <c r="L778" i="17"/>
  <c r="O778" i="17" s="1"/>
  <c r="L1588" i="17"/>
  <c r="O1588" i="17" s="1"/>
  <c r="L1723" i="17"/>
  <c r="O1723" i="17" s="1"/>
  <c r="L2263" i="17"/>
  <c r="O2263" i="17" s="1"/>
  <c r="L171" i="17"/>
  <c r="O171" i="17" s="1"/>
  <c r="L846" i="17"/>
  <c r="O846" i="17" s="1"/>
  <c r="L1656" i="17"/>
  <c r="O1656" i="17" s="1"/>
  <c r="L1926" i="17"/>
  <c r="O1926" i="17" s="1"/>
  <c r="L235" i="17"/>
  <c r="O235" i="17" s="1"/>
  <c r="L910" i="17"/>
  <c r="O910" i="17" s="1"/>
  <c r="L1315" i="17"/>
  <c r="O1315" i="17" s="1"/>
  <c r="L1990" i="17"/>
  <c r="O1990" i="17" s="1"/>
  <c r="J2395" i="17"/>
  <c r="L650" i="17"/>
  <c r="O650" i="17" s="1"/>
  <c r="L380" i="17"/>
  <c r="O380" i="17" s="1"/>
  <c r="L1055" i="17"/>
  <c r="O1055" i="17" s="1"/>
  <c r="L1460" i="17"/>
  <c r="O1460" i="17" s="1"/>
  <c r="L2135" i="17"/>
  <c r="O2135" i="17" s="1"/>
  <c r="K2386" i="17"/>
  <c r="L631" i="17"/>
  <c r="O631" i="17" s="1"/>
  <c r="L1171" i="17"/>
  <c r="O1171" i="17" s="1"/>
  <c r="L1981" i="17"/>
  <c r="O1981" i="17" s="1"/>
  <c r="L180" i="17"/>
  <c r="O180" i="17" s="1"/>
  <c r="L720" i="17"/>
  <c r="O720" i="17" s="1"/>
  <c r="L1260" i="17"/>
  <c r="O1260" i="17" s="1"/>
  <c r="L1800" i="17"/>
  <c r="O1800" i="17" s="1"/>
  <c r="L2340" i="17"/>
  <c r="O2340" i="17" s="1"/>
  <c r="L697" i="17"/>
  <c r="O697" i="17" s="1"/>
  <c r="L292" i="17"/>
  <c r="O292" i="17" s="1"/>
  <c r="L1372" i="17"/>
  <c r="O1372" i="17" s="1"/>
  <c r="L2047" i="17"/>
  <c r="O2047" i="17" s="1"/>
  <c r="L379" i="17"/>
  <c r="O379" i="17" s="1"/>
  <c r="L1054" i="17"/>
  <c r="O1054" i="17" s="1"/>
  <c r="L1459" i="17"/>
  <c r="O1459" i="17" s="1"/>
  <c r="L1999" i="17"/>
  <c r="O1999" i="17" s="1"/>
  <c r="L862" i="17"/>
  <c r="O862" i="17" s="1"/>
  <c r="L2077" i="17"/>
  <c r="O2077" i="17" s="1"/>
  <c r="L985" i="17"/>
  <c r="O985" i="17" s="1"/>
  <c r="L445" i="17"/>
  <c r="O445" i="17" s="1"/>
  <c r="L1525" i="17"/>
  <c r="O1525" i="17" s="1"/>
  <c r="L2200" i="17"/>
  <c r="O2200" i="17" s="1"/>
  <c r="J2203" i="17"/>
  <c r="L448" i="17"/>
  <c r="O448" i="17" s="1"/>
  <c r="L1798" i="17"/>
  <c r="O1798" i="17" s="1"/>
  <c r="L1393" i="17"/>
  <c r="O1393" i="17" s="1"/>
  <c r="L2068" i="17"/>
  <c r="O2068" i="17" s="1"/>
  <c r="L346" i="17"/>
  <c r="O346" i="17" s="1"/>
  <c r="L1696" i="17"/>
  <c r="O1696" i="17" s="1"/>
  <c r="L1291" i="17"/>
  <c r="O1291" i="17" s="1"/>
  <c r="L1966" i="17"/>
  <c r="O1966" i="17" s="1"/>
  <c r="L329" i="17"/>
  <c r="O329" i="17" s="1"/>
  <c r="L1679" i="17"/>
  <c r="O1679" i="17" s="1"/>
  <c r="L1409" i="17"/>
  <c r="O1409" i="17" s="1"/>
  <c r="L2084" i="17"/>
  <c r="O2084" i="17" s="1"/>
  <c r="L1584" i="17"/>
  <c r="O1584" i="17" s="1"/>
  <c r="L504" i="17"/>
  <c r="O504" i="17" s="1"/>
  <c r="L1179" i="17"/>
  <c r="O1179" i="17" s="1"/>
  <c r="L1719" i="17"/>
  <c r="O1719" i="17" s="1"/>
  <c r="L2394" i="17"/>
  <c r="O2394" i="17" s="1"/>
  <c r="L238" i="17"/>
  <c r="O238" i="17" s="1"/>
  <c r="L1048" i="17"/>
  <c r="O1048" i="17" s="1"/>
  <c r="L1858" i="17"/>
  <c r="O1858" i="17" s="1"/>
  <c r="L1993" i="17"/>
  <c r="O1993" i="17" s="1"/>
  <c r="J2196" i="17"/>
  <c r="L306" i="17"/>
  <c r="O306" i="17" s="1"/>
  <c r="L1386" i="17"/>
  <c r="O1386" i="17" s="1"/>
  <c r="L2061" i="17"/>
  <c r="O2061" i="17" s="1"/>
  <c r="L370" i="17"/>
  <c r="O370" i="17" s="1"/>
  <c r="L1045" i="17"/>
  <c r="O1045" i="17" s="1"/>
  <c r="L1450" i="17"/>
  <c r="O1450" i="17" s="1"/>
  <c r="L2125" i="17"/>
  <c r="O2125" i="17" s="1"/>
  <c r="L920" i="17"/>
  <c r="O920" i="17" s="1"/>
  <c r="L515" i="17"/>
  <c r="O515" i="17" s="1"/>
  <c r="L1865" i="17"/>
  <c r="O1865" i="17" s="1"/>
  <c r="L2270" i="17"/>
  <c r="O2270" i="17" s="1"/>
  <c r="L1576" i="17"/>
  <c r="O1576" i="17" s="1"/>
  <c r="L226" i="17"/>
  <c r="O226" i="17" s="1"/>
  <c r="L766" i="17"/>
  <c r="O766" i="17" s="1"/>
  <c r="L1306" i="17"/>
  <c r="O1306" i="17" s="1"/>
  <c r="L2116" i="17"/>
  <c r="O2116" i="17" s="1"/>
  <c r="L315" i="17"/>
  <c r="O315" i="17" s="1"/>
  <c r="L990" i="17"/>
  <c r="O990" i="17" s="1"/>
  <c r="L1395" i="17"/>
  <c r="O1395" i="17" s="1"/>
  <c r="L1935" i="17"/>
  <c r="O1935" i="17" s="1"/>
  <c r="K1665" i="17"/>
  <c r="L967" i="17"/>
  <c r="O967" i="17" s="1"/>
  <c r="L427" i="17"/>
  <c r="O427" i="17" s="1"/>
  <c r="L1102" i="17"/>
  <c r="O1102" i="17" s="1"/>
  <c r="L1507" i="17"/>
  <c r="O1507" i="17" s="1"/>
  <c r="L2182" i="17"/>
  <c r="O2182" i="17" s="1"/>
  <c r="L784" i="17"/>
  <c r="O784" i="17" s="1"/>
  <c r="L514" i="17"/>
  <c r="O514" i="17" s="1"/>
  <c r="L1864" i="17"/>
  <c r="O1864" i="17" s="1"/>
  <c r="L2134" i="17"/>
  <c r="O2134" i="17" s="1"/>
  <c r="L187" i="17"/>
  <c r="O187" i="17" s="1"/>
  <c r="L1807" i="17"/>
  <c r="O1807" i="17" s="1"/>
  <c r="L2347" i="17"/>
  <c r="O2347" i="17" s="1"/>
  <c r="K2200" i="17"/>
  <c r="L580" i="17"/>
  <c r="O580" i="17" s="1"/>
  <c r="L1120" i="17"/>
  <c r="O1120" i="17" s="1"/>
  <c r="L1795" i="17"/>
  <c r="O1795" i="17" s="1"/>
  <c r="L853" i="17"/>
  <c r="O853" i="17" s="1"/>
  <c r="L583" i="17"/>
  <c r="O583" i="17" s="1"/>
  <c r="L1528" i="17"/>
  <c r="O1528" i="17" s="1"/>
  <c r="J2236" i="17"/>
  <c r="L481" i="17"/>
  <c r="O481" i="17" s="1"/>
  <c r="L1021" i="17"/>
  <c r="O1021" i="17" s="1"/>
  <c r="L1426" i="17"/>
  <c r="O1426" i="17" s="1"/>
  <c r="L734" i="17"/>
  <c r="O734" i="17" s="1"/>
  <c r="L464" i="17"/>
  <c r="O464" i="17" s="1"/>
  <c r="L1544" i="17"/>
  <c r="O1544" i="17" s="1"/>
  <c r="K1854" i="17"/>
  <c r="L774" i="17"/>
  <c r="O774" i="17" s="1"/>
  <c r="L1854" i="17"/>
  <c r="O1854" i="17" s="1"/>
  <c r="L1989" i="17"/>
  <c r="O1989" i="17" s="1"/>
  <c r="L643" i="17"/>
  <c r="O643" i="17" s="1"/>
  <c r="L373" i="17"/>
  <c r="O373" i="17" s="1"/>
  <c r="L1318" i="17"/>
  <c r="O1318" i="17" s="1"/>
  <c r="L711" i="17"/>
  <c r="O711" i="17" s="1"/>
  <c r="L441" i="17"/>
  <c r="O441" i="17" s="1"/>
  <c r="L1116" i="17"/>
  <c r="O1116" i="17" s="1"/>
  <c r="L1521" i="17"/>
  <c r="O1521" i="17" s="1"/>
  <c r="L775" i="17"/>
  <c r="O775" i="17" s="1"/>
  <c r="L505" i="17"/>
  <c r="O505" i="17" s="1"/>
  <c r="L1855" i="17"/>
  <c r="O1855" i="17" s="1"/>
  <c r="J2135" i="17"/>
  <c r="L785" i="17"/>
  <c r="O785" i="17" s="1"/>
  <c r="L1190" i="17"/>
  <c r="O1190" i="17" s="1"/>
  <c r="L1730" i="17"/>
  <c r="O1730" i="17" s="1"/>
  <c r="L1846" i="17"/>
  <c r="O1846" i="17" s="1"/>
  <c r="L361" i="17"/>
  <c r="O361" i="17" s="1"/>
  <c r="L1036" i="17"/>
  <c r="O1036" i="17" s="1"/>
  <c r="L1441" i="17"/>
  <c r="O1441" i="17" s="1"/>
  <c r="L2251" i="17"/>
  <c r="O2251" i="17" s="1"/>
  <c r="L450" i="17"/>
  <c r="O450" i="17" s="1"/>
  <c r="L1530" i="17"/>
  <c r="O1530" i="17" s="1"/>
  <c r="J2317" i="17"/>
  <c r="L562" i="17"/>
  <c r="O562" i="17" s="1"/>
  <c r="L1237" i="17"/>
  <c r="O1237" i="17" s="1"/>
  <c r="L1912" i="17"/>
  <c r="O1912" i="17" s="1"/>
  <c r="J2134" i="17"/>
  <c r="L649" i="17"/>
  <c r="O649" i="17" s="1"/>
  <c r="L1189" i="17"/>
  <c r="O1189" i="17" s="1"/>
  <c r="L1594" i="17"/>
  <c r="O1594" i="17" s="1"/>
  <c r="L457" i="17"/>
  <c r="O457" i="17" s="1"/>
  <c r="L1402" i="17"/>
  <c r="O1402" i="17" s="1"/>
  <c r="L328" i="17"/>
  <c r="O328" i="17" s="1"/>
  <c r="L1003" i="17"/>
  <c r="O1003" i="17" s="1"/>
  <c r="L1408" i="17"/>
  <c r="O1408" i="17" s="1"/>
  <c r="L1948" i="17"/>
  <c r="O1948" i="17" s="1"/>
  <c r="J2218" i="17"/>
  <c r="L336" i="17"/>
  <c r="O336" i="17" s="1"/>
  <c r="L1551" i="17"/>
  <c r="O1551" i="17" s="1"/>
  <c r="L1281" i="17"/>
  <c r="O1281" i="17" s="1"/>
  <c r="L1956" i="17"/>
  <c r="O1956" i="17" s="1"/>
  <c r="J2226" i="17"/>
  <c r="L868" i="17"/>
  <c r="O868" i="17" s="1"/>
  <c r="L598" i="17"/>
  <c r="O598" i="17" s="1"/>
  <c r="L1138" i="17"/>
  <c r="O1138" i="17" s="1"/>
  <c r="L1678" i="17"/>
  <c r="O1678" i="17" s="1"/>
  <c r="L876" i="17"/>
  <c r="O876" i="17" s="1"/>
  <c r="L606" i="17"/>
  <c r="O606" i="17" s="1"/>
  <c r="L1686" i="17"/>
  <c r="O1686" i="17" s="1"/>
  <c r="L165" i="17"/>
  <c r="O165" i="17" s="1"/>
  <c r="L874" i="17"/>
  <c r="O874" i="17" s="1"/>
  <c r="L1680" i="17"/>
  <c r="O1680" i="17" s="1"/>
  <c r="L294" i="17"/>
  <c r="O294" i="17" s="1"/>
  <c r="L1104" i="17"/>
  <c r="O1104" i="17" s="1"/>
  <c r="L2049" i="17"/>
  <c r="O2049" i="17" s="1"/>
  <c r="J2220" i="17"/>
  <c r="L600" i="17"/>
  <c r="O600" i="17" s="1"/>
  <c r="L1140" i="17"/>
  <c r="O1140" i="17" s="1"/>
  <c r="L2085" i="17"/>
  <c r="O2085" i="17" s="1"/>
  <c r="L699" i="17"/>
  <c r="O699" i="17" s="1"/>
  <c r="L429" i="17"/>
  <c r="O429" i="17" s="1"/>
  <c r="L1914" i="17"/>
  <c r="O1914" i="17" s="1"/>
  <c r="L2184" i="17"/>
  <c r="O2184" i="17" s="1"/>
  <c r="L1431" i="17"/>
  <c r="O1431" i="17" s="1"/>
  <c r="L322" i="17"/>
  <c r="O322" i="17" s="1"/>
  <c r="L997" i="17"/>
  <c r="O997" i="17" s="1"/>
  <c r="L1267" i="17"/>
  <c r="O1267" i="17" s="1"/>
  <c r="L1942" i="17"/>
  <c r="O1942" i="17" s="1"/>
  <c r="L351" i="17"/>
  <c r="O351" i="17" s="1"/>
  <c r="L1296" i="17"/>
  <c r="O1296" i="17" s="1"/>
  <c r="J1971" i="17"/>
  <c r="L330" i="17"/>
  <c r="O330" i="17" s="1"/>
  <c r="L1005" i="17"/>
  <c r="O1005" i="17" s="1"/>
  <c r="L1545" i="17"/>
  <c r="O1545" i="17" s="1"/>
  <c r="J1942" i="17"/>
  <c r="L592" i="17"/>
  <c r="O592" i="17" s="1"/>
  <c r="L1132" i="17"/>
  <c r="O1132" i="17" s="1"/>
  <c r="L1537" i="17"/>
  <c r="O1537" i="17" s="1"/>
  <c r="L1644" i="17"/>
  <c r="O1644" i="17" s="1"/>
  <c r="L564" i="17"/>
  <c r="O564" i="17" s="1"/>
  <c r="L1239" i="17"/>
  <c r="O1239" i="17" s="1"/>
  <c r="L1779" i="17"/>
  <c r="O1779" i="17" s="1"/>
  <c r="L891" i="17"/>
  <c r="O891" i="17" s="1"/>
  <c r="L1026" i="17"/>
  <c r="O1026" i="17" s="1"/>
  <c r="L1971" i="17"/>
  <c r="O1971" i="17" s="1"/>
  <c r="L621" i="17"/>
  <c r="O621" i="17" s="1"/>
  <c r="L1161" i="17"/>
  <c r="O1161" i="17" s="1"/>
  <c r="L1701" i="17"/>
  <c r="O1701" i="17" s="1"/>
  <c r="L2241" i="17"/>
  <c r="O2241" i="17" s="1"/>
  <c r="L756" i="17"/>
  <c r="O756" i="17" s="1"/>
  <c r="L1566" i="17"/>
  <c r="O1566" i="17" s="1"/>
  <c r="L1836" i="17"/>
  <c r="O1836" i="17" s="1"/>
  <c r="L1953" i="17"/>
  <c r="O1953" i="17" s="1"/>
  <c r="L2316" i="17"/>
  <c r="O2316" i="17" s="1"/>
  <c r="L156" i="17"/>
  <c r="O156" i="17" s="1"/>
  <c r="L696" i="17"/>
  <c r="O696" i="17" s="1"/>
  <c r="L1008" i="17"/>
  <c r="O1008" i="17" s="1"/>
  <c r="L1381" i="17"/>
  <c r="O1381" i="17" s="1"/>
  <c r="L1641" i="17"/>
  <c r="O1641" i="17" s="1"/>
  <c r="L1278" i="17"/>
  <c r="O1278" i="17" s="1"/>
  <c r="L436" i="17"/>
  <c r="O436" i="17" s="1"/>
  <c r="L1380" i="17"/>
  <c r="O1380" i="17" s="1"/>
  <c r="L651" i="17"/>
  <c r="O651" i="17" s="1"/>
  <c r="L1033" i="17"/>
  <c r="O1033" i="17" s="1"/>
  <c r="L2089" i="17"/>
  <c r="O2089" i="17" s="1"/>
  <c r="J2228" i="17"/>
  <c r="L1236" i="17"/>
  <c r="O1236" i="17" s="1"/>
  <c r="L333" i="17"/>
  <c r="O333" i="17" s="1"/>
  <c r="K2358" i="17"/>
  <c r="L256" i="17"/>
  <c r="O256" i="17" s="1"/>
  <c r="L2206" i="17"/>
  <c r="O2206" i="17" s="1"/>
  <c r="L865" i="17"/>
  <c r="O865" i="17" s="1"/>
  <c r="L934" i="17"/>
  <c r="O934" i="17" s="1"/>
  <c r="L1879" i="17"/>
  <c r="O1879" i="17" s="1"/>
  <c r="L291" i="17"/>
  <c r="O291" i="17" s="1"/>
  <c r="L966" i="17"/>
  <c r="O966" i="17" s="1"/>
  <c r="L1371" i="17"/>
  <c r="O1371" i="17" s="1"/>
  <c r="L1776" i="17"/>
  <c r="O1776" i="17" s="1"/>
  <c r="L468" i="17"/>
  <c r="O468" i="17" s="1"/>
  <c r="L1413" i="17"/>
  <c r="O1413" i="17" s="1"/>
  <c r="L2088" i="17"/>
  <c r="O2088" i="17" s="1"/>
  <c r="L706" i="17"/>
  <c r="O706" i="17" s="1"/>
  <c r="L1651" i="17"/>
  <c r="O1651" i="17" s="1"/>
  <c r="L799" i="17"/>
  <c r="O799" i="17" s="1"/>
  <c r="L2149" i="17"/>
  <c r="O2149" i="17" s="1"/>
  <c r="L435" i="17"/>
  <c r="O435" i="17" s="1"/>
  <c r="L1785" i="17"/>
  <c r="O1785" i="17" s="1"/>
  <c r="L1191" i="17"/>
  <c r="O1191" i="17" s="1"/>
  <c r="L1303" i="17"/>
  <c r="O1303" i="17" s="1"/>
  <c r="L1066" i="17"/>
  <c r="O1066" i="17" s="1"/>
  <c r="L334" i="17"/>
  <c r="O334" i="17" s="1"/>
  <c r="L1945" i="17"/>
  <c r="O1945" i="17" s="1"/>
  <c r="L1148" i="17"/>
  <c r="O1148" i="17" s="1"/>
  <c r="L1519" i="17"/>
  <c r="O1519" i="17" s="1"/>
  <c r="L1919" i="17"/>
  <c r="O1919" i="17" s="1"/>
  <c r="L1458" i="17"/>
  <c r="O1458" i="17" s="1"/>
  <c r="L831" i="17"/>
  <c r="O831" i="17" s="1"/>
  <c r="L426" i="17"/>
  <c r="O426" i="17" s="1"/>
  <c r="L1506" i="17"/>
  <c r="O1506" i="17" s="1"/>
  <c r="L2046" i="17"/>
  <c r="O2046" i="17" s="1"/>
  <c r="L738" i="17"/>
  <c r="O738" i="17" s="1"/>
  <c r="L603" i="17"/>
  <c r="O603" i="17" s="1"/>
  <c r="L1143" i="17"/>
  <c r="O1143" i="17" s="1"/>
  <c r="L1548" i="17"/>
  <c r="O1548" i="17" s="1"/>
  <c r="L2223" i="17"/>
  <c r="O2223" i="17" s="1"/>
  <c r="J1921" i="17"/>
  <c r="L2056" i="17"/>
  <c r="O2056" i="17" s="1"/>
  <c r="L259" i="17"/>
  <c r="O259" i="17" s="1"/>
  <c r="L1744" i="17"/>
  <c r="O1744" i="17" s="1"/>
  <c r="L2419" i="17"/>
  <c r="O2419" i="17" s="1"/>
  <c r="L840" i="17"/>
  <c r="O840" i="17" s="1"/>
  <c r="L2055" i="17"/>
  <c r="O2055" i="17" s="1"/>
  <c r="L1596" i="17"/>
  <c r="O1596" i="17" s="1"/>
  <c r="L1978" i="17"/>
  <c r="O1978" i="17" s="1"/>
  <c r="L1876" i="17"/>
  <c r="O1876" i="17" s="1"/>
  <c r="L1009" i="17"/>
  <c r="O1009" i="17" s="1"/>
  <c r="L721" i="17"/>
  <c r="O721" i="17" s="1"/>
  <c r="L2228" i="17"/>
  <c r="O2228" i="17" s="1"/>
  <c r="J2046" i="17"/>
  <c r="L561" i="17"/>
  <c r="O561" i="17" s="1"/>
  <c r="L1101" i="17"/>
  <c r="O1101" i="17" s="1"/>
  <c r="L1911" i="17"/>
  <c r="O1911" i="17" s="1"/>
  <c r="L198" i="17"/>
  <c r="O198" i="17" s="1"/>
  <c r="L873" i="17"/>
  <c r="O873" i="17" s="1"/>
  <c r="L1683" i="17"/>
  <c r="O1683" i="17" s="1"/>
  <c r="L1818" i="17"/>
  <c r="O1818" i="17" s="1"/>
  <c r="L166" i="17"/>
  <c r="O166" i="17" s="1"/>
  <c r="L1786" i="17"/>
  <c r="O1786" i="17" s="1"/>
  <c r="L2326" i="17"/>
  <c r="O2326" i="17" s="1"/>
  <c r="L529" i="17"/>
  <c r="O529" i="17" s="1"/>
  <c r="L1474" i="17"/>
  <c r="O1474" i="17" s="1"/>
  <c r="L705" i="17"/>
  <c r="O705" i="17" s="1"/>
  <c r="L1110" i="17"/>
  <c r="O1110" i="17" s="1"/>
  <c r="L2325" i="17"/>
  <c r="O2325" i="17" s="1"/>
  <c r="L786" i="17"/>
  <c r="O786" i="17" s="1"/>
  <c r="L2271" i="17"/>
  <c r="O2271" i="17" s="1"/>
  <c r="L358" i="17"/>
  <c r="O358" i="17" s="1"/>
  <c r="L2011" i="17"/>
  <c r="O2011" i="17" s="1"/>
  <c r="L1279" i="17"/>
  <c r="O1279" i="17" s="1"/>
  <c r="L1126" i="17"/>
  <c r="O1126" i="17" s="1"/>
  <c r="L1531" i="17"/>
  <c r="O1531" i="17" s="1"/>
  <c r="L190" i="17"/>
  <c r="O190" i="17" s="1"/>
  <c r="K1675" i="17"/>
  <c r="N1675" i="17" s="1"/>
  <c r="L608" i="17"/>
  <c r="O608" i="17" s="1"/>
  <c r="L709" i="17"/>
  <c r="O709" i="17" s="1"/>
  <c r="L2194" i="17"/>
  <c r="O2194" i="17" s="1"/>
  <c r="L299" i="17"/>
  <c r="O299" i="17" s="1"/>
  <c r="J2324" i="17"/>
  <c r="L783" i="17"/>
  <c r="O783" i="17" s="1"/>
  <c r="L2133" i="17"/>
  <c r="O2133" i="17" s="1"/>
  <c r="L439" i="17"/>
  <c r="O439" i="17" s="1"/>
  <c r="L974" i="17"/>
  <c r="O974" i="17" s="1"/>
  <c r="L513" i="17"/>
  <c r="O513" i="17" s="1"/>
  <c r="L451" i="17"/>
  <c r="O451" i="17" s="1"/>
  <c r="L1270" i="17"/>
  <c r="O1270" i="17" s="1"/>
  <c r="L1418" i="17"/>
  <c r="O1418" i="17" s="1"/>
  <c r="L1654" i="17"/>
  <c r="O1654" i="17" s="1"/>
  <c r="L1379" i="17"/>
  <c r="O1379" i="17" s="1"/>
  <c r="L1640" i="17"/>
  <c r="O1640" i="17" s="1"/>
  <c r="L479" i="17"/>
  <c r="O479" i="17" s="1"/>
  <c r="L2045" i="17"/>
  <c r="O2045" i="17" s="1"/>
  <c r="L1019" i="17"/>
  <c r="O1019" i="17" s="1"/>
  <c r="L290" i="17"/>
  <c r="O290" i="17" s="1"/>
  <c r="L1424" i="17"/>
  <c r="O1424" i="17" s="1"/>
  <c r="L1910" i="17"/>
  <c r="O1910" i="17" s="1"/>
  <c r="L1964" i="17"/>
  <c r="O1964" i="17" s="1"/>
  <c r="L301" i="17"/>
  <c r="O301" i="17" s="1"/>
  <c r="L976" i="17"/>
  <c r="O976" i="17" s="1"/>
  <c r="L1246" i="17"/>
  <c r="O1246" i="17" s="1"/>
  <c r="L1921" i="17"/>
  <c r="O1921" i="17" s="1"/>
  <c r="L394" i="17"/>
  <c r="O394" i="17" s="1"/>
  <c r="L1069" i="17"/>
  <c r="O1069" i="17" s="1"/>
  <c r="L1339" i="17"/>
  <c r="O1339" i="17" s="1"/>
  <c r="L2014" i="17"/>
  <c r="O2014" i="17" s="1"/>
  <c r="L1245" i="17"/>
  <c r="O1245" i="17" s="1"/>
  <c r="L300" i="17"/>
  <c r="O300" i="17" s="1"/>
  <c r="L1515" i="17"/>
  <c r="O1515" i="17" s="1"/>
  <c r="L2190" i="17"/>
  <c r="O2190" i="17" s="1"/>
  <c r="L246" i="17"/>
  <c r="O246" i="17" s="1"/>
  <c r="L921" i="17"/>
  <c r="O921" i="17" s="1"/>
  <c r="L1731" i="17"/>
  <c r="O1731" i="17" s="1"/>
  <c r="L1866" i="17"/>
  <c r="O1866" i="17" s="1"/>
  <c r="L2406" i="17"/>
  <c r="O2406" i="17" s="1"/>
  <c r="L763" i="17"/>
  <c r="O763" i="17" s="1"/>
  <c r="L493" i="17"/>
  <c r="O493" i="17" s="1"/>
  <c r="L1438" i="17"/>
  <c r="O1438" i="17" s="1"/>
  <c r="L2113" i="17"/>
  <c r="O2113" i="17" s="1"/>
  <c r="L391" i="17"/>
  <c r="O391" i="17" s="1"/>
  <c r="L1336" i="17"/>
  <c r="O1336" i="17" s="1"/>
  <c r="L2146" i="17"/>
  <c r="O2146" i="17" s="1"/>
  <c r="L1549" i="17"/>
  <c r="O1549" i="17" s="1"/>
  <c r="L469" i="17"/>
  <c r="O469" i="17" s="1"/>
  <c r="L1414" i="17"/>
  <c r="O1414" i="17" s="1"/>
  <c r="L2359" i="17"/>
  <c r="O2359" i="17" s="1"/>
  <c r="L991" i="17"/>
  <c r="O991" i="17" s="1"/>
  <c r="L586" i="17"/>
  <c r="O586" i="17" s="1"/>
  <c r="L1666" i="17"/>
  <c r="O1666" i="17" s="1"/>
  <c r="L1801" i="17"/>
  <c r="O1801" i="17" s="1"/>
  <c r="L2341" i="17"/>
  <c r="O2341" i="17" s="1"/>
  <c r="L325" i="17"/>
  <c r="O325" i="17" s="1"/>
  <c r="L1405" i="17"/>
  <c r="O1405" i="17" s="1"/>
  <c r="L2080" i="17"/>
  <c r="O2080" i="17" s="1"/>
  <c r="L203" i="17"/>
  <c r="L743" i="17"/>
  <c r="O743" i="17" s="1"/>
  <c r="L1553" i="17"/>
  <c r="O1553" i="17" s="1"/>
  <c r="L1688" i="17"/>
  <c r="O1688" i="17" s="1"/>
  <c r="L2363" i="17"/>
  <c r="O2363" i="17" s="1"/>
  <c r="L979" i="17"/>
  <c r="O979" i="17" s="1"/>
  <c r="L574" i="17"/>
  <c r="O574" i="17" s="1"/>
  <c r="L1789" i="17"/>
  <c r="O1789" i="17" s="1"/>
  <c r="L2329" i="17"/>
  <c r="O2329" i="17" s="1"/>
  <c r="L434" i="17"/>
  <c r="O434" i="17" s="1"/>
  <c r="L1244" i="17"/>
  <c r="O1244" i="17" s="1"/>
  <c r="L1514" i="17"/>
  <c r="O1514" i="17" s="1"/>
  <c r="L2054" i="17"/>
  <c r="O2054" i="17" s="1"/>
  <c r="K2133" i="17"/>
  <c r="N2133" i="17" s="1"/>
  <c r="L648" i="17"/>
  <c r="O648" i="17" s="1"/>
  <c r="L1188" i="17"/>
  <c r="O1188" i="17" s="1"/>
  <c r="L1593" i="17"/>
  <c r="O1593" i="17" s="1"/>
  <c r="L2268" i="17"/>
  <c r="O2268" i="17" s="1"/>
  <c r="L695" i="17"/>
  <c r="O695" i="17" s="1"/>
  <c r="L425" i="17"/>
  <c r="O425" i="17" s="1"/>
  <c r="L1370" i="17"/>
  <c r="O1370" i="17" s="1"/>
  <c r="L2180" i="17"/>
  <c r="O2180" i="17" s="1"/>
  <c r="L614" i="17"/>
  <c r="O614" i="17" s="1"/>
  <c r="L1559" i="17"/>
  <c r="O1559" i="17" s="1"/>
  <c r="L2099" i="17"/>
  <c r="O2099" i="17" s="1"/>
  <c r="L381" i="17"/>
  <c r="O381" i="17" s="1"/>
  <c r="L1056" i="17"/>
  <c r="O1056" i="17" s="1"/>
  <c r="L1326" i="17"/>
  <c r="O1326" i="17" s="1"/>
  <c r="L2001" i="17"/>
  <c r="O2001" i="17" s="1"/>
  <c r="K2113" i="17"/>
  <c r="L628" i="17"/>
  <c r="O628" i="17" s="1"/>
  <c r="L1168" i="17"/>
  <c r="O1168" i="17" s="1"/>
  <c r="L1843" i="17"/>
  <c r="O1843" i="17" s="1"/>
  <c r="L2248" i="17"/>
  <c r="O2248" i="17" s="1"/>
  <c r="L661" i="17"/>
  <c r="O661" i="17" s="1"/>
  <c r="L526" i="17"/>
  <c r="O526" i="17" s="1"/>
  <c r="L1201" i="17"/>
  <c r="O1201" i="17" s="1"/>
  <c r="L1471" i="17"/>
  <c r="O1471" i="17" s="1"/>
  <c r="L2281" i="17"/>
  <c r="J2359" i="17"/>
  <c r="L604" i="17"/>
  <c r="O604" i="17" s="1"/>
  <c r="L1144" i="17"/>
  <c r="O1144" i="17" s="1"/>
  <c r="L1684" i="17"/>
  <c r="O1684" i="17" s="1"/>
  <c r="L2224" i="17"/>
  <c r="O2224" i="17" s="1"/>
  <c r="L181" i="17"/>
  <c r="O181" i="17" s="1"/>
  <c r="L856" i="17"/>
  <c r="O856" i="17" s="1"/>
  <c r="L1261" i="17"/>
  <c r="O1261" i="17" s="1"/>
  <c r="L1936" i="17"/>
  <c r="O1936" i="17" s="1"/>
  <c r="K2341" i="17"/>
  <c r="N2341" i="17" s="1"/>
  <c r="L730" i="17"/>
  <c r="O730" i="17" s="1"/>
  <c r="L460" i="17"/>
  <c r="O460" i="17" s="1"/>
  <c r="L1135" i="17"/>
  <c r="O1135" i="17" s="1"/>
  <c r="L1540" i="17"/>
  <c r="O1540" i="17" s="1"/>
  <c r="L2215" i="17"/>
  <c r="O2215" i="17" s="1"/>
  <c r="L338" i="17"/>
  <c r="O338" i="17" s="1"/>
  <c r="L1013" i="17"/>
  <c r="O1013" i="17" s="1"/>
  <c r="L1823" i="17"/>
  <c r="O1823" i="17" s="1"/>
  <c r="L1958" i="17"/>
  <c r="O1958" i="17" s="1"/>
  <c r="L169" i="17"/>
  <c r="O169" i="17" s="1"/>
  <c r="L844" i="17"/>
  <c r="O844" i="17" s="1"/>
  <c r="L1114" i="17"/>
  <c r="O1114" i="17" s="1"/>
  <c r="L1924" i="17"/>
  <c r="O1924" i="17" s="1"/>
  <c r="K2329" i="17"/>
  <c r="N2329" i="17" s="1"/>
  <c r="L839" i="17"/>
  <c r="O839" i="17" s="1"/>
  <c r="L569" i="17"/>
  <c r="O569" i="17" s="1"/>
  <c r="L1649" i="17"/>
  <c r="O1649" i="17" s="1"/>
  <c r="L2189" i="17"/>
  <c r="O2189" i="17" s="1"/>
  <c r="L243" i="17"/>
  <c r="O243" i="17" s="1"/>
  <c r="L918" i="17"/>
  <c r="O918" i="17" s="1"/>
  <c r="L1728" i="17"/>
  <c r="O1728" i="17" s="1"/>
  <c r="L1863" i="17"/>
  <c r="O1863" i="17" s="1"/>
  <c r="L2403" i="17"/>
  <c r="O2403" i="17" s="1"/>
  <c r="L965" i="17"/>
  <c r="O965" i="17" s="1"/>
  <c r="L560" i="17"/>
  <c r="O560" i="17" s="1"/>
  <c r="L1100" i="17"/>
  <c r="O1100" i="17" s="1"/>
  <c r="L1505" i="17"/>
  <c r="O1505" i="17" s="1"/>
  <c r="L2315" i="17"/>
  <c r="O2315" i="17" s="1"/>
  <c r="L209" i="17"/>
  <c r="O209" i="17" s="1"/>
  <c r="L749" i="17"/>
  <c r="O749" i="17" s="1"/>
  <c r="L1154" i="17"/>
  <c r="O1154" i="17" s="1"/>
  <c r="L1694" i="17"/>
  <c r="O1694" i="17" s="1"/>
  <c r="L2234" i="17"/>
  <c r="O2234" i="17" s="1"/>
  <c r="L841" i="17"/>
  <c r="O841" i="17" s="1"/>
  <c r="L571" i="17"/>
  <c r="O571" i="17" s="1"/>
  <c r="L1111" i="17"/>
  <c r="O1111" i="17" s="1"/>
  <c r="L1516" i="17"/>
  <c r="O1516" i="17" s="1"/>
  <c r="L664" i="17"/>
  <c r="O664" i="17" s="1"/>
  <c r="L1204" i="17"/>
  <c r="O1204" i="17" s="1"/>
  <c r="L1609" i="17"/>
  <c r="O1609" i="17" s="1"/>
  <c r="L975" i="17"/>
  <c r="O975" i="17" s="1"/>
  <c r="L570" i="17"/>
  <c r="O570" i="17" s="1"/>
  <c r="L1650" i="17"/>
  <c r="O1650" i="17" s="1"/>
  <c r="L1920" i="17"/>
  <c r="O1920" i="17" s="1"/>
  <c r="J2271" i="17"/>
  <c r="L516" i="17"/>
  <c r="O516" i="17" s="1"/>
  <c r="L1461" i="17"/>
  <c r="O1461" i="17" s="1"/>
  <c r="L223" i="17"/>
  <c r="L898" i="17"/>
  <c r="O898" i="17" s="1"/>
  <c r="L1708" i="17"/>
  <c r="O1708" i="17" s="1"/>
  <c r="L1573" i="17"/>
  <c r="O1573" i="17" s="1"/>
  <c r="L931" i="17"/>
  <c r="O931" i="17" s="1"/>
  <c r="L796" i="17"/>
  <c r="O796" i="17" s="1"/>
  <c r="L1606" i="17"/>
  <c r="O1606" i="17" s="1"/>
  <c r="L1741" i="17"/>
  <c r="O1741" i="17" s="1"/>
  <c r="L199" i="17"/>
  <c r="O199" i="17" s="1"/>
  <c r="L739" i="17"/>
  <c r="O739" i="17" s="1"/>
  <c r="L1819" i="17"/>
  <c r="O1819" i="17" s="1"/>
  <c r="L316" i="17"/>
  <c r="O316" i="17" s="1"/>
  <c r="L1396" i="17"/>
  <c r="O1396" i="17" s="1"/>
  <c r="L1000" i="17"/>
  <c r="O1000" i="17" s="1"/>
  <c r="L595" i="17"/>
  <c r="O595" i="17" s="1"/>
  <c r="L1675" i="17"/>
  <c r="O1675" i="17" s="1"/>
  <c r="L1810" i="17"/>
  <c r="O1810" i="17" s="1"/>
  <c r="L878" i="17"/>
  <c r="O878" i="17" s="1"/>
  <c r="L473" i="17"/>
  <c r="O473" i="17" s="1"/>
  <c r="L1283" i="17"/>
  <c r="O1283" i="17" s="1"/>
  <c r="L304" i="17"/>
  <c r="O304" i="17" s="1"/>
  <c r="L1249" i="17"/>
  <c r="O1249" i="17" s="1"/>
  <c r="L1384" i="17"/>
  <c r="O1384" i="17" s="1"/>
  <c r="L164" i="17"/>
  <c r="O164" i="17" s="1"/>
  <c r="L704" i="17"/>
  <c r="O704" i="17" s="1"/>
  <c r="L1109" i="17"/>
  <c r="O1109" i="17" s="1"/>
  <c r="L1784" i="17"/>
  <c r="O1784" i="17" s="1"/>
  <c r="L378" i="17"/>
  <c r="O378" i="17" s="1"/>
  <c r="L1053" i="17"/>
  <c r="O1053" i="17" s="1"/>
  <c r="L1323" i="17"/>
  <c r="O1323" i="17" s="1"/>
  <c r="L155" i="17"/>
  <c r="O155" i="17" s="1"/>
  <c r="L830" i="17"/>
  <c r="O830" i="17" s="1"/>
  <c r="L1235" i="17"/>
  <c r="O1235" i="17" s="1"/>
  <c r="L1775" i="17"/>
  <c r="O1775" i="17" s="1"/>
  <c r="L344" i="17"/>
  <c r="O344" i="17" s="1"/>
  <c r="L884" i="17"/>
  <c r="O884" i="17" s="1"/>
  <c r="L1289" i="17"/>
  <c r="O1289" i="17" s="1"/>
  <c r="L1829" i="17"/>
  <c r="O1829" i="17" s="1"/>
  <c r="L2255" i="17"/>
  <c r="O2255" i="17" s="1"/>
  <c r="L1445" i="17"/>
  <c r="O1445" i="17" s="1"/>
  <c r="L635" i="17"/>
  <c r="O635" i="17" s="1"/>
  <c r="L905" i="17"/>
  <c r="O905" i="17" s="1"/>
  <c r="L2120" i="17"/>
  <c r="O2120" i="17" s="1"/>
  <c r="L1310" i="17"/>
  <c r="O1310" i="17" s="1"/>
  <c r="L1040" i="17"/>
  <c r="O1040" i="17" s="1"/>
  <c r="L500" i="17"/>
  <c r="O500" i="17" s="1"/>
  <c r="L1985" i="17"/>
  <c r="O1985" i="17" s="1"/>
  <c r="L1580" i="17"/>
  <c r="O1580" i="17" s="1"/>
  <c r="L1850" i="17"/>
  <c r="O1850" i="17" s="1"/>
  <c r="L365" i="17"/>
  <c r="O365" i="17" s="1"/>
  <c r="L2390" i="17"/>
  <c r="O2390" i="17" s="1"/>
  <c r="L1715" i="17"/>
  <c r="O1715" i="17" s="1"/>
  <c r="L1175" i="17"/>
  <c r="O1175" i="17" s="1"/>
  <c r="L770" i="17"/>
  <c r="O770" i="17" s="1"/>
  <c r="L230" i="17"/>
  <c r="O230" i="17" s="1"/>
  <c r="L2010" i="17"/>
  <c r="O2010" i="17" s="1"/>
  <c r="L1335" i="17"/>
  <c r="O1335" i="17" s="1"/>
  <c r="L1740" i="17"/>
  <c r="O1740" i="17" s="1"/>
  <c r="L390" i="17"/>
  <c r="O390" i="17" s="1"/>
  <c r="L2415" i="17"/>
  <c r="O2415" i="17" s="1"/>
  <c r="L1875" i="17"/>
  <c r="O1875" i="17" s="1"/>
  <c r="L1200" i="17"/>
  <c r="O1200" i="17" s="1"/>
  <c r="L930" i="17"/>
  <c r="O930" i="17" s="1"/>
  <c r="L255" i="17"/>
  <c r="O255" i="17" s="1"/>
  <c r="L2280" i="17"/>
  <c r="L1605" i="17"/>
  <c r="O1605" i="17" s="1"/>
  <c r="L660" i="17"/>
  <c r="O660" i="17" s="1"/>
  <c r="L795" i="17"/>
  <c r="O795" i="17" s="1"/>
  <c r="L2145" i="17"/>
  <c r="O2145" i="17" s="1"/>
  <c r="L1470" i="17"/>
  <c r="O1470" i="17" s="1"/>
  <c r="L1065" i="17"/>
  <c r="O1065" i="17" s="1"/>
  <c r="L525" i="17"/>
  <c r="O525" i="17" s="1"/>
  <c r="L2090" i="17"/>
  <c r="O2090" i="17" s="1"/>
  <c r="L1415" i="17"/>
  <c r="O1415" i="17" s="1"/>
  <c r="L1010" i="17"/>
  <c r="O1010" i="17" s="1"/>
  <c r="L335" i="17"/>
  <c r="O335" i="17" s="1"/>
  <c r="L740" i="17"/>
  <c r="O740" i="17" s="1"/>
  <c r="L1955" i="17"/>
  <c r="O1955" i="17" s="1"/>
  <c r="L1280" i="17"/>
  <c r="O1280" i="17" s="1"/>
  <c r="L875" i="17"/>
  <c r="O875" i="17" s="1"/>
  <c r="L200" i="17"/>
  <c r="O200" i="17" s="1"/>
  <c r="L2360" i="17"/>
  <c r="O2360" i="17" s="1"/>
  <c r="L1550" i="17"/>
  <c r="O1550" i="17" s="1"/>
  <c r="L1145" i="17"/>
  <c r="O1145" i="17" s="1"/>
  <c r="L605" i="17"/>
  <c r="O605" i="17" s="1"/>
  <c r="L2225" i="17"/>
  <c r="O2225" i="17" s="1"/>
  <c r="L1820" i="17"/>
  <c r="O1820" i="17" s="1"/>
  <c r="L470" i="17"/>
  <c r="O470" i="17" s="1"/>
  <c r="L1685" i="17"/>
  <c r="O1685" i="17" s="1"/>
  <c r="L2253" i="17"/>
  <c r="O2253" i="17" s="1"/>
  <c r="L1713" i="17"/>
  <c r="O1713" i="17" s="1"/>
  <c r="L633" i="17"/>
  <c r="O633" i="17" s="1"/>
  <c r="L903" i="17"/>
  <c r="O903" i="17" s="1"/>
  <c r="L2118" i="17"/>
  <c r="O2118" i="17" s="1"/>
  <c r="L1443" i="17"/>
  <c r="O1443" i="17" s="1"/>
  <c r="L1038" i="17"/>
  <c r="O1038" i="17" s="1"/>
  <c r="L498" i="17"/>
  <c r="O498" i="17" s="1"/>
  <c r="L1983" i="17"/>
  <c r="O1983" i="17" s="1"/>
  <c r="L1308" i="17"/>
  <c r="O1308" i="17" s="1"/>
  <c r="L1578" i="17"/>
  <c r="O1578" i="17" s="1"/>
  <c r="L363" i="17"/>
  <c r="O363" i="17" s="1"/>
  <c r="L2388" i="17"/>
  <c r="O2388" i="17" s="1"/>
  <c r="L1848" i="17"/>
  <c r="O1848" i="17" s="1"/>
  <c r="L1173" i="17"/>
  <c r="O1173" i="17" s="1"/>
  <c r="L768" i="17"/>
  <c r="O768" i="17" s="1"/>
  <c r="L228" i="17"/>
  <c r="O228" i="17" s="1"/>
  <c r="L2387" i="17"/>
  <c r="O2387" i="17" s="1"/>
  <c r="L1577" i="17"/>
  <c r="O1577" i="17" s="1"/>
  <c r="L1172" i="17"/>
  <c r="O1172" i="17" s="1"/>
  <c r="L632" i="17"/>
  <c r="O632" i="17" s="1"/>
  <c r="L1712" i="17"/>
  <c r="O1712" i="17" s="1"/>
  <c r="L2252" i="17"/>
  <c r="O2252" i="17" s="1"/>
  <c r="L1847" i="17"/>
  <c r="O1847" i="17" s="1"/>
  <c r="L497" i="17"/>
  <c r="O497" i="17" s="1"/>
  <c r="L767" i="17"/>
  <c r="O767" i="17" s="1"/>
  <c r="L2117" i="17"/>
  <c r="O2117" i="17" s="1"/>
  <c r="L1442" i="17"/>
  <c r="O1442" i="17" s="1"/>
  <c r="L1037" i="17"/>
  <c r="O1037" i="17" s="1"/>
  <c r="L362" i="17"/>
  <c r="O362" i="17" s="1"/>
  <c r="L1982" i="17"/>
  <c r="O1982" i="17" s="1"/>
  <c r="L1307" i="17"/>
  <c r="O1307" i="17" s="1"/>
  <c r="L902" i="17"/>
  <c r="O902" i="17" s="1"/>
  <c r="L227" i="17"/>
  <c r="O227" i="17" s="1"/>
  <c r="L1868" i="17"/>
  <c r="O1868" i="17" s="1"/>
  <c r="L923" i="17"/>
  <c r="O923" i="17" s="1"/>
  <c r="L248" i="17"/>
  <c r="O248" i="17" s="1"/>
  <c r="L2273" i="17"/>
  <c r="O2273" i="17" s="1"/>
  <c r="L1733" i="17"/>
  <c r="O1733" i="17" s="1"/>
  <c r="L788" i="17"/>
  <c r="O788" i="17" s="1"/>
  <c r="L2138" i="17"/>
  <c r="O2138" i="17" s="1"/>
  <c r="L1598" i="17"/>
  <c r="O1598" i="17" s="1"/>
  <c r="L653" i="17"/>
  <c r="O653" i="17" s="1"/>
  <c r="L383" i="17"/>
  <c r="O383" i="17" s="1"/>
  <c r="L2003" i="17"/>
  <c r="O2003" i="17" s="1"/>
  <c r="L1463" i="17"/>
  <c r="O1463" i="17" s="1"/>
  <c r="L1058" i="17"/>
  <c r="O1058" i="17" s="1"/>
  <c r="L518" i="17"/>
  <c r="O518" i="17" s="1"/>
  <c r="L2408" i="17"/>
  <c r="O2408" i="17" s="1"/>
  <c r="L1328" i="17"/>
  <c r="O1328" i="17" s="1"/>
  <c r="L1193" i="17"/>
  <c r="O1193" i="17" s="1"/>
  <c r="L2004" i="17"/>
  <c r="O2004" i="17" s="1"/>
  <c r="L1464" i="17"/>
  <c r="O1464" i="17" s="1"/>
  <c r="L1059" i="17"/>
  <c r="O1059" i="17" s="1"/>
  <c r="L519" i="17"/>
  <c r="O519" i="17" s="1"/>
  <c r="L2409" i="17"/>
  <c r="O2409" i="17" s="1"/>
  <c r="L1869" i="17"/>
  <c r="O1869" i="17" s="1"/>
  <c r="L1329" i="17"/>
  <c r="O1329" i="17" s="1"/>
  <c r="L924" i="17"/>
  <c r="O924" i="17" s="1"/>
  <c r="L384" i="17"/>
  <c r="O384" i="17" s="1"/>
  <c r="L2274" i="17"/>
  <c r="O2274" i="17" s="1"/>
  <c r="L1734" i="17"/>
  <c r="O1734" i="17" s="1"/>
  <c r="L1194" i="17"/>
  <c r="O1194" i="17" s="1"/>
  <c r="L789" i="17"/>
  <c r="O789" i="17" s="1"/>
  <c r="L249" i="17"/>
  <c r="O249" i="17" s="1"/>
  <c r="L2139" i="17"/>
  <c r="O2139" i="17" s="1"/>
  <c r="L1599" i="17"/>
  <c r="O1599" i="17" s="1"/>
  <c r="L654" i="17"/>
  <c r="O654" i="17" s="1"/>
  <c r="L1984" i="17"/>
  <c r="O1984" i="17" s="1"/>
  <c r="L1309" i="17"/>
  <c r="O1309" i="17" s="1"/>
  <c r="L1714" i="17"/>
  <c r="O1714" i="17" s="1"/>
  <c r="L364" i="17"/>
  <c r="O364" i="17" s="1"/>
  <c r="L2389" i="17"/>
  <c r="O2389" i="17" s="1"/>
  <c r="L1849" i="17"/>
  <c r="O1849" i="17" s="1"/>
  <c r="L1174" i="17"/>
  <c r="O1174" i="17" s="1"/>
  <c r="L904" i="17"/>
  <c r="O904" i="17" s="1"/>
  <c r="L229" i="17"/>
  <c r="O229" i="17" s="1"/>
  <c r="L2254" i="17"/>
  <c r="O2254" i="17" s="1"/>
  <c r="L1579" i="17"/>
  <c r="O1579" i="17" s="1"/>
  <c r="L634" i="17"/>
  <c r="O634" i="17" s="1"/>
  <c r="L2119" i="17"/>
  <c r="O2119" i="17" s="1"/>
  <c r="L1444" i="17"/>
  <c r="O1444" i="17" s="1"/>
  <c r="L1039" i="17"/>
  <c r="O1039" i="17" s="1"/>
  <c r="L499" i="17"/>
  <c r="O499" i="17" s="1"/>
  <c r="L769" i="17"/>
  <c r="O769" i="17" s="1"/>
  <c r="L1927" i="17"/>
  <c r="O1927" i="17" s="1"/>
  <c r="L1387" i="17"/>
  <c r="O1387" i="17" s="1"/>
  <c r="L982" i="17"/>
  <c r="O982" i="17" s="1"/>
  <c r="L307" i="17"/>
  <c r="O307" i="17" s="1"/>
  <c r="L2332" i="17"/>
  <c r="O2332" i="17" s="1"/>
  <c r="L1792" i="17"/>
  <c r="O1792" i="17" s="1"/>
  <c r="L1117" i="17"/>
  <c r="O1117" i="17" s="1"/>
  <c r="L712" i="17"/>
  <c r="O712" i="17" s="1"/>
  <c r="L172" i="17"/>
  <c r="O172" i="17" s="1"/>
  <c r="L2197" i="17"/>
  <c r="O2197" i="17" s="1"/>
  <c r="L1657" i="17"/>
  <c r="O1657" i="17" s="1"/>
  <c r="L577" i="17"/>
  <c r="O577" i="17" s="1"/>
  <c r="L847" i="17"/>
  <c r="O847" i="17" s="1"/>
  <c r="L2062" i="17"/>
  <c r="O2062" i="17" s="1"/>
  <c r="L1522" i="17"/>
  <c r="O1522" i="17" s="1"/>
  <c r="L1252" i="17"/>
  <c r="O1252" i="17" s="1"/>
  <c r="L442" i="17"/>
  <c r="O442" i="17" s="1"/>
  <c r="L2396" i="17"/>
  <c r="O2396" i="17" s="1"/>
  <c r="L1856" i="17"/>
  <c r="O1856" i="17" s="1"/>
  <c r="L1181" i="17"/>
  <c r="O1181" i="17" s="1"/>
  <c r="L776" i="17"/>
  <c r="O776" i="17" s="1"/>
  <c r="L911" i="17"/>
  <c r="O911" i="17" s="1"/>
  <c r="L2261" i="17"/>
  <c r="O2261" i="17" s="1"/>
  <c r="L1721" i="17"/>
  <c r="O1721" i="17" s="1"/>
  <c r="L506" i="17"/>
  <c r="O506" i="17" s="1"/>
  <c r="L641" i="17"/>
  <c r="O641" i="17" s="1"/>
  <c r="L2126" i="17"/>
  <c r="O2126" i="17" s="1"/>
  <c r="L1451" i="17"/>
  <c r="O1451" i="17" s="1"/>
  <c r="L1046" i="17"/>
  <c r="O1046" i="17" s="1"/>
  <c r="L371" i="17"/>
  <c r="O371" i="17" s="1"/>
  <c r="L1991" i="17"/>
  <c r="O1991" i="17" s="1"/>
  <c r="L1316" i="17"/>
  <c r="O1316" i="17" s="1"/>
  <c r="L1586" i="17"/>
  <c r="O1586" i="17" s="1"/>
  <c r="L236" i="17"/>
  <c r="O236" i="17" s="1"/>
  <c r="L2137" i="17"/>
  <c r="O2137" i="17" s="1"/>
  <c r="L1327" i="17"/>
  <c r="O1327" i="17" s="1"/>
  <c r="L1057" i="17"/>
  <c r="O1057" i="17" s="1"/>
  <c r="L382" i="17"/>
  <c r="O382" i="17" s="1"/>
  <c r="L2002" i="17"/>
  <c r="O2002" i="17" s="1"/>
  <c r="L1597" i="17"/>
  <c r="O1597" i="17" s="1"/>
  <c r="L1867" i="17"/>
  <c r="O1867" i="17" s="1"/>
  <c r="L247" i="17"/>
  <c r="O247" i="17" s="1"/>
  <c r="L2407" i="17"/>
  <c r="O2407" i="17" s="1"/>
  <c r="L1732" i="17"/>
  <c r="O1732" i="17" s="1"/>
  <c r="L1192" i="17"/>
  <c r="O1192" i="17" s="1"/>
  <c r="L787" i="17"/>
  <c r="O787" i="17" s="1"/>
  <c r="L922" i="17"/>
  <c r="O922" i="17" s="1"/>
  <c r="L2272" i="17"/>
  <c r="O2272" i="17" s="1"/>
  <c r="L1462" i="17"/>
  <c r="O1462" i="17" s="1"/>
  <c r="L517" i="17"/>
  <c r="O517" i="17" s="1"/>
  <c r="L652" i="17"/>
  <c r="O652" i="17" s="1"/>
  <c r="L2009" i="17"/>
  <c r="O2009" i="17" s="1"/>
  <c r="L1334" i="17"/>
  <c r="O1334" i="17" s="1"/>
  <c r="L1604" i="17"/>
  <c r="O1604" i="17" s="1"/>
  <c r="L254" i="17"/>
  <c r="O254" i="17" s="1"/>
  <c r="L2414" i="17"/>
  <c r="O2414" i="17" s="1"/>
  <c r="L1739" i="17"/>
  <c r="O1739" i="17" s="1"/>
  <c r="L1199" i="17"/>
  <c r="O1199" i="17" s="1"/>
  <c r="L794" i="17"/>
  <c r="O794" i="17" s="1"/>
  <c r="L929" i="17"/>
  <c r="O929" i="17" s="1"/>
  <c r="L2279" i="17"/>
  <c r="L1874" i="17"/>
  <c r="O1874" i="17" s="1"/>
  <c r="L524" i="17"/>
  <c r="O524" i="17" s="1"/>
  <c r="L659" i="17"/>
  <c r="O659" i="17" s="1"/>
  <c r="L2144" i="17"/>
  <c r="O2144" i="17" s="1"/>
  <c r="L1469" i="17"/>
  <c r="O1469" i="17" s="1"/>
  <c r="L1064" i="17"/>
  <c r="O1064" i="17" s="1"/>
  <c r="L389" i="17"/>
  <c r="O389" i="17" s="1"/>
  <c r="L1987" i="17"/>
  <c r="O1987" i="17" s="1"/>
  <c r="L1312" i="17"/>
  <c r="O1312" i="17" s="1"/>
  <c r="L1042" i="17"/>
  <c r="O1042" i="17" s="1"/>
  <c r="L232" i="17"/>
  <c r="O232" i="17" s="1"/>
  <c r="L2392" i="17"/>
  <c r="O2392" i="17" s="1"/>
  <c r="L1852" i="17"/>
  <c r="O1852" i="17" s="1"/>
  <c r="L1582" i="17"/>
  <c r="O1582" i="17" s="1"/>
  <c r="L772" i="17"/>
  <c r="O772" i="17" s="1"/>
  <c r="L907" i="17"/>
  <c r="O907" i="17" s="1"/>
  <c r="L2257" i="17"/>
  <c r="O2257" i="17" s="1"/>
  <c r="L1717" i="17"/>
  <c r="O1717" i="17" s="1"/>
  <c r="L1177" i="17"/>
  <c r="O1177" i="17" s="1"/>
  <c r="L502" i="17"/>
  <c r="O502" i="17" s="1"/>
  <c r="L637" i="17"/>
  <c r="O637" i="17" s="1"/>
  <c r="L2122" i="17"/>
  <c r="O2122" i="17" s="1"/>
  <c r="L1447" i="17"/>
  <c r="O1447" i="17" s="1"/>
  <c r="L367" i="17"/>
  <c r="O367" i="17" s="1"/>
  <c r="L2311" i="17"/>
  <c r="L1771" i="17"/>
  <c r="L1231" i="17"/>
  <c r="L826" i="17"/>
  <c r="L286" i="17"/>
  <c r="L2176" i="17"/>
  <c r="L1636" i="17"/>
  <c r="L1096" i="17"/>
  <c r="L691" i="17"/>
  <c r="L151" i="17"/>
  <c r="L2041" i="17"/>
  <c r="L1501" i="17"/>
  <c r="L556" i="17"/>
  <c r="L1906" i="17"/>
  <c r="L1366" i="17"/>
  <c r="L961" i="17"/>
  <c r="L421" i="17"/>
  <c r="J488" i="17"/>
  <c r="J2357" i="17"/>
  <c r="J1952" i="17"/>
  <c r="J1277" i="17"/>
  <c r="J1007" i="17"/>
  <c r="J602" i="17"/>
  <c r="J1142" i="17"/>
  <c r="I2334" i="17"/>
  <c r="I2199" i="17"/>
  <c r="I2064" i="17"/>
  <c r="I1929" i="17"/>
  <c r="I1794" i="17"/>
  <c r="I1524" i="17"/>
  <c r="I1389" i="17"/>
  <c r="I1254" i="17"/>
  <c r="I1659" i="17"/>
  <c r="I1119" i="17"/>
  <c r="I984" i="17"/>
  <c r="I849" i="17"/>
  <c r="I714" i="17"/>
  <c r="I309" i="17"/>
  <c r="I579" i="17"/>
  <c r="I444" i="17"/>
  <c r="I174" i="17"/>
  <c r="I2343" i="17"/>
  <c r="I2208" i="17"/>
  <c r="I2073" i="17"/>
  <c r="I1938" i="17"/>
  <c r="I1803" i="17"/>
  <c r="I1668" i="17"/>
  <c r="I1533" i="17"/>
  <c r="I1398" i="17"/>
  <c r="I1263" i="17"/>
  <c r="I1128" i="17"/>
  <c r="I993" i="17"/>
  <c r="I858" i="17"/>
  <c r="I723" i="17"/>
  <c r="I453" i="17"/>
  <c r="I588" i="17"/>
  <c r="I318" i="17"/>
  <c r="I183" i="17"/>
  <c r="K2325" i="17"/>
  <c r="N2325" i="17" s="1"/>
  <c r="K1785" i="17"/>
  <c r="N1785" i="17" s="1"/>
  <c r="K1650" i="17"/>
  <c r="N1650" i="17" s="1"/>
  <c r="K2190" i="17"/>
  <c r="N2190" i="17" s="1"/>
  <c r="K2055" i="17"/>
  <c r="N2055" i="17" s="1"/>
  <c r="K1920" i="17"/>
  <c r="N1920" i="17" s="1"/>
  <c r="K1245" i="17"/>
  <c r="N1245" i="17" s="1"/>
  <c r="K1515" i="17"/>
  <c r="N1515" i="17" s="1"/>
  <c r="K1110" i="17"/>
  <c r="N1110" i="17" s="1"/>
  <c r="K975" i="17"/>
  <c r="N975" i="17" s="1"/>
  <c r="K840" i="17"/>
  <c r="K705" i="17"/>
  <c r="N705" i="17" s="1"/>
  <c r="K1380" i="17"/>
  <c r="N1380" i="17" s="1"/>
  <c r="K165" i="17"/>
  <c r="K570" i="17"/>
  <c r="N570" i="17" s="1"/>
  <c r="K435" i="17"/>
  <c r="N435" i="17" s="1"/>
  <c r="K300" i="17"/>
  <c r="N300" i="17" s="1"/>
  <c r="K2348" i="17"/>
  <c r="K2078" i="17"/>
  <c r="K1673" i="17"/>
  <c r="K1133" i="17"/>
  <c r="K863" i="17"/>
  <c r="K1403" i="17"/>
  <c r="K188" i="17"/>
  <c r="L2320" i="17"/>
  <c r="O2320" i="17" s="1"/>
  <c r="L2185" i="17"/>
  <c r="O2185" i="17" s="1"/>
  <c r="L2050" i="17"/>
  <c r="O2050" i="17" s="1"/>
  <c r="L1915" i="17"/>
  <c r="O1915" i="17" s="1"/>
  <c r="L1780" i="17"/>
  <c r="O1780" i="17" s="1"/>
  <c r="L1645" i="17"/>
  <c r="O1645" i="17" s="1"/>
  <c r="L1510" i="17"/>
  <c r="O1510" i="17" s="1"/>
  <c r="L1375" i="17"/>
  <c r="O1375" i="17" s="1"/>
  <c r="L1240" i="17"/>
  <c r="O1240" i="17" s="1"/>
  <c r="L1105" i="17"/>
  <c r="O1105" i="17" s="1"/>
  <c r="L970" i="17"/>
  <c r="O970" i="17" s="1"/>
  <c r="L700" i="17"/>
  <c r="O700" i="17" s="1"/>
  <c r="L565" i="17"/>
  <c r="O565" i="17" s="1"/>
  <c r="L430" i="17"/>
  <c r="O430" i="17" s="1"/>
  <c r="L295" i="17"/>
  <c r="O295" i="17" s="1"/>
  <c r="L160" i="17"/>
  <c r="O160" i="17" s="1"/>
  <c r="L835" i="17"/>
  <c r="O835" i="17" s="1"/>
  <c r="I2344" i="17"/>
  <c r="I2209" i="17"/>
  <c r="I2074" i="17"/>
  <c r="I1939" i="17"/>
  <c r="I1804" i="17"/>
  <c r="I1534" i="17"/>
  <c r="I1399" i="17"/>
  <c r="I1264" i="17"/>
  <c r="I1669" i="17"/>
  <c r="I1129" i="17"/>
  <c r="I994" i="17"/>
  <c r="I859" i="17"/>
  <c r="I724" i="17"/>
  <c r="I454" i="17"/>
  <c r="I319" i="17"/>
  <c r="I184" i="17"/>
  <c r="I589" i="17"/>
  <c r="I2379" i="17"/>
  <c r="I2244" i="17"/>
  <c r="I2109" i="17"/>
  <c r="I1974" i="17"/>
  <c r="I1839" i="17"/>
  <c r="I1704" i="17"/>
  <c r="I1434" i="17"/>
  <c r="I1299" i="17"/>
  <c r="I1569" i="17"/>
  <c r="I1164" i="17"/>
  <c r="I1029" i="17"/>
  <c r="I894" i="17"/>
  <c r="I759" i="17"/>
  <c r="I354" i="17"/>
  <c r="I219" i="17"/>
  <c r="I624" i="17"/>
  <c r="I489" i="17"/>
  <c r="K175" i="17"/>
  <c r="N175" i="17" s="1"/>
  <c r="K2256" i="17"/>
  <c r="K488" i="17"/>
  <c r="K869" i="17"/>
  <c r="I1937" i="17"/>
  <c r="I1532" i="17"/>
  <c r="I857" i="17"/>
  <c r="I452" i="17"/>
  <c r="I2374" i="17"/>
  <c r="I2239" i="17"/>
  <c r="I2104" i="17"/>
  <c r="I1969" i="17"/>
  <c r="I1834" i="17"/>
  <c r="I1564" i="17"/>
  <c r="I1429" i="17"/>
  <c r="I1294" i="17"/>
  <c r="I1699" i="17"/>
  <c r="I1159" i="17"/>
  <c r="I1024" i="17"/>
  <c r="I889" i="17"/>
  <c r="I754" i="17"/>
  <c r="I484" i="17"/>
  <c r="I349" i="17"/>
  <c r="I619" i="17"/>
  <c r="I214" i="17"/>
  <c r="K2222" i="17"/>
  <c r="K1817" i="17"/>
  <c r="K1547" i="17"/>
  <c r="K1412" i="17"/>
  <c r="K1007" i="17"/>
  <c r="K737" i="17"/>
  <c r="K602" i="17"/>
  <c r="K332" i="17"/>
  <c r="J2102" i="17"/>
  <c r="J752" i="17"/>
  <c r="K1373" i="17"/>
  <c r="K428" i="17"/>
  <c r="K2328" i="17"/>
  <c r="K2193" i="17"/>
  <c r="K1788" i="17"/>
  <c r="K1653" i="17"/>
  <c r="K1923" i="17"/>
  <c r="K2058" i="17"/>
  <c r="K1383" i="17"/>
  <c r="K1113" i="17"/>
  <c r="K978" i="17"/>
  <c r="K843" i="17"/>
  <c r="K708" i="17"/>
  <c r="K168" i="17"/>
  <c r="K1518" i="17"/>
  <c r="K1248" i="17"/>
  <c r="K573" i="17"/>
  <c r="K438" i="17"/>
  <c r="K303" i="17"/>
  <c r="J1826" i="17"/>
  <c r="L2400" i="17"/>
  <c r="O2400" i="17" s="1"/>
  <c r="L2265" i="17"/>
  <c r="O2265" i="17" s="1"/>
  <c r="L2130" i="17"/>
  <c r="O2130" i="17" s="1"/>
  <c r="L1995" i="17"/>
  <c r="O1995" i="17" s="1"/>
  <c r="L1725" i="17"/>
  <c r="O1725" i="17" s="1"/>
  <c r="L1860" i="17"/>
  <c r="O1860" i="17" s="1"/>
  <c r="L1455" i="17"/>
  <c r="O1455" i="17" s="1"/>
  <c r="L1320" i="17"/>
  <c r="O1320" i="17" s="1"/>
  <c r="L1590" i="17"/>
  <c r="O1590" i="17" s="1"/>
  <c r="L1185" i="17"/>
  <c r="O1185" i="17" s="1"/>
  <c r="L1050" i="17"/>
  <c r="O1050" i="17" s="1"/>
  <c r="L780" i="17"/>
  <c r="O780" i="17" s="1"/>
  <c r="L510" i="17"/>
  <c r="O510" i="17" s="1"/>
  <c r="L375" i="17"/>
  <c r="O375" i="17" s="1"/>
  <c r="L240" i="17"/>
  <c r="O240" i="17" s="1"/>
  <c r="L915" i="17"/>
  <c r="O915" i="17" s="1"/>
  <c r="L645" i="17"/>
  <c r="O645" i="17" s="1"/>
  <c r="J1781" i="17"/>
  <c r="J1376" i="17"/>
  <c r="J431" i="17"/>
  <c r="J971" i="17"/>
  <c r="J457" i="17"/>
  <c r="K1404" i="17"/>
  <c r="K2116" i="17"/>
  <c r="K901" i="17"/>
  <c r="L2381" i="17"/>
  <c r="O2381" i="17" s="1"/>
  <c r="L2246" i="17"/>
  <c r="O2246" i="17" s="1"/>
  <c r="L2111" i="17"/>
  <c r="O2111" i="17" s="1"/>
  <c r="L1976" i="17"/>
  <c r="O1976" i="17" s="1"/>
  <c r="L1841" i="17"/>
  <c r="O1841" i="17" s="1"/>
  <c r="L1571" i="17"/>
  <c r="O1571" i="17" s="1"/>
  <c r="L1436" i="17"/>
  <c r="O1436" i="17" s="1"/>
  <c r="L1301" i="17"/>
  <c r="O1301" i="17" s="1"/>
  <c r="L1166" i="17"/>
  <c r="O1166" i="17" s="1"/>
  <c r="L1031" i="17"/>
  <c r="O1031" i="17" s="1"/>
  <c r="L1706" i="17"/>
  <c r="O1706" i="17" s="1"/>
  <c r="L896" i="17"/>
  <c r="O896" i="17" s="1"/>
  <c r="L626" i="17"/>
  <c r="O626" i="17" s="1"/>
  <c r="L491" i="17"/>
  <c r="O491" i="17" s="1"/>
  <c r="L356" i="17"/>
  <c r="O356" i="17" s="1"/>
  <c r="L221" i="17"/>
  <c r="O221" i="17" s="1"/>
  <c r="L761" i="17"/>
  <c r="O761" i="17" s="1"/>
  <c r="K2315" i="17"/>
  <c r="N2315" i="17" s="1"/>
  <c r="K2180" i="17"/>
  <c r="N2180" i="17" s="1"/>
  <c r="K2045" i="17"/>
  <c r="N2045" i="17" s="1"/>
  <c r="K1910" i="17"/>
  <c r="N1910" i="17" s="1"/>
  <c r="K1775" i="17"/>
  <c r="N1775" i="17" s="1"/>
  <c r="K1640" i="17"/>
  <c r="N1640" i="17" s="1"/>
  <c r="K1505" i="17"/>
  <c r="N1505" i="17" s="1"/>
  <c r="K1235" i="17"/>
  <c r="N1235" i="17" s="1"/>
  <c r="K1100" i="17"/>
  <c r="N1100" i="17" s="1"/>
  <c r="K965" i="17"/>
  <c r="N965" i="17" s="1"/>
  <c r="K830" i="17"/>
  <c r="N830" i="17" s="1"/>
  <c r="K695" i="17"/>
  <c r="N695" i="17" s="1"/>
  <c r="K1370" i="17"/>
  <c r="N1370" i="17" s="1"/>
  <c r="K560" i="17"/>
  <c r="N560" i="17" s="1"/>
  <c r="K425" i="17"/>
  <c r="N425" i="17" s="1"/>
  <c r="K290" i="17"/>
  <c r="N290" i="17" s="1"/>
  <c r="K155" i="17"/>
  <c r="N155" i="17" s="1"/>
  <c r="L2412" i="17"/>
  <c r="O2412" i="17" s="1"/>
  <c r="L2142" i="17"/>
  <c r="O2142" i="17" s="1"/>
  <c r="L2277" i="17"/>
  <c r="O2277" i="17" s="1"/>
  <c r="L2007" i="17"/>
  <c r="O2007" i="17" s="1"/>
  <c r="L1737" i="17"/>
  <c r="O1737" i="17" s="1"/>
  <c r="L1467" i="17"/>
  <c r="O1467" i="17" s="1"/>
  <c r="L1332" i="17"/>
  <c r="O1332" i="17" s="1"/>
  <c r="L1872" i="17"/>
  <c r="O1872" i="17" s="1"/>
  <c r="L1197" i="17"/>
  <c r="O1197" i="17" s="1"/>
  <c r="L1062" i="17"/>
  <c r="O1062" i="17" s="1"/>
  <c r="L1602" i="17"/>
  <c r="O1602" i="17" s="1"/>
  <c r="L792" i="17"/>
  <c r="O792" i="17" s="1"/>
  <c r="L522" i="17"/>
  <c r="O522" i="17" s="1"/>
  <c r="L387" i="17"/>
  <c r="O387" i="17" s="1"/>
  <c r="L252" i="17"/>
  <c r="O252" i="17" s="1"/>
  <c r="L927" i="17"/>
  <c r="O927" i="17" s="1"/>
  <c r="L657" i="17"/>
  <c r="O657" i="17" s="1"/>
  <c r="L2373" i="17"/>
  <c r="O2373" i="17" s="1"/>
  <c r="L2238" i="17"/>
  <c r="O2238" i="17" s="1"/>
  <c r="L2103" i="17"/>
  <c r="O2103" i="17" s="1"/>
  <c r="L1968" i="17"/>
  <c r="O1968" i="17" s="1"/>
  <c r="L1833" i="17"/>
  <c r="O1833" i="17" s="1"/>
  <c r="L1563" i="17"/>
  <c r="O1563" i="17" s="1"/>
  <c r="L1428" i="17"/>
  <c r="O1428" i="17" s="1"/>
  <c r="L1293" i="17"/>
  <c r="O1293" i="17" s="1"/>
  <c r="L1158" i="17"/>
  <c r="O1158" i="17" s="1"/>
  <c r="L1023" i="17"/>
  <c r="O1023" i="17" s="1"/>
  <c r="L1698" i="17"/>
  <c r="O1698" i="17" s="1"/>
  <c r="L888" i="17"/>
  <c r="O888" i="17" s="1"/>
  <c r="L618" i="17"/>
  <c r="O618" i="17" s="1"/>
  <c r="L483" i="17"/>
  <c r="O483" i="17" s="1"/>
  <c r="L348" i="17"/>
  <c r="O348" i="17" s="1"/>
  <c r="L213" i="17"/>
  <c r="O213" i="17" s="1"/>
  <c r="L753" i="17"/>
  <c r="O753" i="17" s="1"/>
  <c r="K2365" i="17"/>
  <c r="K2230" i="17"/>
  <c r="K2095" i="17"/>
  <c r="K1825" i="17"/>
  <c r="K1690" i="17"/>
  <c r="K1555" i="17"/>
  <c r="K1960" i="17"/>
  <c r="K1420" i="17"/>
  <c r="K1150" i="17"/>
  <c r="K1015" i="17"/>
  <c r="K880" i="17"/>
  <c r="K745" i="17"/>
  <c r="K1285" i="17"/>
  <c r="K610" i="17"/>
  <c r="K475" i="17"/>
  <c r="K340" i="17"/>
  <c r="K205" i="17"/>
  <c r="K2135" i="17"/>
  <c r="K515" i="17"/>
  <c r="K256" i="17"/>
  <c r="N256" i="17" s="1"/>
  <c r="K601" i="17"/>
  <c r="K451" i="17"/>
  <c r="N451" i="17" s="1"/>
  <c r="L2308" i="17"/>
  <c r="O2308" i="17" s="1"/>
  <c r="L2173" i="17"/>
  <c r="O2173" i="17" s="1"/>
  <c r="L2038" i="17"/>
  <c r="O2038" i="17" s="1"/>
  <c r="L1768" i="17"/>
  <c r="O1768" i="17" s="1"/>
  <c r="L1633" i="17"/>
  <c r="O1633" i="17" s="1"/>
  <c r="L1903" i="17"/>
  <c r="O1903" i="17" s="1"/>
  <c r="L1498" i="17"/>
  <c r="O1498" i="17" s="1"/>
  <c r="L1363" i="17"/>
  <c r="O1363" i="17" s="1"/>
  <c r="L1228" i="17"/>
  <c r="O1228" i="17" s="1"/>
  <c r="L1093" i="17"/>
  <c r="O1093" i="17" s="1"/>
  <c r="L958" i="17"/>
  <c r="O958" i="17" s="1"/>
  <c r="L688" i="17"/>
  <c r="O688" i="17" s="1"/>
  <c r="L553" i="17"/>
  <c r="O553" i="17" s="1"/>
  <c r="L418" i="17"/>
  <c r="O418" i="17" s="1"/>
  <c r="L283" i="17"/>
  <c r="O283" i="17" s="1"/>
  <c r="L148" i="17"/>
  <c r="O148" i="17" s="1"/>
  <c r="L823" i="17"/>
  <c r="O823" i="17" s="1"/>
  <c r="J1965" i="17"/>
  <c r="J1425" i="17"/>
  <c r="J615" i="17"/>
  <c r="J1020" i="17"/>
  <c r="K2337" i="17"/>
  <c r="K2202" i="17"/>
  <c r="K1797" i="17"/>
  <c r="K1662" i="17"/>
  <c r="K2067" i="17"/>
  <c r="K1932" i="17"/>
  <c r="K1257" i="17"/>
  <c r="K1527" i="17"/>
  <c r="K1122" i="17"/>
  <c r="K987" i="17"/>
  <c r="K852" i="17"/>
  <c r="K717" i="17"/>
  <c r="K582" i="17"/>
  <c r="K447" i="17"/>
  <c r="K312" i="17"/>
  <c r="K177" i="17"/>
  <c r="K1392" i="17"/>
  <c r="K2319" i="17"/>
  <c r="K2184" i="17"/>
  <c r="K2049" i="17"/>
  <c r="K1914" i="17"/>
  <c r="K1779" i="17"/>
  <c r="K1644" i="17"/>
  <c r="N1644" i="17" s="1"/>
  <c r="K1509" i="17"/>
  <c r="K1239" i="17"/>
  <c r="K1104" i="17"/>
  <c r="K969" i="17"/>
  <c r="K834" i="17"/>
  <c r="K699" i="17"/>
  <c r="K564" i="17"/>
  <c r="K429" i="17"/>
  <c r="K294" i="17"/>
  <c r="K159" i="17"/>
  <c r="N159" i="17" s="1"/>
  <c r="K1374" i="17"/>
  <c r="J2106" i="17"/>
  <c r="K2362" i="17"/>
  <c r="K2092" i="17"/>
  <c r="K2227" i="17"/>
  <c r="K1822" i="17"/>
  <c r="K1687" i="17"/>
  <c r="K1552" i="17"/>
  <c r="K1957" i="17"/>
  <c r="K1417" i="17"/>
  <c r="K1282" i="17"/>
  <c r="K1147" i="17"/>
  <c r="K1012" i="17"/>
  <c r="K877" i="17"/>
  <c r="K742" i="17"/>
  <c r="K607" i="17"/>
  <c r="K472" i="17"/>
  <c r="K337" i="17"/>
  <c r="K202" i="17"/>
  <c r="N202" i="17" s="1"/>
  <c r="K1723" i="17"/>
  <c r="K1967" i="17"/>
  <c r="K347" i="17"/>
  <c r="J2230" i="17"/>
  <c r="J2365" i="17"/>
  <c r="J2095" i="17"/>
  <c r="J1960" i="17"/>
  <c r="J1825" i="17"/>
  <c r="J1690" i="17"/>
  <c r="J1555" i="17"/>
  <c r="J1420" i="17"/>
  <c r="J1285" i="17"/>
  <c r="J1015" i="17"/>
  <c r="J745" i="17"/>
  <c r="J610" i="17"/>
  <c r="J475" i="17"/>
  <c r="J340" i="17"/>
  <c r="J205" i="17"/>
  <c r="J1150" i="17"/>
  <c r="J880" i="17"/>
  <c r="J1460" i="17"/>
  <c r="J920" i="17"/>
  <c r="K2377" i="17"/>
  <c r="K2107" i="17"/>
  <c r="K2242" i="17"/>
  <c r="K1837" i="17"/>
  <c r="K1702" i="17"/>
  <c r="K1567" i="17"/>
  <c r="K1972" i="17"/>
  <c r="K1432" i="17"/>
  <c r="K1297" i="17"/>
  <c r="K1162" i="17"/>
  <c r="K1027" i="17"/>
  <c r="K892" i="17"/>
  <c r="K757" i="17"/>
  <c r="K622" i="17"/>
  <c r="K487" i="17"/>
  <c r="K352" i="17"/>
  <c r="K217" i="17"/>
  <c r="N217" i="17" s="1"/>
  <c r="K1520" i="17"/>
  <c r="K2100" i="17"/>
  <c r="K1965" i="17"/>
  <c r="K885" i="17"/>
  <c r="K345" i="17"/>
  <c r="K1691" i="17"/>
  <c r="K2321" i="17"/>
  <c r="K2186" i="17"/>
  <c r="K1106" i="17"/>
  <c r="K971" i="17"/>
  <c r="K161" i="17"/>
  <c r="J2319" i="17"/>
  <c r="J2184" i="17"/>
  <c r="J2049" i="17"/>
  <c r="J1914" i="17"/>
  <c r="J1779" i="17"/>
  <c r="J1644" i="17"/>
  <c r="J1509" i="17"/>
  <c r="J1374" i="17"/>
  <c r="J1104" i="17"/>
  <c r="J1239" i="17"/>
  <c r="J834" i="17"/>
  <c r="J564" i="17"/>
  <c r="J429" i="17"/>
  <c r="J294" i="17"/>
  <c r="J159" i="17"/>
  <c r="J969" i="17"/>
  <c r="J699" i="17"/>
  <c r="L2309" i="17"/>
  <c r="O2309" i="17" s="1"/>
  <c r="L2174" i="17"/>
  <c r="O2174" i="17" s="1"/>
  <c r="L2039" i="17"/>
  <c r="O2039" i="17" s="1"/>
  <c r="L1769" i="17"/>
  <c r="O1769" i="17" s="1"/>
  <c r="L1904" i="17"/>
  <c r="O1904" i="17" s="1"/>
  <c r="L1499" i="17"/>
  <c r="O1499" i="17" s="1"/>
  <c r="L1364" i="17"/>
  <c r="O1364" i="17" s="1"/>
  <c r="L1229" i="17"/>
  <c r="O1229" i="17" s="1"/>
  <c r="L1094" i="17"/>
  <c r="O1094" i="17" s="1"/>
  <c r="L1634" i="17"/>
  <c r="O1634" i="17" s="1"/>
  <c r="L824" i="17"/>
  <c r="O824" i="17" s="1"/>
  <c r="L554" i="17"/>
  <c r="O554" i="17" s="1"/>
  <c r="L419" i="17"/>
  <c r="O419" i="17" s="1"/>
  <c r="L284" i="17"/>
  <c r="O284" i="17" s="1"/>
  <c r="L149" i="17"/>
  <c r="O149" i="17" s="1"/>
  <c r="L959" i="17"/>
  <c r="O959" i="17" s="1"/>
  <c r="L689" i="17"/>
  <c r="O689" i="17" s="1"/>
  <c r="F82" i="17"/>
  <c r="G176" i="4"/>
  <c r="F44" i="17"/>
  <c r="I35" i="5"/>
  <c r="I36" i="5" s="1"/>
  <c r="K2081" i="17" l="1"/>
  <c r="N2081" i="17" s="1"/>
  <c r="M2081" i="17" s="1"/>
  <c r="K1784" i="17"/>
  <c r="N1784" i="17" s="1"/>
  <c r="K1099" i="17"/>
  <c r="N1099" i="17" s="1"/>
  <c r="M1099" i="17" s="1"/>
  <c r="K1724" i="17"/>
  <c r="N1724" i="17" s="1"/>
  <c r="M1724" i="17" s="1"/>
  <c r="J1317" i="17"/>
  <c r="J2195" i="17"/>
  <c r="K458" i="17"/>
  <c r="K1538" i="17"/>
  <c r="N1538" i="17" s="1"/>
  <c r="M1538" i="17" s="1"/>
  <c r="J332" i="17"/>
  <c r="J1682" i="17"/>
  <c r="J2393" i="17"/>
  <c r="K374" i="17"/>
  <c r="N374" i="17" s="1"/>
  <c r="M374" i="17" s="1"/>
  <c r="K1909" i="17"/>
  <c r="N1909" i="17" s="1"/>
  <c r="K1719" i="17"/>
  <c r="N1719" i="17" s="1"/>
  <c r="M1719" i="17" s="1"/>
  <c r="K644" i="17"/>
  <c r="N644" i="17" s="1"/>
  <c r="M644" i="17" s="1"/>
  <c r="K2179" i="17"/>
  <c r="N2179" i="17" s="1"/>
  <c r="K503" i="17"/>
  <c r="N503" i="17" s="1"/>
  <c r="M503" i="17" s="1"/>
  <c r="K1855" i="17"/>
  <c r="N1855" i="17" s="1"/>
  <c r="M1855" i="17" s="1"/>
  <c r="K1013" i="17"/>
  <c r="N1013" i="17" s="1"/>
  <c r="M1013" i="17" s="1"/>
  <c r="K1319" i="17"/>
  <c r="N1319" i="17" s="1"/>
  <c r="M1319" i="17" s="1"/>
  <c r="K964" i="17"/>
  <c r="N964" i="17" s="1"/>
  <c r="M964" i="17" s="1"/>
  <c r="K314" i="17"/>
  <c r="N314" i="17" s="1"/>
  <c r="M314" i="17" s="1"/>
  <c r="K596" i="17"/>
  <c r="N596" i="17" s="1"/>
  <c r="M596" i="17" s="1"/>
  <c r="K1708" i="17"/>
  <c r="N1708" i="17" s="1"/>
  <c r="M1708" i="17" s="1"/>
  <c r="J1275" i="17"/>
  <c r="K2195" i="17"/>
  <c r="N2195" i="17" s="1"/>
  <c r="M2195" i="17" s="1"/>
  <c r="K887" i="17"/>
  <c r="N887" i="17" s="1"/>
  <c r="M887" i="17" s="1"/>
  <c r="K846" i="17"/>
  <c r="N846" i="17" s="1"/>
  <c r="M846" i="17" s="1"/>
  <c r="J1950" i="17"/>
  <c r="J212" i="17"/>
  <c r="K197" i="17"/>
  <c r="N197" i="17" s="1"/>
  <c r="M197" i="17" s="1"/>
  <c r="K1277" i="17"/>
  <c r="N1277" i="17" s="1"/>
  <c r="M1277" i="17" s="1"/>
  <c r="K1142" i="17"/>
  <c r="N1142" i="17" s="1"/>
  <c r="M1142" i="17" s="1"/>
  <c r="K1682" i="17"/>
  <c r="N1682" i="17" s="1"/>
  <c r="M1682" i="17" s="1"/>
  <c r="K2357" i="17"/>
  <c r="N2357" i="17" s="1"/>
  <c r="M2357" i="17" s="1"/>
  <c r="K1973" i="17"/>
  <c r="N1973" i="17" s="1"/>
  <c r="M1973" i="17" s="1"/>
  <c r="J1250" i="17"/>
  <c r="J2078" i="17"/>
  <c r="K593" i="17"/>
  <c r="N593" i="17" s="1"/>
  <c r="M593" i="17" s="1"/>
  <c r="K998" i="17"/>
  <c r="N998" i="17" s="1"/>
  <c r="M998" i="17" s="1"/>
  <c r="K1943" i="17"/>
  <c r="N1943" i="17" s="1"/>
  <c r="M1943" i="17" s="1"/>
  <c r="K2213" i="17"/>
  <c r="N2213" i="17" s="1"/>
  <c r="M2213" i="17" s="1"/>
  <c r="K642" i="17"/>
  <c r="N642" i="17" s="1"/>
  <c r="M642" i="17" s="1"/>
  <c r="J872" i="17"/>
  <c r="J467" i="17"/>
  <c r="J1412" i="17"/>
  <c r="J1817" i="17"/>
  <c r="J2222" i="17"/>
  <c r="K330" i="17"/>
  <c r="N330" i="17" s="1"/>
  <c r="M330" i="17" s="1"/>
  <c r="K2218" i="17"/>
  <c r="N2218" i="17" s="1"/>
  <c r="M2218" i="17" s="1"/>
  <c r="K735" i="17"/>
  <c r="N735" i="17" s="1"/>
  <c r="M735" i="17" s="1"/>
  <c r="K2102" i="17"/>
  <c r="N2102" i="17" s="1"/>
  <c r="M2102" i="17" s="1"/>
  <c r="J1562" i="17"/>
  <c r="K467" i="17"/>
  <c r="N467" i="17" s="1"/>
  <c r="M467" i="17" s="1"/>
  <c r="K872" i="17"/>
  <c r="N872" i="17" s="1"/>
  <c r="M872" i="17" s="1"/>
  <c r="K1952" i="17"/>
  <c r="N1952" i="17" s="1"/>
  <c r="M1952" i="17" s="1"/>
  <c r="K2087" i="17"/>
  <c r="N2087" i="17" s="1"/>
  <c r="M2087" i="17" s="1"/>
  <c r="J2397" i="17"/>
  <c r="K323" i="17"/>
  <c r="N323" i="17" s="1"/>
  <c r="M323" i="17" s="1"/>
  <c r="K728" i="17"/>
  <c r="N728" i="17" s="1"/>
  <c r="M728" i="17" s="1"/>
  <c r="K1268" i="17"/>
  <c r="N1268" i="17" s="1"/>
  <c r="M1268" i="17" s="1"/>
  <c r="J197" i="17"/>
  <c r="J737" i="17"/>
  <c r="J1547" i="17"/>
  <c r="K450" i="17"/>
  <c r="N450" i="17" s="1"/>
  <c r="M450" i="17" s="1"/>
  <c r="J1313" i="17"/>
  <c r="K191" i="17"/>
  <c r="N191" i="17" s="1"/>
  <c r="M191" i="17" s="1"/>
  <c r="K1406" i="17"/>
  <c r="N1406" i="17" s="1"/>
  <c r="M1406" i="17" s="1"/>
  <c r="K779" i="17"/>
  <c r="N779" i="17" s="1"/>
  <c r="M779" i="17" s="1"/>
  <c r="K1859" i="17"/>
  <c r="N1859" i="17" s="1"/>
  <c r="M1859" i="17" s="1"/>
  <c r="K559" i="17"/>
  <c r="N559" i="17" s="1"/>
  <c r="M559" i="17" s="1"/>
  <c r="K1504" i="17"/>
  <c r="N1504" i="17" s="1"/>
  <c r="M1504" i="17" s="1"/>
  <c r="J1180" i="17"/>
  <c r="K1259" i="17"/>
  <c r="N1259" i="17" s="1"/>
  <c r="M1259" i="17" s="1"/>
  <c r="K1448" i="17"/>
  <c r="N1448" i="17" s="1"/>
  <c r="M1448" i="17" s="1"/>
  <c r="K731" i="17"/>
  <c r="N731" i="17" s="1"/>
  <c r="M731" i="17" s="1"/>
  <c r="K1676" i="17"/>
  <c r="N1676" i="17" s="1"/>
  <c r="M1676" i="17" s="1"/>
  <c r="J1956" i="17"/>
  <c r="K845" i="17"/>
  <c r="N845" i="17" s="1"/>
  <c r="M845" i="17" s="1"/>
  <c r="K775" i="17"/>
  <c r="N775" i="17" s="1"/>
  <c r="M775" i="17" s="1"/>
  <c r="K639" i="17"/>
  <c r="N639" i="17" s="1"/>
  <c r="M639" i="17" s="1"/>
  <c r="K1454" i="17"/>
  <c r="N1454" i="17" s="1"/>
  <c r="M1454" i="17" s="1"/>
  <c r="K1184" i="17"/>
  <c r="N1184" i="17" s="1"/>
  <c r="M1184" i="17" s="1"/>
  <c r="K2399" i="17"/>
  <c r="N2399" i="17" s="1"/>
  <c r="M2399" i="17" s="1"/>
  <c r="K154" i="17"/>
  <c r="N154" i="17" s="1"/>
  <c r="M154" i="17" s="1"/>
  <c r="K2044" i="17"/>
  <c r="N2044" i="17" s="1"/>
  <c r="J2260" i="17"/>
  <c r="J773" i="17"/>
  <c r="J845" i="17"/>
  <c r="K1271" i="17"/>
  <c r="N1271" i="17" s="1"/>
  <c r="M1271" i="17" s="1"/>
  <c r="K1136" i="17"/>
  <c r="N1136" i="17" s="1"/>
  <c r="M1136" i="17" s="1"/>
  <c r="K2351" i="17"/>
  <c r="N2351" i="17" s="1"/>
  <c r="M2351" i="17" s="1"/>
  <c r="K271" i="17"/>
  <c r="K448" i="17"/>
  <c r="N448" i="17" s="1"/>
  <c r="M448" i="17" s="1"/>
  <c r="K566" i="17"/>
  <c r="N566" i="17" s="1"/>
  <c r="M566" i="17" s="1"/>
  <c r="K1916" i="17"/>
  <c r="N1916" i="17" s="1"/>
  <c r="M1916" i="17" s="1"/>
  <c r="K476" i="17"/>
  <c r="N476" i="17" s="1"/>
  <c r="M476" i="17" s="1"/>
  <c r="K1141" i="17"/>
  <c r="N1141" i="17" s="1"/>
  <c r="M1141" i="17" s="1"/>
  <c r="J566" i="17"/>
  <c r="J1916" i="17"/>
  <c r="J206" i="17"/>
  <c r="K2336" i="17"/>
  <c r="N2336" i="17" s="1"/>
  <c r="M2336" i="17" s="1"/>
  <c r="K707" i="17"/>
  <c r="N707" i="17" s="1"/>
  <c r="M707" i="17" s="1"/>
  <c r="J313" i="17"/>
  <c r="J1838" i="17"/>
  <c r="K1376" i="17"/>
  <c r="N1376" i="17" s="1"/>
  <c r="M1376" i="17" s="1"/>
  <c r="K1646" i="17"/>
  <c r="N1646" i="17" s="1"/>
  <c r="M1646" i="17" s="1"/>
  <c r="K1286" i="17"/>
  <c r="N1286" i="17" s="1"/>
  <c r="M1286" i="17" s="1"/>
  <c r="K2086" i="17"/>
  <c r="N2086" i="17" s="1"/>
  <c r="M2086" i="17" s="1"/>
  <c r="J701" i="17"/>
  <c r="J1106" i="17"/>
  <c r="J2321" i="17"/>
  <c r="J1016" i="17"/>
  <c r="K439" i="17"/>
  <c r="N439" i="17" s="1"/>
  <c r="M439" i="17" s="1"/>
  <c r="K459" i="17"/>
  <c r="N459" i="17" s="1"/>
  <c r="M459" i="17" s="1"/>
  <c r="J777" i="17"/>
  <c r="I182" i="17"/>
  <c r="I1262" i="17"/>
  <c r="K906" i="17"/>
  <c r="N906" i="17" s="1"/>
  <c r="M906" i="17" s="1"/>
  <c r="I587" i="17"/>
  <c r="I1127" i="17"/>
  <c r="I2207" i="17"/>
  <c r="K1587" i="17"/>
  <c r="N1587" i="17" s="1"/>
  <c r="M1587" i="17" s="1"/>
  <c r="K1964" i="17"/>
  <c r="N1964" i="17" s="1"/>
  <c r="M1964" i="17" s="1"/>
  <c r="K268" i="17"/>
  <c r="N268" i="17" s="1"/>
  <c r="M268" i="17" s="1"/>
  <c r="K1421" i="17"/>
  <c r="N1421" i="17" s="1"/>
  <c r="M1421" i="17" s="1"/>
  <c r="K2125" i="17"/>
  <c r="N2125" i="17" s="1"/>
  <c r="M2125" i="17" s="1"/>
  <c r="J1961" i="17"/>
  <c r="J235" i="17"/>
  <c r="J1583" i="17"/>
  <c r="K218" i="17"/>
  <c r="N218" i="17" s="1"/>
  <c r="K1703" i="17"/>
  <c r="N1703" i="17" s="1"/>
  <c r="M1703" i="17" s="1"/>
  <c r="K1934" i="17"/>
  <c r="N1934" i="17" s="1"/>
  <c r="M1934" i="17" s="1"/>
  <c r="J305" i="17"/>
  <c r="J1520" i="17"/>
  <c r="K638" i="17"/>
  <c r="N638" i="17" s="1"/>
  <c r="M638" i="17" s="1"/>
  <c r="J758" i="17"/>
  <c r="K1826" i="17"/>
  <c r="N1826" i="17" s="1"/>
  <c r="M1826" i="17" s="1"/>
  <c r="K440" i="17"/>
  <c r="N440" i="17" s="1"/>
  <c r="M440" i="17" s="1"/>
  <c r="K909" i="17"/>
  <c r="N909" i="17" s="1"/>
  <c r="M909" i="17" s="1"/>
  <c r="K1951" i="17"/>
  <c r="N1951" i="17" s="1"/>
  <c r="M1951" i="17" s="1"/>
  <c r="K2221" i="17"/>
  <c r="N2221" i="17" s="1"/>
  <c r="M2221" i="17" s="1"/>
  <c r="K1791" i="17"/>
  <c r="N1791" i="17" s="1"/>
  <c r="M1791" i="17" s="1"/>
  <c r="J476" i="17"/>
  <c r="J1286" i="17"/>
  <c r="K1395" i="17"/>
  <c r="N1395" i="17" s="1"/>
  <c r="M1395" i="17" s="1"/>
  <c r="J1450" i="17"/>
  <c r="J368" i="17"/>
  <c r="K584" i="17"/>
  <c r="N584" i="17" s="1"/>
  <c r="M584" i="17" s="1"/>
  <c r="K2258" i="17"/>
  <c r="N2258" i="17" s="1"/>
  <c r="M2258" i="17" s="1"/>
  <c r="J2108" i="17"/>
  <c r="K206" i="17"/>
  <c r="N206" i="17" s="1"/>
  <c r="M206" i="17" s="1"/>
  <c r="K881" i="17"/>
  <c r="N881" i="17" s="1"/>
  <c r="M881" i="17" s="1"/>
  <c r="K1961" i="17"/>
  <c r="N1961" i="17" s="1"/>
  <c r="M1961" i="17" s="1"/>
  <c r="K2366" i="17"/>
  <c r="N2366" i="17" s="1"/>
  <c r="M2366" i="17" s="1"/>
  <c r="K575" i="17"/>
  <c r="N575" i="17" s="1"/>
  <c r="M575" i="17" s="1"/>
  <c r="K1115" i="17"/>
  <c r="N1115" i="17" s="1"/>
  <c r="M1115" i="17" s="1"/>
  <c r="K1655" i="17"/>
  <c r="N1655" i="17" s="1"/>
  <c r="M1655" i="17" s="1"/>
  <c r="J2221" i="17"/>
  <c r="K370" i="17"/>
  <c r="N370" i="17" s="1"/>
  <c r="M370" i="17" s="1"/>
  <c r="K1315" i="17"/>
  <c r="N1315" i="17" s="1"/>
  <c r="M1315" i="17" s="1"/>
  <c r="K397" i="17"/>
  <c r="N397" i="17" s="1"/>
  <c r="M397" i="17" s="1"/>
  <c r="K1314" i="17"/>
  <c r="N1314" i="17" s="1"/>
  <c r="M1314" i="17" s="1"/>
  <c r="K1179" i="17"/>
  <c r="N1179" i="17" s="1"/>
  <c r="M1179" i="17" s="1"/>
  <c r="K2394" i="17"/>
  <c r="N2394" i="17" s="1"/>
  <c r="M2394" i="17" s="1"/>
  <c r="K1281" i="17"/>
  <c r="N1281" i="17" s="1"/>
  <c r="M1281" i="17" s="1"/>
  <c r="K196" i="17"/>
  <c r="N196" i="17" s="1"/>
  <c r="M196" i="17" s="1"/>
  <c r="K871" i="17"/>
  <c r="N871" i="17" s="1"/>
  <c r="M871" i="17" s="1"/>
  <c r="K1546" i="17"/>
  <c r="N1546" i="17" s="1"/>
  <c r="M1546" i="17" s="1"/>
  <c r="K2356" i="17"/>
  <c r="N2356" i="17" s="1"/>
  <c r="M2356" i="17" s="1"/>
  <c r="J611" i="17"/>
  <c r="J1421" i="17"/>
  <c r="J2231" i="17"/>
  <c r="J505" i="17"/>
  <c r="J1720" i="17"/>
  <c r="K1388" i="17"/>
  <c r="N1388" i="17" s="1"/>
  <c r="M1388" i="17" s="1"/>
  <c r="J1178" i="17"/>
  <c r="J1853" i="17"/>
  <c r="K893" i="17"/>
  <c r="N893" i="17" s="1"/>
  <c r="M893" i="17" s="1"/>
  <c r="K2108" i="17"/>
  <c r="N2108" i="17" s="1"/>
  <c r="M2108" i="17" s="1"/>
  <c r="K719" i="17"/>
  <c r="N719" i="17" s="1"/>
  <c r="M719" i="17" s="1"/>
  <c r="K1799" i="17"/>
  <c r="N1799" i="17" s="1"/>
  <c r="M1799" i="17" s="1"/>
  <c r="J575" i="17"/>
  <c r="J1790" i="17"/>
  <c r="J981" i="17"/>
  <c r="K908" i="17"/>
  <c r="N908" i="17" s="1"/>
  <c r="M908" i="17" s="1"/>
  <c r="K1718" i="17"/>
  <c r="N1718" i="17" s="1"/>
  <c r="M1718" i="17" s="1"/>
  <c r="J893" i="17"/>
  <c r="J1298" i="17"/>
  <c r="J2378" i="17"/>
  <c r="K746" i="17"/>
  <c r="N746" i="17" s="1"/>
  <c r="M746" i="17" s="1"/>
  <c r="K980" i="17"/>
  <c r="N980" i="17" s="1"/>
  <c r="M980" i="17" s="1"/>
  <c r="K1925" i="17"/>
  <c r="N1925" i="17" s="1"/>
  <c r="M1925" i="17" s="1"/>
  <c r="K1045" i="17"/>
  <c r="N1045" i="17" s="1"/>
  <c r="M1045" i="17" s="1"/>
  <c r="K2124" i="17"/>
  <c r="N2124" i="17" s="1"/>
  <c r="M2124" i="17" s="1"/>
  <c r="K1411" i="17"/>
  <c r="N1411" i="17" s="1"/>
  <c r="M1411" i="17" s="1"/>
  <c r="J201" i="17"/>
  <c r="K341" i="17"/>
  <c r="N341" i="17" s="1"/>
  <c r="M341" i="17" s="1"/>
  <c r="K1016" i="17"/>
  <c r="N1016" i="17" s="1"/>
  <c r="M1016" i="17" s="1"/>
  <c r="K1556" i="17"/>
  <c r="N1556" i="17" s="1"/>
  <c r="M1556" i="17" s="1"/>
  <c r="K170" i="17"/>
  <c r="N170" i="17" s="1"/>
  <c r="M170" i="17" s="1"/>
  <c r="K1385" i="17"/>
  <c r="N1385" i="17" s="1"/>
  <c r="M1385" i="17" s="1"/>
  <c r="K1790" i="17"/>
  <c r="N1790" i="17" s="1"/>
  <c r="M1790" i="17" s="1"/>
  <c r="K235" i="17"/>
  <c r="N235" i="17" s="1"/>
  <c r="M235" i="17" s="1"/>
  <c r="K1585" i="17"/>
  <c r="N1585" i="17" s="1"/>
  <c r="M1585" i="17" s="1"/>
  <c r="K369" i="17"/>
  <c r="N369" i="17" s="1"/>
  <c r="M369" i="17" s="1"/>
  <c r="K1989" i="17"/>
  <c r="N1989" i="17" s="1"/>
  <c r="M1989" i="17" s="1"/>
  <c r="K1551" i="17"/>
  <c r="N1551" i="17" s="1"/>
  <c r="M1551" i="17" s="1"/>
  <c r="K466" i="17"/>
  <c r="N466" i="17" s="1"/>
  <c r="M466" i="17" s="1"/>
  <c r="K1006" i="17"/>
  <c r="N1006" i="17" s="1"/>
  <c r="M1006" i="17" s="1"/>
  <c r="K1681" i="17"/>
  <c r="N1681" i="17" s="1"/>
  <c r="M1681" i="17" s="1"/>
  <c r="J746" i="17"/>
  <c r="J1151" i="17"/>
  <c r="J1691" i="17"/>
  <c r="J2366" i="17"/>
  <c r="J640" i="17"/>
  <c r="J1990" i="17"/>
  <c r="K2063" i="17"/>
  <c r="N2063" i="17" s="1"/>
  <c r="M2063" i="17" s="1"/>
  <c r="J908" i="17"/>
  <c r="J2123" i="17"/>
  <c r="K1298" i="17"/>
  <c r="N1298" i="17" s="1"/>
  <c r="M1298" i="17" s="1"/>
  <c r="K1163" i="17"/>
  <c r="N1163" i="17" s="1"/>
  <c r="M1163" i="17" s="1"/>
  <c r="K2378" i="17"/>
  <c r="N2378" i="17" s="1"/>
  <c r="M2378" i="17" s="1"/>
  <c r="K989" i="17"/>
  <c r="N989" i="17" s="1"/>
  <c r="M989" i="17" s="1"/>
  <c r="K2204" i="17"/>
  <c r="N2204" i="17" s="1"/>
  <c r="M2204" i="17" s="1"/>
  <c r="J980" i="17"/>
  <c r="J2060" i="17"/>
  <c r="J2331" i="17"/>
  <c r="K1178" i="17"/>
  <c r="N1178" i="17" s="1"/>
  <c r="M1178" i="17" s="1"/>
  <c r="K2123" i="17"/>
  <c r="N2123" i="17" s="1"/>
  <c r="M2123" i="17" s="1"/>
  <c r="J218" i="17"/>
  <c r="J1568" i="17"/>
  <c r="K611" i="17"/>
  <c r="N611" i="17" s="1"/>
  <c r="M611" i="17" s="1"/>
  <c r="K1151" i="17"/>
  <c r="N1151" i="17" s="1"/>
  <c r="M1151" i="17" s="1"/>
  <c r="K2231" i="17"/>
  <c r="N2231" i="17" s="1"/>
  <c r="M2231" i="17" s="1"/>
  <c r="K2096" i="17"/>
  <c r="N2096" i="17" s="1"/>
  <c r="M2096" i="17" s="1"/>
  <c r="K305" i="17"/>
  <c r="N305" i="17" s="1"/>
  <c r="M305" i="17" s="1"/>
  <c r="K710" i="17"/>
  <c r="N710" i="17" s="1"/>
  <c r="M710" i="17" s="1"/>
  <c r="K1250" i="17"/>
  <c r="N1250" i="17" s="1"/>
  <c r="M1250" i="17" s="1"/>
  <c r="K2060" i="17"/>
  <c r="N2060" i="17" s="1"/>
  <c r="M2060" i="17" s="1"/>
  <c r="K2330" i="17"/>
  <c r="N2330" i="17" s="1"/>
  <c r="M2330" i="17" s="1"/>
  <c r="K505" i="17"/>
  <c r="N505" i="17" s="1"/>
  <c r="M505" i="17" s="1"/>
  <c r="K910" i="17"/>
  <c r="N910" i="17" s="1"/>
  <c r="M910" i="17" s="1"/>
  <c r="K1990" i="17"/>
  <c r="N1990" i="17" s="1"/>
  <c r="M1990" i="17" s="1"/>
  <c r="K2260" i="17"/>
  <c r="N2260" i="17" s="1"/>
  <c r="M2260" i="17" s="1"/>
  <c r="K937" i="17"/>
  <c r="N937" i="17" s="1"/>
  <c r="M937" i="17" s="1"/>
  <c r="J2124" i="17"/>
  <c r="K504" i="17"/>
  <c r="N504" i="17" s="1"/>
  <c r="M504" i="17" s="1"/>
  <c r="K1044" i="17"/>
  <c r="N1044" i="17" s="1"/>
  <c r="M1044" i="17" s="1"/>
  <c r="K1584" i="17"/>
  <c r="N1584" i="17" s="1"/>
  <c r="M1584" i="17" s="1"/>
  <c r="K2259" i="17"/>
  <c r="N2259" i="17" s="1"/>
  <c r="M2259" i="17" s="1"/>
  <c r="K2226" i="17"/>
  <c r="N2226" i="17" s="1"/>
  <c r="M2226" i="17" s="1"/>
  <c r="K331" i="17"/>
  <c r="N331" i="17" s="1"/>
  <c r="M331" i="17" s="1"/>
  <c r="K736" i="17"/>
  <c r="N736" i="17" s="1"/>
  <c r="M736" i="17" s="1"/>
  <c r="K1276" i="17"/>
  <c r="N1276" i="17" s="1"/>
  <c r="M1276" i="17" s="1"/>
  <c r="K2061" i="17"/>
  <c r="N2061" i="17" s="1"/>
  <c r="M2061" i="17" s="1"/>
  <c r="J341" i="17"/>
  <c r="J881" i="17"/>
  <c r="J1556" i="17"/>
  <c r="K855" i="17"/>
  <c r="N855" i="17" s="1"/>
  <c r="M855" i="17" s="1"/>
  <c r="J370" i="17"/>
  <c r="J910" i="17"/>
  <c r="J1585" i="17"/>
  <c r="J2125" i="17"/>
  <c r="K308" i="17"/>
  <c r="N308" i="17" s="1"/>
  <c r="M308" i="17" s="1"/>
  <c r="K2333" i="17"/>
  <c r="N2333" i="17" s="1"/>
  <c r="M2333" i="17" s="1"/>
  <c r="J503" i="17"/>
  <c r="J1043" i="17"/>
  <c r="J1718" i="17"/>
  <c r="J2258" i="17"/>
  <c r="K623" i="17"/>
  <c r="N623" i="17" s="1"/>
  <c r="M623" i="17" s="1"/>
  <c r="K1028" i="17"/>
  <c r="N1028" i="17" s="1"/>
  <c r="M1028" i="17" s="1"/>
  <c r="K1568" i="17"/>
  <c r="N1568" i="17" s="1"/>
  <c r="M1568" i="17" s="1"/>
  <c r="K2243" i="17"/>
  <c r="N2243" i="17" s="1"/>
  <c r="M2243" i="17" s="1"/>
  <c r="K449" i="17"/>
  <c r="N449" i="17" s="1"/>
  <c r="M449" i="17" s="1"/>
  <c r="K854" i="17"/>
  <c r="N854" i="17" s="1"/>
  <c r="M854" i="17" s="1"/>
  <c r="K1529" i="17"/>
  <c r="N1529" i="17" s="1"/>
  <c r="M1529" i="17" s="1"/>
  <c r="K2069" i="17"/>
  <c r="N2069" i="17" s="1"/>
  <c r="M2069" i="17" s="1"/>
  <c r="J170" i="17"/>
  <c r="J710" i="17"/>
  <c r="J1385" i="17"/>
  <c r="J1925" i="17"/>
  <c r="J667" i="17"/>
  <c r="J306" i="17"/>
  <c r="K233" i="17"/>
  <c r="N233" i="17" s="1"/>
  <c r="M233" i="17" s="1"/>
  <c r="K1043" i="17"/>
  <c r="N1043" i="17" s="1"/>
  <c r="M1043" i="17" s="1"/>
  <c r="K1988" i="17"/>
  <c r="N1988" i="17" s="1"/>
  <c r="M1988" i="17" s="1"/>
  <c r="K1853" i="17"/>
  <c r="N1853" i="17" s="1"/>
  <c r="M1853" i="17" s="1"/>
  <c r="J353" i="17"/>
  <c r="J1163" i="17"/>
  <c r="J1703" i="17"/>
  <c r="J2243" i="17"/>
  <c r="J1416" i="17"/>
  <c r="K1450" i="17"/>
  <c r="N1450" i="17" s="1"/>
  <c r="M1450" i="17" s="1"/>
  <c r="K640" i="17"/>
  <c r="N640" i="17" s="1"/>
  <c r="M640" i="17" s="1"/>
  <c r="K1180" i="17"/>
  <c r="N1180" i="17" s="1"/>
  <c r="M1180" i="17" s="1"/>
  <c r="K1720" i="17"/>
  <c r="N1720" i="17" s="1"/>
  <c r="M1720" i="17" s="1"/>
  <c r="K2395" i="17"/>
  <c r="N2395" i="17" s="1"/>
  <c r="M2395" i="17" s="1"/>
  <c r="K234" i="17"/>
  <c r="N234" i="17" s="1"/>
  <c r="M234" i="17" s="1"/>
  <c r="K774" i="17"/>
  <c r="N774" i="17" s="1"/>
  <c r="M774" i="17" s="1"/>
  <c r="K1449" i="17"/>
  <c r="N1449" i="17" s="1"/>
  <c r="M1449" i="17" s="1"/>
  <c r="K606" i="17"/>
  <c r="N606" i="17" s="1"/>
  <c r="M606" i="17" s="1"/>
  <c r="K981" i="17"/>
  <c r="N981" i="17" s="1"/>
  <c r="M981" i="17" s="1"/>
  <c r="K1800" i="17"/>
  <c r="N1800" i="17" s="1"/>
  <c r="M1800" i="17" s="1"/>
  <c r="J775" i="17"/>
  <c r="J1045" i="17"/>
  <c r="J1315" i="17"/>
  <c r="J1855" i="17"/>
  <c r="K1118" i="17"/>
  <c r="N1118" i="17" s="1"/>
  <c r="M1118" i="17" s="1"/>
  <c r="J233" i="17"/>
  <c r="J638" i="17"/>
  <c r="J1448" i="17"/>
  <c r="J2339" i="17"/>
  <c r="K353" i="17"/>
  <c r="N353" i="17" s="1"/>
  <c r="M353" i="17" s="1"/>
  <c r="K758" i="17"/>
  <c r="N758" i="17" s="1"/>
  <c r="M758" i="17" s="1"/>
  <c r="K1433" i="17"/>
  <c r="N1433" i="17" s="1"/>
  <c r="M1433" i="17" s="1"/>
  <c r="K1838" i="17"/>
  <c r="N1838" i="17" s="1"/>
  <c r="M1838" i="17" s="1"/>
  <c r="K179" i="17"/>
  <c r="N179" i="17" s="1"/>
  <c r="M179" i="17" s="1"/>
  <c r="K1394" i="17"/>
  <c r="N1394" i="17" s="1"/>
  <c r="M1394" i="17" s="1"/>
  <c r="K1124" i="17"/>
  <c r="N1124" i="17" s="1"/>
  <c r="M1124" i="17" s="1"/>
  <c r="K1664" i="17"/>
  <c r="N1664" i="17" s="1"/>
  <c r="M1664" i="17" s="1"/>
  <c r="J440" i="17"/>
  <c r="J1115" i="17"/>
  <c r="J1655" i="17"/>
  <c r="K368" i="17"/>
  <c r="N368" i="17" s="1"/>
  <c r="M368" i="17" s="1"/>
  <c r="K773" i="17"/>
  <c r="N773" i="17" s="1"/>
  <c r="M773" i="17" s="1"/>
  <c r="K1313" i="17"/>
  <c r="N1313" i="17" s="1"/>
  <c r="M1313" i="17" s="1"/>
  <c r="K1583" i="17"/>
  <c r="N1583" i="17" s="1"/>
  <c r="M1583" i="17" s="1"/>
  <c r="K2393" i="17"/>
  <c r="N2393" i="17" s="1"/>
  <c r="M2393" i="17" s="1"/>
  <c r="J1028" i="17"/>
  <c r="J623" i="17"/>
  <c r="J1433" i="17"/>
  <c r="J193" i="17"/>
  <c r="K1410" i="17"/>
  <c r="N1410" i="17" s="1"/>
  <c r="M1410" i="17" s="1"/>
  <c r="K296" i="17"/>
  <c r="N296" i="17" s="1"/>
  <c r="M296" i="17" s="1"/>
  <c r="K701" i="17"/>
  <c r="N701" i="17" s="1"/>
  <c r="M701" i="17" s="1"/>
  <c r="K1241" i="17"/>
  <c r="N1241" i="17" s="1"/>
  <c r="M1241" i="17" s="1"/>
  <c r="K1781" i="17"/>
  <c r="N1781" i="17" s="1"/>
  <c r="M1781" i="17" s="1"/>
  <c r="J195" i="17"/>
  <c r="K509" i="17"/>
  <c r="N509" i="17" s="1"/>
  <c r="M509" i="17" s="1"/>
  <c r="K914" i="17"/>
  <c r="N914" i="17" s="1"/>
  <c r="M914" i="17" s="1"/>
  <c r="K1994" i="17"/>
  <c r="N1994" i="17" s="1"/>
  <c r="M1994" i="17" s="1"/>
  <c r="K2264" i="17"/>
  <c r="N2264" i="17" s="1"/>
  <c r="M2264" i="17" s="1"/>
  <c r="J161" i="17"/>
  <c r="J836" i="17"/>
  <c r="J1511" i="17"/>
  <c r="J2051" i="17"/>
  <c r="K289" i="17"/>
  <c r="N289" i="17" s="1"/>
  <c r="K694" i="17"/>
  <c r="N694" i="17" s="1"/>
  <c r="M694" i="17" s="1"/>
  <c r="K1234" i="17"/>
  <c r="N1234" i="17" s="1"/>
  <c r="M1234" i="17" s="1"/>
  <c r="K1639" i="17"/>
  <c r="N1639" i="17" s="1"/>
  <c r="M1639" i="17" s="1"/>
  <c r="K2314" i="17"/>
  <c r="N2314" i="17" s="1"/>
  <c r="M2314" i="17" s="1"/>
  <c r="K326" i="17"/>
  <c r="N326" i="17" s="1"/>
  <c r="M326" i="17" s="1"/>
  <c r="K866" i="17"/>
  <c r="N866" i="17" s="1"/>
  <c r="M866" i="17" s="1"/>
  <c r="K1541" i="17"/>
  <c r="N1541" i="17" s="1"/>
  <c r="M1541" i="17" s="1"/>
  <c r="K1811" i="17"/>
  <c r="N1811" i="17" s="1"/>
  <c r="M1811" i="17" s="1"/>
  <c r="O26" i="17"/>
  <c r="J1543" i="17"/>
  <c r="K1680" i="17"/>
  <c r="N1680" i="17" s="1"/>
  <c r="M1680" i="17" s="1"/>
  <c r="K431" i="17"/>
  <c r="N431" i="17" s="1"/>
  <c r="M431" i="17" s="1"/>
  <c r="K836" i="17"/>
  <c r="N836" i="17" s="1"/>
  <c r="M836" i="17" s="1"/>
  <c r="K1511" i="17"/>
  <c r="N1511" i="17" s="1"/>
  <c r="M1511" i="17" s="1"/>
  <c r="K2051" i="17"/>
  <c r="N2051" i="17" s="1"/>
  <c r="M2051" i="17" s="1"/>
  <c r="K598" i="17"/>
  <c r="N598" i="17" s="1"/>
  <c r="M598" i="17" s="1"/>
  <c r="K595" i="17"/>
  <c r="N595" i="17" s="1"/>
  <c r="M595" i="17" s="1"/>
  <c r="J735" i="17"/>
  <c r="K239" i="17"/>
  <c r="N239" i="17" s="1"/>
  <c r="M239" i="17" s="1"/>
  <c r="K1049" i="17"/>
  <c r="N1049" i="17" s="1"/>
  <c r="M1049" i="17" s="1"/>
  <c r="K1589" i="17"/>
  <c r="N1589" i="17" s="1"/>
  <c r="M1589" i="17" s="1"/>
  <c r="J296" i="17"/>
  <c r="J1241" i="17"/>
  <c r="J1646" i="17"/>
  <c r="K424" i="17"/>
  <c r="N424" i="17" s="1"/>
  <c r="M424" i="17" s="1"/>
  <c r="K829" i="17"/>
  <c r="N829" i="17" s="1"/>
  <c r="K1369" i="17"/>
  <c r="N1369" i="17" s="1"/>
  <c r="J2351" i="17"/>
  <c r="K461" i="17"/>
  <c r="N461" i="17" s="1"/>
  <c r="M461" i="17" s="1"/>
  <c r="K1001" i="17"/>
  <c r="N1001" i="17" s="1"/>
  <c r="M1001" i="17" s="1"/>
  <c r="K1946" i="17"/>
  <c r="N1946" i="17" s="1"/>
  <c r="M1946" i="17" s="1"/>
  <c r="M2426" i="17"/>
  <c r="M2428" i="17"/>
  <c r="K2156" i="17"/>
  <c r="N2156" i="17" s="1"/>
  <c r="M2156" i="17" s="1"/>
  <c r="K2291" i="17"/>
  <c r="N2291" i="17" s="1"/>
  <c r="K2161" i="17"/>
  <c r="N2161" i="17" s="1"/>
  <c r="M2161" i="17" s="1"/>
  <c r="K2296" i="17"/>
  <c r="K2158" i="17"/>
  <c r="N2158" i="17" s="1"/>
  <c r="M2158" i="17" s="1"/>
  <c r="K2293" i="17"/>
  <c r="N2293" i="17" s="1"/>
  <c r="M2293" i="17" s="1"/>
  <c r="K2160" i="17"/>
  <c r="N2160" i="17" s="1"/>
  <c r="M2160" i="17" s="1"/>
  <c r="K2295" i="17"/>
  <c r="K1890" i="17"/>
  <c r="N1890" i="17" s="1"/>
  <c r="M1890" i="17" s="1"/>
  <c r="K2025" i="17"/>
  <c r="N2025" i="17" s="1"/>
  <c r="M2025" i="17" s="1"/>
  <c r="K1886" i="17"/>
  <c r="N1886" i="17" s="1"/>
  <c r="M1886" i="17" s="1"/>
  <c r="K2021" i="17"/>
  <c r="N2021" i="17" s="1"/>
  <c r="K1891" i="17"/>
  <c r="N1891" i="17" s="1"/>
  <c r="M1891" i="17" s="1"/>
  <c r="K2026" i="17"/>
  <c r="N2026" i="17" s="1"/>
  <c r="M2026" i="17" s="1"/>
  <c r="K1888" i="17"/>
  <c r="N1888" i="17" s="1"/>
  <c r="M1888" i="17" s="1"/>
  <c r="K2023" i="17"/>
  <c r="N2023" i="17" s="1"/>
  <c r="M2023" i="17" s="1"/>
  <c r="K1618" i="17"/>
  <c r="N1618" i="17" s="1"/>
  <c r="M1618" i="17" s="1"/>
  <c r="K1753" i="17"/>
  <c r="N1753" i="17" s="1"/>
  <c r="M1753" i="17" s="1"/>
  <c r="K1620" i="17"/>
  <c r="N1620" i="17" s="1"/>
  <c r="M1620" i="17" s="1"/>
  <c r="K1755" i="17"/>
  <c r="N1755" i="17" s="1"/>
  <c r="M1755" i="17" s="1"/>
  <c r="K1616" i="17"/>
  <c r="N1616" i="17" s="1"/>
  <c r="M1616" i="17" s="1"/>
  <c r="K1751" i="17"/>
  <c r="N1751" i="17" s="1"/>
  <c r="K1621" i="17"/>
  <c r="N1621" i="17" s="1"/>
  <c r="M1621" i="17" s="1"/>
  <c r="K1756" i="17"/>
  <c r="N1756" i="17" s="1"/>
  <c r="M1756" i="17" s="1"/>
  <c r="K1256" i="17"/>
  <c r="N1256" i="17" s="1"/>
  <c r="M1256" i="17" s="1"/>
  <c r="K492" i="17"/>
  <c r="N492" i="17" s="1"/>
  <c r="M492" i="17" s="1"/>
  <c r="K986" i="17"/>
  <c r="N986" i="17" s="1"/>
  <c r="M986" i="17" s="1"/>
  <c r="K1437" i="17"/>
  <c r="N1437" i="17" s="1"/>
  <c r="M1437" i="17" s="1"/>
  <c r="K1350" i="17"/>
  <c r="N1350" i="17" s="1"/>
  <c r="M1350" i="17" s="1"/>
  <c r="K1485" i="17"/>
  <c r="N1485" i="17" s="1"/>
  <c r="M1485" i="17" s="1"/>
  <c r="K1346" i="17"/>
  <c r="N1346" i="17" s="1"/>
  <c r="M1346" i="17" s="1"/>
  <c r="K1481" i="17"/>
  <c r="N1481" i="17" s="1"/>
  <c r="K1351" i="17"/>
  <c r="N1351" i="17" s="1"/>
  <c r="M1351" i="17" s="1"/>
  <c r="K1486" i="17"/>
  <c r="N1486" i="17" s="1"/>
  <c r="M1486" i="17" s="1"/>
  <c r="K1348" i="17"/>
  <c r="N1348" i="17" s="1"/>
  <c r="M1348" i="17" s="1"/>
  <c r="K1483" i="17"/>
  <c r="N1483" i="17" s="1"/>
  <c r="M1483" i="17" s="1"/>
  <c r="K1809" i="17"/>
  <c r="N1809" i="17" s="1"/>
  <c r="M1809" i="17" s="1"/>
  <c r="K446" i="17"/>
  <c r="N446" i="17" s="1"/>
  <c r="M446" i="17" s="1"/>
  <c r="K1842" i="17"/>
  <c r="N1842" i="17" s="1"/>
  <c r="M1842" i="17" s="1"/>
  <c r="J1182" i="17"/>
  <c r="I317" i="17"/>
  <c r="I992" i="17"/>
  <c r="I1397" i="17"/>
  <c r="I2072" i="17"/>
  <c r="K1986" i="17"/>
  <c r="N1986" i="17" s="1"/>
  <c r="M1986" i="17" s="1"/>
  <c r="K2127" i="17"/>
  <c r="N2127" i="17" s="1"/>
  <c r="M2127" i="17" s="1"/>
  <c r="K628" i="17"/>
  <c r="N628" i="17" s="1"/>
  <c r="M628" i="17" s="1"/>
  <c r="K729" i="17"/>
  <c r="N729" i="17" s="1"/>
  <c r="M729" i="17" s="1"/>
  <c r="K1931" i="17"/>
  <c r="N1931" i="17" s="1"/>
  <c r="M1931" i="17" s="1"/>
  <c r="K762" i="17"/>
  <c r="N762" i="17" s="1"/>
  <c r="M762" i="17" s="1"/>
  <c r="K1168" i="17"/>
  <c r="N1168" i="17" s="1"/>
  <c r="M1168" i="17" s="1"/>
  <c r="J1857" i="17"/>
  <c r="I722" i="17"/>
  <c r="I1667" i="17"/>
  <c r="I1802" i="17"/>
  <c r="K636" i="17"/>
  <c r="N636" i="17" s="1"/>
  <c r="M636" i="17" s="1"/>
  <c r="K1182" i="17"/>
  <c r="N1182" i="17" s="1"/>
  <c r="M1182" i="17" s="1"/>
  <c r="J327" i="17"/>
  <c r="K1081" i="17"/>
  <c r="N1081" i="17" s="1"/>
  <c r="M1081" i="17" s="1"/>
  <c r="K1216" i="17"/>
  <c r="N1216" i="17" s="1"/>
  <c r="M1216" i="17" s="1"/>
  <c r="K1076" i="17"/>
  <c r="N1076" i="17" s="1"/>
  <c r="M1076" i="17" s="1"/>
  <c r="K1211" i="17"/>
  <c r="N1211" i="17" s="1"/>
  <c r="K1078" i="17"/>
  <c r="N1078" i="17" s="1"/>
  <c r="M1078" i="17" s="1"/>
  <c r="K1213" i="17"/>
  <c r="N1213" i="17" s="1"/>
  <c r="M1213" i="17" s="1"/>
  <c r="K1080" i="17"/>
  <c r="N1080" i="17" s="1"/>
  <c r="M1080" i="17" s="1"/>
  <c r="K1215" i="17"/>
  <c r="N1215" i="17" s="1"/>
  <c r="M1215" i="17" s="1"/>
  <c r="K473" i="17"/>
  <c r="N473" i="17" s="1"/>
  <c r="M473" i="17" s="1"/>
  <c r="J515" i="17"/>
  <c r="K920" i="17"/>
  <c r="N920" i="17" s="1"/>
  <c r="M920" i="17" s="1"/>
  <c r="K621" i="17"/>
  <c r="N621" i="17" s="1"/>
  <c r="M621" i="17" s="1"/>
  <c r="K1267" i="17"/>
  <c r="N1267" i="17" s="1"/>
  <c r="K1981" i="17"/>
  <c r="N1981" i="17" s="1"/>
  <c r="M1981" i="17" s="1"/>
  <c r="K833" i="17"/>
  <c r="N833" i="17" s="1"/>
  <c r="M833" i="17" s="1"/>
  <c r="K988" i="17"/>
  <c r="N988" i="17" s="1"/>
  <c r="M988" i="17" s="1"/>
  <c r="J2065" i="17"/>
  <c r="K1274" i="17"/>
  <c r="N1274" i="17" s="1"/>
  <c r="M1274" i="17" s="1"/>
  <c r="J988" i="17"/>
  <c r="K1930" i="17"/>
  <c r="N1930" i="17" s="1"/>
  <c r="M1930" i="17" s="1"/>
  <c r="J1418" i="17"/>
  <c r="K1431" i="17"/>
  <c r="N1431" i="17" s="1"/>
  <c r="M1431" i="17" s="1"/>
  <c r="K2077" i="17"/>
  <c r="N2077" i="17" s="1"/>
  <c r="K1528" i="17"/>
  <c r="N1528" i="17" s="1"/>
  <c r="M1528" i="17" s="1"/>
  <c r="K1814" i="17"/>
  <c r="N1814" i="17" s="1"/>
  <c r="M1814" i="17" s="1"/>
  <c r="J1528" i="17"/>
  <c r="K1120" i="17"/>
  <c r="N1120" i="17" s="1"/>
  <c r="M1120" i="17" s="1"/>
  <c r="K1823" i="17"/>
  <c r="N1823" i="17" s="1"/>
  <c r="M1823" i="17" s="1"/>
  <c r="J2000" i="17"/>
  <c r="J756" i="17"/>
  <c r="K1865" i="17"/>
  <c r="N1865" i="17" s="1"/>
  <c r="M1865" i="17" s="1"/>
  <c r="K496" i="17"/>
  <c r="N496" i="17" s="1"/>
  <c r="K1778" i="17"/>
  <c r="N1778" i="17" s="1"/>
  <c r="M1778" i="17" s="1"/>
  <c r="K1798" i="17"/>
  <c r="N1798" i="17" s="1"/>
  <c r="M1798" i="17" s="1"/>
  <c r="K329" i="17"/>
  <c r="N329" i="17" s="1"/>
  <c r="M329" i="17" s="1"/>
  <c r="J2068" i="17"/>
  <c r="K1795" i="17"/>
  <c r="N1795" i="17" s="1"/>
  <c r="M1795" i="17" s="1"/>
  <c r="K811" i="17"/>
  <c r="N811" i="17" s="1"/>
  <c r="M811" i="17" s="1"/>
  <c r="K946" i="17"/>
  <c r="N946" i="17" s="1"/>
  <c r="M946" i="17" s="1"/>
  <c r="K806" i="17"/>
  <c r="N806" i="17" s="1"/>
  <c r="M806" i="17" s="1"/>
  <c r="K941" i="17"/>
  <c r="N941" i="17" s="1"/>
  <c r="K808" i="17"/>
  <c r="N808" i="17" s="1"/>
  <c r="M808" i="17" s="1"/>
  <c r="K943" i="17"/>
  <c r="N943" i="17" s="1"/>
  <c r="M943" i="17" s="1"/>
  <c r="K810" i="17"/>
  <c r="N810" i="17" s="1"/>
  <c r="M810" i="17" s="1"/>
  <c r="K945" i="17"/>
  <c r="N945" i="17" s="1"/>
  <c r="M945" i="17" s="1"/>
  <c r="K541" i="17"/>
  <c r="N541" i="17" s="1"/>
  <c r="M541" i="17" s="1"/>
  <c r="K676" i="17"/>
  <c r="N676" i="17" s="1"/>
  <c r="M676" i="17" s="1"/>
  <c r="K536" i="17"/>
  <c r="N536" i="17" s="1"/>
  <c r="M536" i="17" s="1"/>
  <c r="K671" i="17"/>
  <c r="N671" i="17" s="1"/>
  <c r="K538" i="17"/>
  <c r="N538" i="17" s="1"/>
  <c r="M538" i="17" s="1"/>
  <c r="K673" i="17"/>
  <c r="N673" i="17" s="1"/>
  <c r="M673" i="17" s="1"/>
  <c r="K540" i="17"/>
  <c r="N540" i="17" s="1"/>
  <c r="M540" i="17" s="1"/>
  <c r="K675" i="17"/>
  <c r="N675" i="17" s="1"/>
  <c r="M675" i="17" s="1"/>
  <c r="K403" i="17"/>
  <c r="N403" i="17" s="1"/>
  <c r="M403" i="17" s="1"/>
  <c r="O270" i="17"/>
  <c r="K406" i="17"/>
  <c r="N406" i="17" s="1"/>
  <c r="M406" i="17" s="1"/>
  <c r="K405" i="17"/>
  <c r="N405" i="17" s="1"/>
  <c r="M405" i="17" s="1"/>
  <c r="K401" i="17"/>
  <c r="N401" i="17" s="1"/>
  <c r="O104" i="17"/>
  <c r="O70" i="17"/>
  <c r="K270" i="17"/>
  <c r="O71" i="17"/>
  <c r="O61" i="17"/>
  <c r="O53" i="17"/>
  <c r="J2281" i="17"/>
  <c r="O33" i="17"/>
  <c r="O62" i="17"/>
  <c r="K210" i="17"/>
  <c r="N210" i="17" s="1"/>
  <c r="M210" i="17" s="1"/>
  <c r="K750" i="17"/>
  <c r="N750" i="17" s="1"/>
  <c r="M750" i="17" s="1"/>
  <c r="K1425" i="17"/>
  <c r="N1425" i="17" s="1"/>
  <c r="M1425" i="17" s="1"/>
  <c r="K1830" i="17"/>
  <c r="N1830" i="17" s="1"/>
  <c r="M1830" i="17" s="1"/>
  <c r="J650" i="17"/>
  <c r="J380" i="17"/>
  <c r="J1325" i="17"/>
  <c r="J1865" i="17"/>
  <c r="J2270" i="17"/>
  <c r="K212" i="17"/>
  <c r="N212" i="17" s="1"/>
  <c r="M212" i="17" s="1"/>
  <c r="K752" i="17"/>
  <c r="N752" i="17" s="1"/>
  <c r="M752" i="17" s="1"/>
  <c r="K1427" i="17"/>
  <c r="N1427" i="17" s="1"/>
  <c r="M1427" i="17" s="1"/>
  <c r="K1832" i="17"/>
  <c r="N1832" i="17" s="1"/>
  <c r="M1832" i="17" s="1"/>
  <c r="J486" i="17"/>
  <c r="J1701" i="17"/>
  <c r="J885" i="17"/>
  <c r="J480" i="17"/>
  <c r="J1290" i="17"/>
  <c r="J1830" i="17"/>
  <c r="J2370" i="17"/>
  <c r="K1810" i="17"/>
  <c r="N1810" i="17" s="1"/>
  <c r="M1810" i="17" s="1"/>
  <c r="K874" i="17"/>
  <c r="N874" i="17" s="1"/>
  <c r="M874" i="17" s="1"/>
  <c r="K380" i="17"/>
  <c r="N380" i="17" s="1"/>
  <c r="M380" i="17" s="1"/>
  <c r="K785" i="17"/>
  <c r="N785" i="17" s="1"/>
  <c r="M785" i="17" s="1"/>
  <c r="K1460" i="17"/>
  <c r="N1460" i="17" s="1"/>
  <c r="M1460" i="17" s="1"/>
  <c r="K1730" i="17"/>
  <c r="N1730" i="17" s="1"/>
  <c r="M1730" i="17" s="1"/>
  <c r="K1026" i="17"/>
  <c r="N1026" i="17" s="1"/>
  <c r="M1026" i="17" s="1"/>
  <c r="K2106" i="17"/>
  <c r="N2106" i="17" s="1"/>
  <c r="M2106" i="17" s="1"/>
  <c r="K322" i="17"/>
  <c r="N322" i="17" s="1"/>
  <c r="M322" i="17" s="1"/>
  <c r="K1942" i="17"/>
  <c r="N1942" i="17" s="1"/>
  <c r="J2048" i="17"/>
  <c r="K361" i="17"/>
  <c r="N361" i="17" s="1"/>
  <c r="K766" i="17"/>
  <c r="N766" i="17" s="1"/>
  <c r="M766" i="17" s="1"/>
  <c r="K1441" i="17"/>
  <c r="N1441" i="17" s="1"/>
  <c r="M1441" i="17" s="1"/>
  <c r="K1846" i="17"/>
  <c r="N1846" i="17" s="1"/>
  <c r="J2077" i="17"/>
  <c r="K293" i="17"/>
  <c r="N293" i="17" s="1"/>
  <c r="M293" i="17" s="1"/>
  <c r="K698" i="17"/>
  <c r="N698" i="17" s="1"/>
  <c r="M698" i="17" s="1"/>
  <c r="K1238" i="17"/>
  <c r="N1238" i="17" s="1"/>
  <c r="M1238" i="17" s="1"/>
  <c r="K1643" i="17"/>
  <c r="N1643" i="17" s="1"/>
  <c r="M1643" i="17" s="1"/>
  <c r="K2318" i="17"/>
  <c r="N2318" i="17" s="1"/>
  <c r="M2318" i="17" s="1"/>
  <c r="J1157" i="17"/>
  <c r="J617" i="17"/>
  <c r="J1427" i="17"/>
  <c r="J1967" i="17"/>
  <c r="K313" i="17"/>
  <c r="N313" i="17" s="1"/>
  <c r="M313" i="17" s="1"/>
  <c r="K853" i="17"/>
  <c r="N853" i="17" s="1"/>
  <c r="M853" i="17" s="1"/>
  <c r="K1393" i="17"/>
  <c r="N1393" i="17" s="1"/>
  <c r="M1393" i="17" s="1"/>
  <c r="K1663" i="17"/>
  <c r="N1663" i="17" s="1"/>
  <c r="M1663" i="17" s="1"/>
  <c r="K194" i="17"/>
  <c r="K734" i="17"/>
  <c r="N734" i="17" s="1"/>
  <c r="M734" i="17" s="1"/>
  <c r="K1544" i="17"/>
  <c r="N1544" i="17" s="1"/>
  <c r="M1544" i="17" s="1"/>
  <c r="K1679" i="17"/>
  <c r="N1679" i="17" s="1"/>
  <c r="M1679" i="17" s="1"/>
  <c r="J1949" i="17"/>
  <c r="J178" i="17"/>
  <c r="J718" i="17"/>
  <c r="J1393" i="17"/>
  <c r="J1933" i="17"/>
  <c r="K1390" i="17"/>
  <c r="N1390" i="17" s="1"/>
  <c r="M1390" i="17" s="1"/>
  <c r="K580" i="17"/>
  <c r="N580" i="17" s="1"/>
  <c r="M580" i="17" s="1"/>
  <c r="K985" i="17"/>
  <c r="N985" i="17" s="1"/>
  <c r="M985" i="17" s="1"/>
  <c r="K1660" i="17"/>
  <c r="N1660" i="17" s="1"/>
  <c r="M1660" i="17" s="1"/>
  <c r="K2335" i="17"/>
  <c r="N2335" i="17" s="1"/>
  <c r="M2335" i="17" s="1"/>
  <c r="K480" i="17"/>
  <c r="N480" i="17" s="1"/>
  <c r="M480" i="17" s="1"/>
  <c r="K1020" i="17"/>
  <c r="N1020" i="17" s="1"/>
  <c r="M1020" i="17" s="1"/>
  <c r="K1560" i="17"/>
  <c r="N1560" i="17" s="1"/>
  <c r="M1560" i="17" s="1"/>
  <c r="K2235" i="17"/>
  <c r="N2235" i="17" s="1"/>
  <c r="M2235" i="17" s="1"/>
  <c r="J1190" i="17"/>
  <c r="J785" i="17"/>
  <c r="J1595" i="17"/>
  <c r="J2405" i="17"/>
  <c r="K482" i="17"/>
  <c r="N482" i="17" s="1"/>
  <c r="M482" i="17" s="1"/>
  <c r="K1022" i="17"/>
  <c r="N1022" i="17" s="1"/>
  <c r="M1022" i="17" s="1"/>
  <c r="K1562" i="17"/>
  <c r="N1562" i="17" s="1"/>
  <c r="M1562" i="17" s="1"/>
  <c r="K2237" i="17"/>
  <c r="N2237" i="17" s="1"/>
  <c r="M2237" i="17" s="1"/>
  <c r="J891" i="17"/>
  <c r="J1026" i="17"/>
  <c r="J2241" i="17"/>
  <c r="J210" i="17"/>
  <c r="J750" i="17"/>
  <c r="J1560" i="17"/>
  <c r="J2100" i="17"/>
  <c r="K1000" i="17"/>
  <c r="N1000" i="17" s="1"/>
  <c r="M1000" i="17" s="1"/>
  <c r="K245" i="17"/>
  <c r="N245" i="17" s="1"/>
  <c r="M245" i="17" s="1"/>
  <c r="K1055" i="17"/>
  <c r="N1055" i="17" s="1"/>
  <c r="M1055" i="17" s="1"/>
  <c r="K2000" i="17"/>
  <c r="N2000" i="17" s="1"/>
  <c r="M2000" i="17" s="1"/>
  <c r="K2270" i="17"/>
  <c r="N2270" i="17" s="1"/>
  <c r="M2270" i="17" s="1"/>
  <c r="K216" i="17"/>
  <c r="N216" i="17" s="1"/>
  <c r="M216" i="17" s="1"/>
  <c r="K1971" i="17"/>
  <c r="N1971" i="17" s="1"/>
  <c r="M1971" i="17" s="1"/>
  <c r="K727" i="17"/>
  <c r="N727" i="17" s="1"/>
  <c r="M727" i="17" s="1"/>
  <c r="K2212" i="17"/>
  <c r="N2212" i="17" s="1"/>
  <c r="M2212" i="17" s="1"/>
  <c r="J2386" i="17"/>
  <c r="K631" i="17"/>
  <c r="N631" i="17" s="1"/>
  <c r="M631" i="17" s="1"/>
  <c r="K1036" i="17"/>
  <c r="N1036" i="17" s="1"/>
  <c r="M1036" i="17" s="1"/>
  <c r="K1576" i="17"/>
  <c r="N1576" i="17" s="1"/>
  <c r="M1576" i="17" s="1"/>
  <c r="K2251" i="17"/>
  <c r="N2251" i="17" s="1"/>
  <c r="J1132" i="17"/>
  <c r="K563" i="17"/>
  <c r="N563" i="17" s="1"/>
  <c r="M563" i="17" s="1"/>
  <c r="K968" i="17"/>
  <c r="N968" i="17" s="1"/>
  <c r="M968" i="17" s="1"/>
  <c r="K1508" i="17"/>
  <c r="N1508" i="17" s="1"/>
  <c r="M1508" i="17" s="1"/>
  <c r="K1913" i="17"/>
  <c r="N1913" i="17" s="1"/>
  <c r="M1913" i="17" s="1"/>
  <c r="J347" i="17"/>
  <c r="J1022" i="17"/>
  <c r="J1697" i="17"/>
  <c r="J2372" i="17"/>
  <c r="K583" i="17"/>
  <c r="N583" i="17" s="1"/>
  <c r="M583" i="17" s="1"/>
  <c r="K1123" i="17"/>
  <c r="N1123" i="17" s="1"/>
  <c r="M1123" i="17" s="1"/>
  <c r="K1933" i="17"/>
  <c r="N1933" i="17" s="1"/>
  <c r="M1933" i="17" s="1"/>
  <c r="K2203" i="17"/>
  <c r="N2203" i="17" s="1"/>
  <c r="M2203" i="17" s="1"/>
  <c r="K464" i="17"/>
  <c r="N464" i="17" s="1"/>
  <c r="M464" i="17" s="1"/>
  <c r="K1004" i="17"/>
  <c r="N1004" i="17" s="1"/>
  <c r="M1004" i="17" s="1"/>
  <c r="K1949" i="17"/>
  <c r="N1949" i="17" s="1"/>
  <c r="M1949" i="17" s="1"/>
  <c r="K2219" i="17"/>
  <c r="N2219" i="17" s="1"/>
  <c r="M2219" i="17" s="1"/>
  <c r="J448" i="17"/>
  <c r="J1123" i="17"/>
  <c r="J1663" i="17"/>
  <c r="J2338" i="17"/>
  <c r="K310" i="17"/>
  <c r="N310" i="17" s="1"/>
  <c r="M310" i="17" s="1"/>
  <c r="K715" i="17"/>
  <c r="N715" i="17" s="1"/>
  <c r="M715" i="17" s="1"/>
  <c r="K1255" i="17"/>
  <c r="N1255" i="17" s="1"/>
  <c r="M1255" i="17" s="1"/>
  <c r="K2065" i="17"/>
  <c r="N2065" i="17" s="1"/>
  <c r="M2065" i="17" s="1"/>
  <c r="K1290" i="17"/>
  <c r="N1290" i="17" s="1"/>
  <c r="K615" i="17"/>
  <c r="N615" i="17" s="1"/>
  <c r="M615" i="17" s="1"/>
  <c r="K1155" i="17"/>
  <c r="N1155" i="17" s="1"/>
  <c r="M1155" i="17" s="1"/>
  <c r="K1695" i="17"/>
  <c r="N1695" i="17" s="1"/>
  <c r="K2370" i="17"/>
  <c r="N2370" i="17" s="1"/>
  <c r="M2370" i="17" s="1"/>
  <c r="J334" i="17"/>
  <c r="J245" i="17"/>
  <c r="J1055" i="17"/>
  <c r="J1730" i="17"/>
  <c r="K1292" i="17"/>
  <c r="N1292" i="17" s="1"/>
  <c r="M1292" i="17" s="1"/>
  <c r="K617" i="17"/>
  <c r="N617" i="17" s="1"/>
  <c r="M617" i="17" s="1"/>
  <c r="K1157" i="17"/>
  <c r="N1157" i="17" s="1"/>
  <c r="M1157" i="17" s="1"/>
  <c r="K1697" i="17"/>
  <c r="N1697" i="17" s="1"/>
  <c r="M1697" i="17" s="1"/>
  <c r="K2372" i="17"/>
  <c r="N2372" i="17" s="1"/>
  <c r="M2372" i="17" s="1"/>
  <c r="J351" i="17"/>
  <c r="J1566" i="17"/>
  <c r="J345" i="17"/>
  <c r="J1155" i="17"/>
  <c r="J1695" i="17"/>
  <c r="K2215" i="17"/>
  <c r="N2215" i="17" s="1"/>
  <c r="M2215" i="17" s="1"/>
  <c r="K1325" i="17"/>
  <c r="N1325" i="17" s="1"/>
  <c r="M1325" i="17" s="1"/>
  <c r="K650" i="17"/>
  <c r="N650" i="17" s="1"/>
  <c r="M650" i="17" s="1"/>
  <c r="K1190" i="17"/>
  <c r="N1190" i="17" s="1"/>
  <c r="M1190" i="17" s="1"/>
  <c r="K1595" i="17"/>
  <c r="N1595" i="17" s="1"/>
  <c r="M1595" i="17" s="1"/>
  <c r="K2405" i="17"/>
  <c r="N2405" i="17" s="1"/>
  <c r="M2405" i="17" s="1"/>
  <c r="K891" i="17"/>
  <c r="N891" i="17" s="1"/>
  <c r="M891" i="17" s="1"/>
  <c r="K1836" i="17"/>
  <c r="N1836" i="17" s="1"/>
  <c r="M1836" i="17" s="1"/>
  <c r="K187" i="17"/>
  <c r="N187" i="17" s="1"/>
  <c r="M187" i="17" s="1"/>
  <c r="K1132" i="17"/>
  <c r="N1132" i="17" s="1"/>
  <c r="M1132" i="17" s="1"/>
  <c r="K2347" i="17"/>
  <c r="N2347" i="17" s="1"/>
  <c r="M2347" i="17" s="1"/>
  <c r="K1306" i="17"/>
  <c r="N1306" i="17" s="1"/>
  <c r="M1306" i="17" s="1"/>
  <c r="K226" i="17"/>
  <c r="N226" i="17" s="1"/>
  <c r="M226" i="17" s="1"/>
  <c r="K1171" i="17"/>
  <c r="N1171" i="17" s="1"/>
  <c r="K1711" i="17"/>
  <c r="N1711" i="17" s="1"/>
  <c r="J1537" i="17"/>
  <c r="K158" i="17"/>
  <c r="N158" i="17" s="1"/>
  <c r="M158" i="17" s="1"/>
  <c r="K1103" i="17"/>
  <c r="N1103" i="17" s="1"/>
  <c r="M1103" i="17" s="1"/>
  <c r="K2048" i="17"/>
  <c r="N2048" i="17" s="1"/>
  <c r="M2048" i="17" s="1"/>
  <c r="J887" i="17"/>
  <c r="J482" i="17"/>
  <c r="J1292" i="17"/>
  <c r="J1832" i="17"/>
  <c r="K178" i="17"/>
  <c r="N178" i="17" s="1"/>
  <c r="M178" i="17" s="1"/>
  <c r="K718" i="17"/>
  <c r="N718" i="17" s="1"/>
  <c r="M718" i="17" s="1"/>
  <c r="K1258" i="17"/>
  <c r="N1258" i="17" s="1"/>
  <c r="M1258" i="17" s="1"/>
  <c r="K2068" i="17"/>
  <c r="N2068" i="17" s="1"/>
  <c r="M2068" i="17" s="1"/>
  <c r="K2338" i="17"/>
  <c r="N2338" i="17" s="1"/>
  <c r="M2338" i="17" s="1"/>
  <c r="K1409" i="17"/>
  <c r="N1409" i="17" s="1"/>
  <c r="M1409" i="17" s="1"/>
  <c r="K599" i="17"/>
  <c r="N599" i="17" s="1"/>
  <c r="M599" i="17" s="1"/>
  <c r="K1139" i="17"/>
  <c r="N1139" i="17" s="1"/>
  <c r="M1139" i="17" s="1"/>
  <c r="K2084" i="17"/>
  <c r="N2084" i="17" s="1"/>
  <c r="M2084" i="17" s="1"/>
  <c r="J853" i="17"/>
  <c r="J583" i="17"/>
  <c r="J1258" i="17"/>
  <c r="J1798" i="17"/>
  <c r="K445" i="17"/>
  <c r="N445" i="17" s="1"/>
  <c r="K850" i="17"/>
  <c r="N850" i="17" s="1"/>
  <c r="M850" i="17" s="1"/>
  <c r="K1525" i="17"/>
  <c r="N1525" i="17" s="1"/>
  <c r="M1525" i="17" s="1"/>
  <c r="O56" i="17"/>
  <c r="O133" i="17"/>
  <c r="J397" i="17"/>
  <c r="J1342" i="17"/>
  <c r="K532" i="17"/>
  <c r="N532" i="17" s="1"/>
  <c r="M532" i="17" s="1"/>
  <c r="K1072" i="17"/>
  <c r="N1072" i="17" s="1"/>
  <c r="M1072" i="17" s="1"/>
  <c r="K1612" i="17"/>
  <c r="N1612" i="17" s="1"/>
  <c r="M1612" i="17" s="1"/>
  <c r="K443" i="17"/>
  <c r="N443" i="17" s="1"/>
  <c r="M443" i="17" s="1"/>
  <c r="K713" i="17"/>
  <c r="N713" i="17" s="1"/>
  <c r="M713" i="17" s="1"/>
  <c r="K1523" i="17"/>
  <c r="N1523" i="17" s="1"/>
  <c r="M1523" i="17" s="1"/>
  <c r="K2198" i="17"/>
  <c r="N2198" i="17" s="1"/>
  <c r="M2198" i="17" s="1"/>
  <c r="J2063" i="17"/>
  <c r="J937" i="17"/>
  <c r="J532" i="17"/>
  <c r="J1477" i="17"/>
  <c r="K578" i="17"/>
  <c r="N578" i="17" s="1"/>
  <c r="M578" i="17" s="1"/>
  <c r="K848" i="17"/>
  <c r="N848" i="17" s="1"/>
  <c r="M848" i="17" s="1"/>
  <c r="K1253" i="17"/>
  <c r="N1253" i="17" s="1"/>
  <c r="M1253" i="17" s="1"/>
  <c r="K1658" i="17"/>
  <c r="N1658" i="17" s="1"/>
  <c r="M1658" i="17" s="1"/>
  <c r="J1072" i="17"/>
  <c r="J802" i="17"/>
  <c r="J1612" i="17"/>
  <c r="K1342" i="17"/>
  <c r="N1342" i="17" s="1"/>
  <c r="M1342" i="17" s="1"/>
  <c r="K667" i="17"/>
  <c r="N667" i="17" s="1"/>
  <c r="M667" i="17" s="1"/>
  <c r="K1207" i="17"/>
  <c r="N1207" i="17" s="1"/>
  <c r="M1207" i="17" s="1"/>
  <c r="K1747" i="17"/>
  <c r="N1747" i="17" s="1"/>
  <c r="M1747" i="17" s="1"/>
  <c r="K262" i="17"/>
  <c r="N262" i="17" s="1"/>
  <c r="K802" i="17"/>
  <c r="N802" i="17" s="1"/>
  <c r="M802" i="17" s="1"/>
  <c r="K1477" i="17"/>
  <c r="N1477" i="17" s="1"/>
  <c r="M1477" i="17" s="1"/>
  <c r="K173" i="17"/>
  <c r="N173" i="17" s="1"/>
  <c r="M173" i="17" s="1"/>
  <c r="K983" i="17"/>
  <c r="N983" i="17" s="1"/>
  <c r="M983" i="17" s="1"/>
  <c r="K1928" i="17"/>
  <c r="N1928" i="17" s="1"/>
  <c r="M1928" i="17" s="1"/>
  <c r="J262" i="17"/>
  <c r="J1207" i="17"/>
  <c r="J1747" i="17"/>
  <c r="O77" i="17"/>
  <c r="K1372" i="17"/>
  <c r="N1372" i="17" s="1"/>
  <c r="M1372" i="17" s="1"/>
  <c r="J1279" i="17"/>
  <c r="K190" i="17"/>
  <c r="N190" i="17" s="1"/>
  <c r="M190" i="17" s="1"/>
  <c r="K2214" i="17"/>
  <c r="N2214" i="17" s="1"/>
  <c r="M2214" i="17" s="1"/>
  <c r="K1977" i="17"/>
  <c r="N1977" i="17" s="1"/>
  <c r="M1977" i="17" s="1"/>
  <c r="J1992" i="17"/>
  <c r="K346" i="17"/>
  <c r="N346" i="17" s="1"/>
  <c r="M346" i="17" s="1"/>
  <c r="K1041" i="17"/>
  <c r="N1041" i="17" s="1"/>
  <c r="M1041" i="17" s="1"/>
  <c r="K777" i="17"/>
  <c r="N777" i="17" s="1"/>
  <c r="M777" i="17" s="1"/>
  <c r="K2397" i="17"/>
  <c r="N2397" i="17" s="1"/>
  <c r="M2397" i="17" s="1"/>
  <c r="K1405" i="17"/>
  <c r="N1405" i="17" s="1"/>
  <c r="M1405" i="17" s="1"/>
  <c r="K2350" i="17"/>
  <c r="N2350" i="17" s="1"/>
  <c r="M2350" i="17" s="1"/>
  <c r="K864" i="17"/>
  <c r="N864" i="17" s="1"/>
  <c r="M864" i="17" s="1"/>
  <c r="K1526" i="17"/>
  <c r="N1526" i="17" s="1"/>
  <c r="M1526" i="17" s="1"/>
  <c r="K1121" i="17"/>
  <c r="N1121" i="17" s="1"/>
  <c r="M1121" i="17" s="1"/>
  <c r="J1237" i="17"/>
  <c r="K627" i="17"/>
  <c r="N627" i="17" s="1"/>
  <c r="M627" i="17" s="1"/>
  <c r="K2112" i="17"/>
  <c r="N2112" i="17" s="1"/>
  <c r="M2112" i="17" s="1"/>
  <c r="J642" i="17"/>
  <c r="K1581" i="17"/>
  <c r="N1581" i="17" s="1"/>
  <c r="M1581" i="17" s="1"/>
  <c r="K1317" i="17"/>
  <c r="N1317" i="17" s="1"/>
  <c r="M1317" i="17" s="1"/>
  <c r="J1549" i="17"/>
  <c r="K325" i="17"/>
  <c r="N325" i="17" s="1"/>
  <c r="M325" i="17" s="1"/>
  <c r="K730" i="17"/>
  <c r="N730" i="17" s="1"/>
  <c r="M730" i="17" s="1"/>
  <c r="K1540" i="17"/>
  <c r="N1540" i="17" s="1"/>
  <c r="M1540" i="17" s="1"/>
  <c r="K2080" i="17"/>
  <c r="N2080" i="17" s="1"/>
  <c r="M2080" i="17" s="1"/>
  <c r="J2350" i="17"/>
  <c r="J1977" i="17"/>
  <c r="K1819" i="17"/>
  <c r="N1819" i="17" s="1"/>
  <c r="M1819" i="17" s="1"/>
  <c r="J1944" i="17"/>
  <c r="K189" i="17"/>
  <c r="N189" i="17" s="1"/>
  <c r="M189" i="17" s="1"/>
  <c r="K1269" i="17"/>
  <c r="N1269" i="17" s="1"/>
  <c r="M1269" i="17" s="1"/>
  <c r="K999" i="17"/>
  <c r="N999" i="17" s="1"/>
  <c r="M999" i="17" s="1"/>
  <c r="K1944" i="17"/>
  <c r="N1944" i="17" s="1"/>
  <c r="M1944" i="17" s="1"/>
  <c r="K2349" i="17"/>
  <c r="N2349" i="17" s="1"/>
  <c r="M2349" i="17" s="1"/>
  <c r="K176" i="17"/>
  <c r="N176" i="17" s="1"/>
  <c r="M176" i="17" s="1"/>
  <c r="K716" i="17"/>
  <c r="N716" i="17" s="1"/>
  <c r="M716" i="17" s="1"/>
  <c r="K1391" i="17"/>
  <c r="N1391" i="17" s="1"/>
  <c r="M1391" i="17" s="1"/>
  <c r="K1796" i="17"/>
  <c r="N1796" i="17" s="1"/>
  <c r="M1796" i="17" s="1"/>
  <c r="K1302" i="17"/>
  <c r="N1302" i="17" s="1"/>
  <c r="M1302" i="17" s="1"/>
  <c r="K1032" i="17"/>
  <c r="N1032" i="17" s="1"/>
  <c r="M1032" i="17" s="1"/>
  <c r="K1572" i="17"/>
  <c r="N1572" i="17" s="1"/>
  <c r="M1572" i="17" s="1"/>
  <c r="K2247" i="17"/>
  <c r="N2247" i="17" s="1"/>
  <c r="M2247" i="17" s="1"/>
  <c r="J372" i="17"/>
  <c r="J912" i="17"/>
  <c r="J1587" i="17"/>
  <c r="J2127" i="17"/>
  <c r="K1407" i="17"/>
  <c r="N1407" i="17" s="1"/>
  <c r="M1407" i="17" s="1"/>
  <c r="K366" i="17"/>
  <c r="N366" i="17" s="1"/>
  <c r="M366" i="17" s="1"/>
  <c r="K1446" i="17"/>
  <c r="N1446" i="17" s="1"/>
  <c r="M1446" i="17" s="1"/>
  <c r="K1176" i="17"/>
  <c r="N1176" i="17" s="1"/>
  <c r="M1176" i="17" s="1"/>
  <c r="K1716" i="17"/>
  <c r="N1716" i="17" s="1"/>
  <c r="M1716" i="17" s="1"/>
  <c r="K2391" i="17"/>
  <c r="N2391" i="17" s="1"/>
  <c r="M2391" i="17" s="1"/>
  <c r="K507" i="17"/>
  <c r="N507" i="17" s="1"/>
  <c r="M507" i="17" s="1"/>
  <c r="K912" i="17"/>
  <c r="N912" i="17" s="1"/>
  <c r="M912" i="17" s="1"/>
  <c r="K1452" i="17"/>
  <c r="N1452" i="17" s="1"/>
  <c r="M1452" i="17" s="1"/>
  <c r="K1857" i="17"/>
  <c r="N1857" i="17" s="1"/>
  <c r="M1857" i="17" s="1"/>
  <c r="K1135" i="17"/>
  <c r="N1135" i="17" s="1"/>
  <c r="M1135" i="17" s="1"/>
  <c r="K1945" i="17"/>
  <c r="N1945" i="17" s="1"/>
  <c r="M1945" i="17" s="1"/>
  <c r="K1144" i="17"/>
  <c r="N1144" i="17" s="1"/>
  <c r="M1144" i="17" s="1"/>
  <c r="K594" i="17"/>
  <c r="N594" i="17" s="1"/>
  <c r="M594" i="17" s="1"/>
  <c r="K2079" i="17"/>
  <c r="N2079" i="17" s="1"/>
  <c r="M2079" i="17" s="1"/>
  <c r="K581" i="17"/>
  <c r="N581" i="17" s="1"/>
  <c r="M581" i="17" s="1"/>
  <c r="K1661" i="17"/>
  <c r="N1661" i="17" s="1"/>
  <c r="M1661" i="17" s="1"/>
  <c r="K1787" i="17"/>
  <c r="N1787" i="17" s="1"/>
  <c r="M1787" i="17" s="1"/>
  <c r="K897" i="17"/>
  <c r="N897" i="17" s="1"/>
  <c r="M897" i="17" s="1"/>
  <c r="J237" i="17"/>
  <c r="J1452" i="17"/>
  <c r="K231" i="17"/>
  <c r="N231" i="17" s="1"/>
  <c r="M231" i="17" s="1"/>
  <c r="K2121" i="17"/>
  <c r="N2121" i="17" s="1"/>
  <c r="M2121" i="17" s="1"/>
  <c r="K372" i="17"/>
  <c r="N372" i="17" s="1"/>
  <c r="M372" i="17" s="1"/>
  <c r="K1722" i="17"/>
  <c r="N1722" i="17" s="1"/>
  <c r="M1722" i="17" s="1"/>
  <c r="K1324" i="17"/>
  <c r="N1324" i="17" s="1"/>
  <c r="M1324" i="17" s="1"/>
  <c r="J199" i="17"/>
  <c r="K460" i="17"/>
  <c r="N460" i="17" s="1"/>
  <c r="M460" i="17" s="1"/>
  <c r="K865" i="17"/>
  <c r="N865" i="17" s="1"/>
  <c r="M865" i="17" s="1"/>
  <c r="K1270" i="17"/>
  <c r="N1270" i="17" s="1"/>
  <c r="M1270" i="17" s="1"/>
  <c r="K199" i="17"/>
  <c r="N199" i="17" s="1"/>
  <c r="M199" i="17" s="1"/>
  <c r="K2359" i="17"/>
  <c r="N2359" i="17" s="1"/>
  <c r="M2359" i="17" s="1"/>
  <c r="J2066" i="17"/>
  <c r="K324" i="17"/>
  <c r="N324" i="17" s="1"/>
  <c r="M324" i="17" s="1"/>
  <c r="K1539" i="17"/>
  <c r="N1539" i="17" s="1"/>
  <c r="M1539" i="17" s="1"/>
  <c r="K1134" i="17"/>
  <c r="N1134" i="17" s="1"/>
  <c r="M1134" i="17" s="1"/>
  <c r="K311" i="17"/>
  <c r="N311" i="17" s="1"/>
  <c r="M311" i="17" s="1"/>
  <c r="K851" i="17"/>
  <c r="N851" i="17" s="1"/>
  <c r="M851" i="17" s="1"/>
  <c r="K2066" i="17"/>
  <c r="N2066" i="17" s="1"/>
  <c r="M2066" i="17" s="1"/>
  <c r="K357" i="17"/>
  <c r="N357" i="17" s="1"/>
  <c r="M357" i="17" s="1"/>
  <c r="K222" i="17"/>
  <c r="N222" i="17" s="1"/>
  <c r="K1167" i="17"/>
  <c r="N1167" i="17" s="1"/>
  <c r="M1167" i="17" s="1"/>
  <c r="K1707" i="17"/>
  <c r="N1707" i="17" s="1"/>
  <c r="M1707" i="17" s="1"/>
  <c r="J507" i="17"/>
  <c r="J1047" i="17"/>
  <c r="J1722" i="17"/>
  <c r="J2121" i="17"/>
  <c r="K2352" i="17"/>
  <c r="N2352" i="17" s="1"/>
  <c r="M2352" i="17" s="1"/>
  <c r="K501" i="17"/>
  <c r="N501" i="17" s="1"/>
  <c r="M501" i="17" s="1"/>
  <c r="K771" i="17"/>
  <c r="N771" i="17" s="1"/>
  <c r="M771" i="17" s="1"/>
  <c r="K1311" i="17"/>
  <c r="N1311" i="17" s="1"/>
  <c r="M1311" i="17" s="1"/>
  <c r="K237" i="17"/>
  <c r="N237" i="17" s="1"/>
  <c r="M237" i="17" s="1"/>
  <c r="K1047" i="17"/>
  <c r="N1047" i="17" s="1"/>
  <c r="M1047" i="17" s="1"/>
  <c r="K1992" i="17"/>
  <c r="N1992" i="17" s="1"/>
  <c r="M1992" i="17" s="1"/>
  <c r="K2262" i="17"/>
  <c r="N2262" i="17" s="1"/>
  <c r="M2262" i="17" s="1"/>
  <c r="J616" i="17"/>
  <c r="O102" i="17"/>
  <c r="J328" i="17"/>
  <c r="J1948" i="17"/>
  <c r="K465" i="17"/>
  <c r="N465" i="17" s="1"/>
  <c r="M465" i="17" s="1"/>
  <c r="K870" i="17"/>
  <c r="N870" i="17" s="1"/>
  <c r="M870" i="17" s="1"/>
  <c r="K1950" i="17"/>
  <c r="N1950" i="17" s="1"/>
  <c r="M1950" i="17" s="1"/>
  <c r="K1815" i="17"/>
  <c r="N1815" i="17" s="1"/>
  <c r="M1815" i="17" s="1"/>
  <c r="K1858" i="17"/>
  <c r="N1858" i="17" s="1"/>
  <c r="M1858" i="17" s="1"/>
  <c r="K1543" i="17"/>
  <c r="N1543" i="17" s="1"/>
  <c r="M1543" i="17" s="1"/>
  <c r="K1003" i="17"/>
  <c r="N1003" i="17" s="1"/>
  <c r="M1003" i="17" s="1"/>
  <c r="K2353" i="17"/>
  <c r="N2353" i="17" s="1"/>
  <c r="M2353" i="17" s="1"/>
  <c r="K1066" i="17"/>
  <c r="N1066" i="17" s="1"/>
  <c r="M1066" i="17" s="1"/>
  <c r="J330" i="17"/>
  <c r="J1005" i="17"/>
  <c r="J1545" i="17"/>
  <c r="J2085" i="17"/>
  <c r="J733" i="17"/>
  <c r="J2083" i="17"/>
  <c r="K600" i="17"/>
  <c r="N600" i="17" s="1"/>
  <c r="M600" i="17" s="1"/>
  <c r="K1005" i="17"/>
  <c r="N1005" i="17" s="1"/>
  <c r="M1005" i="17" s="1"/>
  <c r="K2085" i="17"/>
  <c r="N2085" i="17" s="1"/>
  <c r="M2085" i="17" s="1"/>
  <c r="K2220" i="17"/>
  <c r="N2220" i="17" s="1"/>
  <c r="M2220" i="17" s="1"/>
  <c r="K778" i="17"/>
  <c r="N778" i="17" s="1"/>
  <c r="M778" i="17" s="1"/>
  <c r="K1273" i="17"/>
  <c r="N1273" i="17" s="1"/>
  <c r="M1273" i="17" s="1"/>
  <c r="K2083" i="17"/>
  <c r="N2083" i="17" s="1"/>
  <c r="M2083" i="17" s="1"/>
  <c r="K2011" i="17"/>
  <c r="N2011" i="17" s="1"/>
  <c r="M2011" i="17" s="1"/>
  <c r="J465" i="17"/>
  <c r="J1140" i="17"/>
  <c r="J1680" i="17"/>
  <c r="J2355" i="17"/>
  <c r="J1273" i="17"/>
  <c r="K195" i="17"/>
  <c r="K1275" i="17"/>
  <c r="N1275" i="17" s="1"/>
  <c r="M1275" i="17" s="1"/>
  <c r="K1140" i="17"/>
  <c r="N1140" i="17" s="1"/>
  <c r="M1140" i="17" s="1"/>
  <c r="K1545" i="17"/>
  <c r="N1545" i="17" s="1"/>
  <c r="M1545" i="17" s="1"/>
  <c r="K2355" i="17"/>
  <c r="N2355" i="17" s="1"/>
  <c r="M2355" i="17" s="1"/>
  <c r="K913" i="17"/>
  <c r="N913" i="17" s="1"/>
  <c r="M913" i="17" s="1"/>
  <c r="K463" i="17"/>
  <c r="N463" i="17" s="1"/>
  <c r="M463" i="17" s="1"/>
  <c r="K1948" i="17"/>
  <c r="N1948" i="17" s="1"/>
  <c r="M1948" i="17" s="1"/>
  <c r="K2146" i="17"/>
  <c r="N2146" i="17" s="1"/>
  <c r="M2146" i="17" s="1"/>
  <c r="J870" i="17"/>
  <c r="J600" i="17"/>
  <c r="J1410" i="17"/>
  <c r="J1815" i="17"/>
  <c r="O96" i="17"/>
  <c r="O35" i="17"/>
  <c r="O41" i="17"/>
  <c r="O98" i="17"/>
  <c r="O44" i="17"/>
  <c r="O54" i="17"/>
  <c r="O23" i="17"/>
  <c r="O75" i="17"/>
  <c r="J784" i="17"/>
  <c r="K211" i="17"/>
  <c r="N211" i="17" s="1"/>
  <c r="M211" i="17" s="1"/>
  <c r="J1137" i="17"/>
  <c r="J2369" i="17"/>
  <c r="K2269" i="17"/>
  <c r="N2269" i="17" s="1"/>
  <c r="M2269" i="17" s="1"/>
  <c r="K2182" i="17"/>
  <c r="N2182" i="17" s="1"/>
  <c r="M2182" i="17" s="1"/>
  <c r="K1418" i="17"/>
  <c r="N1418" i="17" s="1"/>
  <c r="M1418" i="17" s="1"/>
  <c r="K597" i="17"/>
  <c r="N597" i="17" s="1"/>
  <c r="M597" i="17" s="1"/>
  <c r="J1958" i="17"/>
  <c r="J1291" i="17"/>
  <c r="K344" i="17"/>
  <c r="N344" i="17" s="1"/>
  <c r="M344" i="17" s="1"/>
  <c r="K244" i="17"/>
  <c r="N244" i="17" s="1"/>
  <c r="M244" i="17" s="1"/>
  <c r="K1777" i="17"/>
  <c r="N1777" i="17" s="1"/>
  <c r="M1777" i="17" s="1"/>
  <c r="K1283" i="17"/>
  <c r="N1283" i="17" s="1"/>
  <c r="M1283" i="17" s="1"/>
  <c r="K1958" i="17"/>
  <c r="N1958" i="17" s="1"/>
  <c r="M1958" i="17" s="1"/>
  <c r="K2228" i="17"/>
  <c r="N2228" i="17" s="1"/>
  <c r="M2228" i="17" s="1"/>
  <c r="K167" i="17"/>
  <c r="N167" i="17" s="1"/>
  <c r="M167" i="17" s="1"/>
  <c r="K1247" i="17"/>
  <c r="N1247" i="17" s="1"/>
  <c r="M1247" i="17" s="1"/>
  <c r="K1438" i="17"/>
  <c r="N1438" i="17" s="1"/>
  <c r="M1438" i="17" s="1"/>
  <c r="K2383" i="17"/>
  <c r="N2383" i="17" s="1"/>
  <c r="M2383" i="17" s="1"/>
  <c r="J2269" i="17"/>
  <c r="K1156" i="17"/>
  <c r="N1156" i="17" s="1"/>
  <c r="M1156" i="17" s="1"/>
  <c r="K1137" i="17"/>
  <c r="N1137" i="17" s="1"/>
  <c r="M1137" i="17" s="1"/>
  <c r="J203" i="17"/>
  <c r="J1831" i="17"/>
  <c r="J1677" i="17"/>
  <c r="K884" i="17"/>
  <c r="N884" i="17" s="1"/>
  <c r="M884" i="17" s="1"/>
  <c r="O67" i="17"/>
  <c r="K1459" i="17"/>
  <c r="N1459" i="17" s="1"/>
  <c r="M1459" i="17" s="1"/>
  <c r="K608" i="17"/>
  <c r="N608" i="17" s="1"/>
  <c r="M608" i="17" s="1"/>
  <c r="K2093" i="17"/>
  <c r="N2093" i="17" s="1"/>
  <c r="M2093" i="17" s="1"/>
  <c r="K786" i="17"/>
  <c r="N786" i="17" s="1"/>
  <c r="M786" i="17" s="1"/>
  <c r="J562" i="17"/>
  <c r="K1382" i="17"/>
  <c r="N1382" i="17" s="1"/>
  <c r="M1382" i="17" s="1"/>
  <c r="K1112" i="17"/>
  <c r="N1112" i="17" s="1"/>
  <c r="M1112" i="17" s="1"/>
  <c r="K2327" i="17"/>
  <c r="N2327" i="17" s="1"/>
  <c r="M2327" i="17" s="1"/>
  <c r="O42" i="17"/>
  <c r="K1054" i="17"/>
  <c r="N1054" i="17" s="1"/>
  <c r="M1054" i="17" s="1"/>
  <c r="K157" i="17"/>
  <c r="N157" i="17" s="1"/>
  <c r="M157" i="17" s="1"/>
  <c r="K203" i="17"/>
  <c r="K878" i="17"/>
  <c r="N878" i="17" s="1"/>
  <c r="M878" i="17" s="1"/>
  <c r="K1553" i="17"/>
  <c r="N1553" i="17" s="1"/>
  <c r="M1553" i="17" s="1"/>
  <c r="K572" i="17"/>
  <c r="N572" i="17" s="1"/>
  <c r="M572" i="17" s="1"/>
  <c r="K1652" i="17"/>
  <c r="N1652" i="17" s="1"/>
  <c r="M1652" i="17" s="1"/>
  <c r="K1831" i="17"/>
  <c r="N1831" i="17" s="1"/>
  <c r="K1677" i="17"/>
  <c r="N1677" i="17" s="1"/>
  <c r="M1677" i="17" s="1"/>
  <c r="J743" i="17"/>
  <c r="O38" i="17"/>
  <c r="J751" i="17"/>
  <c r="J2371" i="17"/>
  <c r="J2217" i="17"/>
  <c r="K1424" i="17"/>
  <c r="N1424" i="17" s="1"/>
  <c r="M1424" i="17" s="1"/>
  <c r="K1999" i="17"/>
  <c r="N1999" i="17" s="1"/>
  <c r="M1999" i="17" s="1"/>
  <c r="K784" i="17"/>
  <c r="N784" i="17" s="1"/>
  <c r="M784" i="17" s="1"/>
  <c r="K1594" i="17"/>
  <c r="N1594" i="17" s="1"/>
  <c r="M1594" i="17" s="1"/>
  <c r="K967" i="17"/>
  <c r="N967" i="17" s="1"/>
  <c r="M967" i="17" s="1"/>
  <c r="J1372" i="17"/>
  <c r="K302" i="17"/>
  <c r="N302" i="17" s="1"/>
  <c r="M302" i="17" s="1"/>
  <c r="K842" i="17"/>
  <c r="N842" i="17" s="1"/>
  <c r="M842" i="17" s="1"/>
  <c r="K1517" i="17"/>
  <c r="N1517" i="17" s="1"/>
  <c r="M1517" i="17" s="1"/>
  <c r="K2057" i="17"/>
  <c r="N2057" i="17" s="1"/>
  <c r="M2057" i="17" s="1"/>
  <c r="K223" i="17"/>
  <c r="N223" i="17" s="1"/>
  <c r="K763" i="17"/>
  <c r="N763" i="17" s="1"/>
  <c r="M763" i="17" s="1"/>
  <c r="K1303" i="17"/>
  <c r="N1303" i="17" s="1"/>
  <c r="M1303" i="17" s="1"/>
  <c r="K1843" i="17"/>
  <c r="N1843" i="17" s="1"/>
  <c r="M1843" i="17" s="1"/>
  <c r="J2113" i="17"/>
  <c r="J514" i="17"/>
  <c r="K481" i="17"/>
  <c r="N481" i="17" s="1"/>
  <c r="M481" i="17" s="1"/>
  <c r="K751" i="17"/>
  <c r="N751" i="17" s="1"/>
  <c r="M751" i="17" s="1"/>
  <c r="K1291" i="17"/>
  <c r="N1291" i="17" s="1"/>
  <c r="M1291" i="17" s="1"/>
  <c r="K2236" i="17"/>
  <c r="N2236" i="17" s="1"/>
  <c r="M2236" i="17" s="1"/>
  <c r="K192" i="17"/>
  <c r="K732" i="17"/>
  <c r="N732" i="17" s="1"/>
  <c r="M732" i="17" s="1"/>
  <c r="K1272" i="17"/>
  <c r="N1272" i="17" s="1"/>
  <c r="M1272" i="17" s="1"/>
  <c r="K1812" i="17"/>
  <c r="N1812" i="17" s="1"/>
  <c r="M1812" i="17" s="1"/>
  <c r="J211" i="17"/>
  <c r="J1021" i="17"/>
  <c r="J1426" i="17"/>
  <c r="J1966" i="17"/>
  <c r="J732" i="17"/>
  <c r="J462" i="17"/>
  <c r="J1272" i="17"/>
  <c r="J1812" i="17"/>
  <c r="J2352" i="17"/>
  <c r="K479" i="17"/>
  <c r="N479" i="17" s="1"/>
  <c r="M479" i="17" s="1"/>
  <c r="K1019" i="17"/>
  <c r="N1019" i="17" s="1"/>
  <c r="M1019" i="17" s="1"/>
  <c r="K1559" i="17"/>
  <c r="N1559" i="17" s="1"/>
  <c r="M1559" i="17" s="1"/>
  <c r="K2099" i="17"/>
  <c r="N2099" i="17" s="1"/>
  <c r="M2099" i="17" s="1"/>
  <c r="K1912" i="17"/>
  <c r="N1912" i="17" s="1"/>
  <c r="M1912" i="17" s="1"/>
  <c r="K514" i="17"/>
  <c r="N514" i="17" s="1"/>
  <c r="M514" i="17" s="1"/>
  <c r="K919" i="17"/>
  <c r="N919" i="17" s="1"/>
  <c r="M919" i="17" s="1"/>
  <c r="K2134" i="17"/>
  <c r="N2134" i="17" s="1"/>
  <c r="M2134" i="17" s="1"/>
  <c r="K292" i="17"/>
  <c r="N292" i="17" s="1"/>
  <c r="M292" i="17" s="1"/>
  <c r="K1507" i="17"/>
  <c r="N1507" i="17" s="1"/>
  <c r="M1507" i="17" s="1"/>
  <c r="J1912" i="17"/>
  <c r="J2057" i="17"/>
  <c r="K437" i="17"/>
  <c r="N437" i="17" s="1"/>
  <c r="M437" i="17" s="1"/>
  <c r="K977" i="17"/>
  <c r="N977" i="17" s="1"/>
  <c r="M977" i="17" s="1"/>
  <c r="K1922" i="17"/>
  <c r="N1922" i="17" s="1"/>
  <c r="M1922" i="17" s="1"/>
  <c r="K358" i="17"/>
  <c r="N358" i="17" s="1"/>
  <c r="M358" i="17" s="1"/>
  <c r="K898" i="17"/>
  <c r="N898" i="17" s="1"/>
  <c r="M898" i="17" s="1"/>
  <c r="K1978" i="17"/>
  <c r="N1978" i="17" s="1"/>
  <c r="M1978" i="17" s="1"/>
  <c r="K2248" i="17"/>
  <c r="N2248" i="17" s="1"/>
  <c r="M2248" i="17" s="1"/>
  <c r="J1189" i="17"/>
  <c r="K616" i="17"/>
  <c r="N616" i="17" s="1"/>
  <c r="M616" i="17" s="1"/>
  <c r="K886" i="17"/>
  <c r="N886" i="17" s="1"/>
  <c r="M886" i="17" s="1"/>
  <c r="K1561" i="17"/>
  <c r="N1561" i="17" s="1"/>
  <c r="M1561" i="17" s="1"/>
  <c r="K2101" i="17"/>
  <c r="N2101" i="17" s="1"/>
  <c r="K327" i="17"/>
  <c r="N327" i="17" s="1"/>
  <c r="M327" i="17" s="1"/>
  <c r="K867" i="17"/>
  <c r="N867" i="17" s="1"/>
  <c r="M867" i="17" s="1"/>
  <c r="K1947" i="17"/>
  <c r="N1947" i="17" s="1"/>
  <c r="M1947" i="17" s="1"/>
  <c r="K2082" i="17"/>
  <c r="N2082" i="17" s="1"/>
  <c r="M2082" i="17" s="1"/>
  <c r="J346" i="17"/>
  <c r="J886" i="17"/>
  <c r="J1561" i="17"/>
  <c r="J2101" i="17"/>
  <c r="J1002" i="17"/>
  <c r="J597" i="17"/>
  <c r="J1407" i="17"/>
  <c r="J1947" i="17"/>
  <c r="K614" i="17"/>
  <c r="N614" i="17" s="1"/>
  <c r="M614" i="17" s="1"/>
  <c r="K1154" i="17"/>
  <c r="N1154" i="17" s="1"/>
  <c r="M1154" i="17" s="1"/>
  <c r="K1694" i="17"/>
  <c r="N1694" i="17" s="1"/>
  <c r="M1694" i="17" s="1"/>
  <c r="K2234" i="17"/>
  <c r="N2234" i="17" s="1"/>
  <c r="M2234" i="17" s="1"/>
  <c r="K493" i="17"/>
  <c r="N493" i="17" s="1"/>
  <c r="M493" i="17" s="1"/>
  <c r="K1033" i="17"/>
  <c r="N1033" i="17" s="1"/>
  <c r="M1033" i="17" s="1"/>
  <c r="K1573" i="17"/>
  <c r="N1573" i="17" s="1"/>
  <c r="M1573" i="17" s="1"/>
  <c r="J1729" i="17"/>
  <c r="K1966" i="17"/>
  <c r="N1966" i="17" s="1"/>
  <c r="K1426" i="17"/>
  <c r="N1426" i="17" s="1"/>
  <c r="M1426" i="17" s="1"/>
  <c r="K1021" i="17"/>
  <c r="N1021" i="17" s="1"/>
  <c r="M1021" i="17" s="1"/>
  <c r="K1696" i="17"/>
  <c r="N1696" i="17" s="1"/>
  <c r="M1696" i="17" s="1"/>
  <c r="K2371" i="17"/>
  <c r="N2371" i="17" s="1"/>
  <c r="M2371" i="17" s="1"/>
  <c r="K462" i="17"/>
  <c r="N462" i="17" s="1"/>
  <c r="M462" i="17" s="1"/>
  <c r="K1002" i="17"/>
  <c r="N1002" i="17" s="1"/>
  <c r="M1002" i="17" s="1"/>
  <c r="K1542" i="17"/>
  <c r="N1542" i="17" s="1"/>
  <c r="M1542" i="17" s="1"/>
  <c r="K2217" i="17"/>
  <c r="N2217" i="17" s="1"/>
  <c r="M2217" i="17" s="1"/>
  <c r="J481" i="17"/>
  <c r="J1156" i="17"/>
  <c r="J1696" i="17"/>
  <c r="J192" i="17"/>
  <c r="J867" i="17"/>
  <c r="J1542" i="17"/>
  <c r="K209" i="17"/>
  <c r="N209" i="17" s="1"/>
  <c r="M209" i="17" s="1"/>
  <c r="K749" i="17"/>
  <c r="N749" i="17" s="1"/>
  <c r="M749" i="17" s="1"/>
  <c r="K1289" i="17"/>
  <c r="N1289" i="17" s="1"/>
  <c r="M1289" i="17" s="1"/>
  <c r="K1829" i="17"/>
  <c r="N1829" i="17" s="1"/>
  <c r="M1829" i="17" s="1"/>
  <c r="J1336" i="17"/>
  <c r="J336" i="17"/>
  <c r="J1551" i="17"/>
  <c r="K201" i="17"/>
  <c r="N201" i="17" s="1"/>
  <c r="M201" i="17" s="1"/>
  <c r="K1146" i="17"/>
  <c r="N1146" i="17" s="1"/>
  <c r="M1146" i="17" s="1"/>
  <c r="K2361" i="17"/>
  <c r="N2361" i="17" s="1"/>
  <c r="M2361" i="17" s="1"/>
  <c r="K1278" i="17"/>
  <c r="N1278" i="17" s="1"/>
  <c r="M1278" i="17" s="1"/>
  <c r="J876" i="17"/>
  <c r="J471" i="17"/>
  <c r="J1011" i="17"/>
  <c r="J1686" i="17"/>
  <c r="J2361" i="17"/>
  <c r="J868" i="17"/>
  <c r="J463" i="17"/>
  <c r="J1003" i="17"/>
  <c r="J1678" i="17"/>
  <c r="J2353" i="17"/>
  <c r="J739" i="17"/>
  <c r="J1954" i="17"/>
  <c r="K508" i="17"/>
  <c r="N508" i="17" s="1"/>
  <c r="M508" i="17" s="1"/>
  <c r="K1183" i="17"/>
  <c r="N1183" i="17" s="1"/>
  <c r="M1183" i="17" s="1"/>
  <c r="K2398" i="17"/>
  <c r="N2398" i="17" s="1"/>
  <c r="M2398" i="17" s="1"/>
  <c r="K336" i="17"/>
  <c r="N336" i="17" s="1"/>
  <c r="M336" i="17" s="1"/>
  <c r="K876" i="17"/>
  <c r="N876" i="17" s="1"/>
  <c r="M876" i="17" s="1"/>
  <c r="K1416" i="17"/>
  <c r="N1416" i="17" s="1"/>
  <c r="M1416" i="17" s="1"/>
  <c r="K1821" i="17"/>
  <c r="N1821" i="17" s="1"/>
  <c r="M1821" i="17" s="1"/>
  <c r="K193" i="17"/>
  <c r="K733" i="17"/>
  <c r="N733" i="17" s="1"/>
  <c r="M733" i="17" s="1"/>
  <c r="K1138" i="17"/>
  <c r="N1138" i="17" s="1"/>
  <c r="M1138" i="17" s="1"/>
  <c r="K1678" i="17"/>
  <c r="N1678" i="17" s="1"/>
  <c r="M1678" i="17" s="1"/>
  <c r="K334" i="17"/>
  <c r="N334" i="17" s="1"/>
  <c r="M334" i="17" s="1"/>
  <c r="K1414" i="17"/>
  <c r="N1414" i="17" s="1"/>
  <c r="M1414" i="17" s="1"/>
  <c r="K441" i="17"/>
  <c r="N441" i="17" s="1"/>
  <c r="M441" i="17" s="1"/>
  <c r="K1251" i="17"/>
  <c r="N1251" i="17" s="1"/>
  <c r="M1251" i="17" s="1"/>
  <c r="K2149" i="17"/>
  <c r="N2149" i="17" s="1"/>
  <c r="M2149" i="17" s="1"/>
  <c r="J1116" i="17"/>
  <c r="J741" i="17"/>
  <c r="J2091" i="17"/>
  <c r="K741" i="17"/>
  <c r="N741" i="17" s="1"/>
  <c r="M741" i="17" s="1"/>
  <c r="K1686" i="17"/>
  <c r="N1686" i="17" s="1"/>
  <c r="M1686" i="17" s="1"/>
  <c r="J2341" i="17"/>
  <c r="J1146" i="17"/>
  <c r="J606" i="17"/>
  <c r="J1281" i="17"/>
  <c r="J1821" i="17"/>
  <c r="J1138" i="17"/>
  <c r="J598" i="17"/>
  <c r="J1408" i="17"/>
  <c r="J1813" i="17"/>
  <c r="K1649" i="17"/>
  <c r="N1649" i="17" s="1"/>
  <c r="J1144" i="17"/>
  <c r="J2089" i="17"/>
  <c r="K1318" i="17"/>
  <c r="N1318" i="17" s="1"/>
  <c r="M1318" i="17" s="1"/>
  <c r="K1453" i="17"/>
  <c r="N1453" i="17" s="1"/>
  <c r="M1453" i="17" s="1"/>
  <c r="J1993" i="17"/>
  <c r="K471" i="17"/>
  <c r="N471" i="17" s="1"/>
  <c r="M471" i="17" s="1"/>
  <c r="K1011" i="17"/>
  <c r="N1011" i="17" s="1"/>
  <c r="M1011" i="17" s="1"/>
  <c r="K1956" i="17"/>
  <c r="N1956" i="17" s="1"/>
  <c r="M1956" i="17" s="1"/>
  <c r="K2091" i="17"/>
  <c r="N2091" i="17" s="1"/>
  <c r="M2091" i="17" s="1"/>
  <c r="K328" i="17"/>
  <c r="N328" i="17" s="1"/>
  <c r="M328" i="17" s="1"/>
  <c r="K868" i="17"/>
  <c r="N868" i="17" s="1"/>
  <c r="M868" i="17" s="1"/>
  <c r="K1408" i="17"/>
  <c r="N1408" i="17" s="1"/>
  <c r="M1408" i="17" s="1"/>
  <c r="K1813" i="17"/>
  <c r="N1813" i="17" s="1"/>
  <c r="M1813" i="17" s="1"/>
  <c r="K739" i="17"/>
  <c r="N739" i="17" s="1"/>
  <c r="M739" i="17" s="1"/>
  <c r="K1684" i="17"/>
  <c r="N1684" i="17" s="1"/>
  <c r="M1684" i="17" s="1"/>
  <c r="K576" i="17"/>
  <c r="N576" i="17" s="1"/>
  <c r="M576" i="17" s="1"/>
  <c r="K1521" i="17"/>
  <c r="N1521" i="17" s="1"/>
  <c r="M1521" i="17" s="1"/>
  <c r="J1919" i="17"/>
  <c r="J1791" i="17"/>
  <c r="O22" i="17"/>
  <c r="O19" i="17"/>
  <c r="O32" i="17"/>
  <c r="O76" i="17"/>
  <c r="K574" i="17"/>
  <c r="N574" i="17" s="1"/>
  <c r="M574" i="17" s="1"/>
  <c r="K391" i="17"/>
  <c r="N391" i="17" s="1"/>
  <c r="M391" i="17" s="1"/>
  <c r="K661" i="17"/>
  <c r="N661" i="17" s="1"/>
  <c r="M661" i="17" s="1"/>
  <c r="K1606" i="17"/>
  <c r="N1606" i="17" s="1"/>
  <c r="M1606" i="17" s="1"/>
  <c r="K2281" i="17"/>
  <c r="K526" i="17"/>
  <c r="N526" i="17" s="1"/>
  <c r="M526" i="17" s="1"/>
  <c r="K796" i="17"/>
  <c r="N796" i="17" s="1"/>
  <c r="M796" i="17" s="1"/>
  <c r="K1201" i="17"/>
  <c r="N1201" i="17" s="1"/>
  <c r="M1201" i="17" s="1"/>
  <c r="K1741" i="17"/>
  <c r="N1741" i="17" s="1"/>
  <c r="M1741" i="17" s="1"/>
  <c r="K2416" i="17"/>
  <c r="N2416" i="17" s="1"/>
  <c r="M2416" i="17" s="1"/>
  <c r="J1201" i="17"/>
  <c r="J1924" i="17"/>
  <c r="K1336" i="17"/>
  <c r="N1336" i="17" s="1"/>
  <c r="M1336" i="17" s="1"/>
  <c r="K931" i="17"/>
  <c r="N931" i="17" s="1"/>
  <c r="M931" i="17" s="1"/>
  <c r="K1471" i="17"/>
  <c r="N1471" i="17" s="1"/>
  <c r="M1471" i="17" s="1"/>
  <c r="K1876" i="17"/>
  <c r="N1876" i="17" s="1"/>
  <c r="M1876" i="17" s="1"/>
  <c r="O45" i="17"/>
  <c r="O91" i="17"/>
  <c r="O43" i="17"/>
  <c r="O66" i="17"/>
  <c r="O100" i="17"/>
  <c r="O36" i="17"/>
  <c r="O40" i="17"/>
  <c r="O109" i="17"/>
  <c r="O103" i="17"/>
  <c r="K704" i="17"/>
  <c r="N704" i="17" s="1"/>
  <c r="M704" i="17" s="1"/>
  <c r="K1519" i="17"/>
  <c r="N1519" i="17" s="1"/>
  <c r="M1519" i="17" s="1"/>
  <c r="K379" i="17"/>
  <c r="N379" i="17" s="1"/>
  <c r="M379" i="17" s="1"/>
  <c r="K649" i="17"/>
  <c r="N649" i="17" s="1"/>
  <c r="M649" i="17" s="1"/>
  <c r="K1729" i="17"/>
  <c r="N1729" i="17" s="1"/>
  <c r="M1729" i="17" s="1"/>
  <c r="K2404" i="17"/>
  <c r="N2404" i="17" s="1"/>
  <c r="M2404" i="17" s="1"/>
  <c r="K427" i="17"/>
  <c r="N427" i="17" s="1"/>
  <c r="M427" i="17" s="1"/>
  <c r="K697" i="17"/>
  <c r="N697" i="17" s="1"/>
  <c r="M697" i="17" s="1"/>
  <c r="K1102" i="17"/>
  <c r="N1102" i="17" s="1"/>
  <c r="M1102" i="17" s="1"/>
  <c r="K2047" i="17"/>
  <c r="N2047" i="17" s="1"/>
  <c r="M2047" i="17" s="1"/>
  <c r="K2317" i="17"/>
  <c r="N2317" i="17" s="1"/>
  <c r="M2317" i="17" s="1"/>
  <c r="K238" i="17"/>
  <c r="N238" i="17" s="1"/>
  <c r="M238" i="17" s="1"/>
  <c r="K1048" i="17"/>
  <c r="N1048" i="17" s="1"/>
  <c r="M1048" i="17" s="1"/>
  <c r="K1993" i="17"/>
  <c r="N1993" i="17" s="1"/>
  <c r="M1993" i="17" s="1"/>
  <c r="K2128" i="17"/>
  <c r="N2128" i="17" s="1"/>
  <c r="M2128" i="17" s="1"/>
  <c r="J1161" i="17"/>
  <c r="J621" i="17"/>
  <c r="J1296" i="17"/>
  <c r="J1836" i="17"/>
  <c r="J2376" i="17"/>
  <c r="K171" i="17"/>
  <c r="N171" i="17" s="1"/>
  <c r="M171" i="17" s="1"/>
  <c r="K1386" i="17"/>
  <c r="N1386" i="17" s="1"/>
  <c r="M1386" i="17" s="1"/>
  <c r="K1926" i="17"/>
  <c r="N1926" i="17" s="1"/>
  <c r="M1926" i="17" s="1"/>
  <c r="K2196" i="17"/>
  <c r="N2196" i="17" s="1"/>
  <c r="M2196" i="17" s="1"/>
  <c r="K351" i="17"/>
  <c r="N351" i="17" s="1"/>
  <c r="M351" i="17" s="1"/>
  <c r="K1296" i="17"/>
  <c r="N1296" i="17" s="1"/>
  <c r="M1296" i="17" s="1"/>
  <c r="K1566" i="17"/>
  <c r="N1566" i="17" s="1"/>
  <c r="M1566" i="17" s="1"/>
  <c r="K2241" i="17"/>
  <c r="N2241" i="17" s="1"/>
  <c r="M2241" i="17" s="1"/>
  <c r="K457" i="17"/>
  <c r="N457" i="17" s="1"/>
  <c r="M457" i="17" s="1"/>
  <c r="K862" i="17"/>
  <c r="N862" i="17" s="1"/>
  <c r="M862" i="17" s="1"/>
  <c r="K1402" i="17"/>
  <c r="N1402" i="17" s="1"/>
  <c r="M1402" i="17" s="1"/>
  <c r="K1672" i="17"/>
  <c r="N1672" i="17" s="1"/>
  <c r="M1672" i="17" s="1"/>
  <c r="J862" i="17"/>
  <c r="J592" i="17"/>
  <c r="J1672" i="17"/>
  <c r="J2347" i="17"/>
  <c r="J157" i="17"/>
  <c r="J1102" i="17"/>
  <c r="J1507" i="17"/>
  <c r="J2047" i="17"/>
  <c r="K1530" i="17"/>
  <c r="N1530" i="17" s="1"/>
  <c r="M1530" i="17" s="1"/>
  <c r="K585" i="17"/>
  <c r="N585" i="17" s="1"/>
  <c r="M585" i="17" s="1"/>
  <c r="K990" i="17"/>
  <c r="N990" i="17" s="1"/>
  <c r="M990" i="17" s="1"/>
  <c r="K2070" i="17"/>
  <c r="N2070" i="17" s="1"/>
  <c r="M2070" i="17" s="1"/>
  <c r="K2205" i="17"/>
  <c r="N2205" i="17" s="1"/>
  <c r="M2205" i="17" s="1"/>
  <c r="J1054" i="17"/>
  <c r="J1324" i="17"/>
  <c r="J1864" i="17"/>
  <c r="J2404" i="17"/>
  <c r="K436" i="17"/>
  <c r="N436" i="17" s="1"/>
  <c r="M436" i="17" s="1"/>
  <c r="J441" i="17"/>
  <c r="J1386" i="17"/>
  <c r="J1926" i="17"/>
  <c r="K839" i="17"/>
  <c r="N839" i="17" s="1"/>
  <c r="M839" i="17" s="1"/>
  <c r="K1249" i="17"/>
  <c r="N1249" i="17" s="1"/>
  <c r="M1249" i="17" s="1"/>
  <c r="K1189" i="17"/>
  <c r="N1189" i="17" s="1"/>
  <c r="M1189" i="17" s="1"/>
  <c r="K1864" i="17"/>
  <c r="N1864" i="17" s="1"/>
  <c r="M1864" i="17" s="1"/>
  <c r="K562" i="17"/>
  <c r="N562" i="17" s="1"/>
  <c r="M562" i="17" s="1"/>
  <c r="K832" i="17"/>
  <c r="N832" i="17" s="1"/>
  <c r="M832" i="17" s="1"/>
  <c r="K1237" i="17"/>
  <c r="N1237" i="17" s="1"/>
  <c r="M1237" i="17" s="1"/>
  <c r="K1642" i="17"/>
  <c r="N1642" i="17" s="1"/>
  <c r="M1642" i="17" s="1"/>
  <c r="O110" i="17"/>
  <c r="K373" i="17"/>
  <c r="N373" i="17" s="1"/>
  <c r="M373" i="17" s="1"/>
  <c r="K643" i="17"/>
  <c r="N643" i="17" s="1"/>
  <c r="M643" i="17" s="1"/>
  <c r="K1588" i="17"/>
  <c r="N1588" i="17" s="1"/>
  <c r="M1588" i="17" s="1"/>
  <c r="J216" i="17"/>
  <c r="J1431" i="17"/>
  <c r="K306" i="17"/>
  <c r="N306" i="17" s="1"/>
  <c r="M306" i="17" s="1"/>
  <c r="K711" i="17"/>
  <c r="N711" i="17" s="1"/>
  <c r="M711" i="17" s="1"/>
  <c r="K1116" i="17"/>
  <c r="N1116" i="17" s="1"/>
  <c r="M1116" i="17" s="1"/>
  <c r="K1656" i="17"/>
  <c r="N1656" i="17" s="1"/>
  <c r="M1656" i="17" s="1"/>
  <c r="K2331" i="17"/>
  <c r="N2331" i="17" s="1"/>
  <c r="M2331" i="17" s="1"/>
  <c r="K486" i="17"/>
  <c r="N486" i="17" s="1"/>
  <c r="K756" i="17"/>
  <c r="N756" i="17" s="1"/>
  <c r="M756" i="17" s="1"/>
  <c r="K1161" i="17"/>
  <c r="N1161" i="17" s="1"/>
  <c r="M1161" i="17" s="1"/>
  <c r="K1701" i="17"/>
  <c r="N1701" i="17" s="1"/>
  <c r="M1701" i="17" s="1"/>
  <c r="K2376" i="17"/>
  <c r="N2376" i="17" s="1"/>
  <c r="M2376" i="17" s="1"/>
  <c r="K592" i="17"/>
  <c r="N592" i="17" s="1"/>
  <c r="K997" i="17"/>
  <c r="N997" i="17" s="1"/>
  <c r="K1537" i="17"/>
  <c r="N1537" i="17" s="1"/>
  <c r="M1537" i="17" s="1"/>
  <c r="K1807" i="17"/>
  <c r="N1807" i="17" s="1"/>
  <c r="M1807" i="17" s="1"/>
  <c r="J1935" i="17"/>
  <c r="J187" i="17"/>
  <c r="J727" i="17"/>
  <c r="J1402" i="17"/>
  <c r="J1807" i="17"/>
  <c r="J2212" i="17"/>
  <c r="J697" i="17"/>
  <c r="J292" i="17"/>
  <c r="J832" i="17"/>
  <c r="J1642" i="17"/>
  <c r="J2182" i="17"/>
  <c r="K180" i="17"/>
  <c r="N180" i="17" s="1"/>
  <c r="M180" i="17" s="1"/>
  <c r="K1260" i="17"/>
  <c r="N1260" i="17" s="1"/>
  <c r="M1260" i="17" s="1"/>
  <c r="K1935" i="17"/>
  <c r="N1935" i="17" s="1"/>
  <c r="M1935" i="17" s="1"/>
  <c r="K2340" i="17"/>
  <c r="N2340" i="17" s="1"/>
  <c r="M2340" i="17" s="1"/>
  <c r="J244" i="17"/>
  <c r="J649" i="17"/>
  <c r="J1459" i="17"/>
  <c r="J1999" i="17"/>
  <c r="K2326" i="17"/>
  <c r="N2326" i="17" s="1"/>
  <c r="M2326" i="17" s="1"/>
  <c r="J1251" i="17"/>
  <c r="J576" i="17"/>
  <c r="J1521" i="17"/>
  <c r="J2061" i="17"/>
  <c r="J322" i="17"/>
  <c r="J997" i="17"/>
  <c r="J1267" i="17"/>
  <c r="K1593" i="17"/>
  <c r="N1593" i="17" s="1"/>
  <c r="M1593" i="17" s="1"/>
  <c r="J967" i="17"/>
  <c r="J427" i="17"/>
  <c r="J1777" i="17"/>
  <c r="K315" i="17"/>
  <c r="N315" i="17" s="1"/>
  <c r="M315" i="17" s="1"/>
  <c r="K720" i="17"/>
  <c r="N720" i="17" s="1"/>
  <c r="M720" i="17" s="1"/>
  <c r="K1125" i="17"/>
  <c r="N1125" i="17" s="1"/>
  <c r="M1125" i="17" s="1"/>
  <c r="J379" i="17"/>
  <c r="J919" i="17"/>
  <c r="J1594" i="17"/>
  <c r="J711" i="17"/>
  <c r="J171" i="17"/>
  <c r="J846" i="17"/>
  <c r="J1656" i="17"/>
  <c r="J1111" i="17"/>
  <c r="O99" i="17"/>
  <c r="O52" i="17"/>
  <c r="O24" i="17"/>
  <c r="J1326" i="17"/>
  <c r="J426" i="17"/>
  <c r="K696" i="17"/>
  <c r="N696" i="17" s="1"/>
  <c r="M696" i="17" s="1"/>
  <c r="O82" i="17"/>
  <c r="O83" i="17"/>
  <c r="K856" i="17"/>
  <c r="N856" i="17" s="1"/>
  <c r="M856" i="17" s="1"/>
  <c r="K1191" i="17"/>
  <c r="N1191" i="17" s="1"/>
  <c r="M1191" i="17" s="1"/>
  <c r="K664" i="17"/>
  <c r="N664" i="17" s="1"/>
  <c r="M664" i="17" s="1"/>
  <c r="J966" i="17"/>
  <c r="K1101" i="17"/>
  <c r="N1101" i="17" s="1"/>
  <c r="M1101" i="17" s="1"/>
  <c r="J1866" i="17"/>
  <c r="K1531" i="17"/>
  <c r="N1531" i="17" s="1"/>
  <c r="M1531" i="17" s="1"/>
  <c r="K1596" i="17"/>
  <c r="N1596" i="17" s="1"/>
  <c r="M1596" i="17" s="1"/>
  <c r="J1641" i="17"/>
  <c r="K1641" i="17"/>
  <c r="N1641" i="17" s="1"/>
  <c r="M1641" i="17" s="1"/>
  <c r="J246" i="17"/>
  <c r="J2406" i="17"/>
  <c r="O2322" i="17"/>
  <c r="K1666" i="17"/>
  <c r="N1666" i="17" s="1"/>
  <c r="M1666" i="17" s="1"/>
  <c r="K381" i="17"/>
  <c r="N381" i="17" s="1"/>
  <c r="M381" i="17" s="1"/>
  <c r="K2136" i="17"/>
  <c r="N2136" i="17" s="1"/>
  <c r="M2136" i="17" s="1"/>
  <c r="K2014" i="17"/>
  <c r="N2014" i="17" s="1"/>
  <c r="M2014" i="17" s="1"/>
  <c r="J831" i="17"/>
  <c r="J2181" i="17"/>
  <c r="K426" i="17"/>
  <c r="N426" i="17" s="1"/>
  <c r="M426" i="17" s="1"/>
  <c r="K2316" i="17"/>
  <c r="N2316" i="17" s="1"/>
  <c r="M2316" i="17" s="1"/>
  <c r="J651" i="17"/>
  <c r="O2187" i="17"/>
  <c r="O2401" i="17"/>
  <c r="N2362" i="17"/>
  <c r="M2362" i="17" s="1"/>
  <c r="N2348" i="17"/>
  <c r="M2348" i="17" s="1"/>
  <c r="N2319" i="17"/>
  <c r="M2319" i="17" s="1"/>
  <c r="N2365" i="17"/>
  <c r="M2365" i="17" s="1"/>
  <c r="N2386" i="17"/>
  <c r="N2328" i="17"/>
  <c r="M2328" i="17" s="1"/>
  <c r="N2382" i="17"/>
  <c r="M2382" i="17" s="1"/>
  <c r="N2354" i="17"/>
  <c r="M2354" i="17" s="1"/>
  <c r="N2339" i="17"/>
  <c r="M2339" i="17" s="1"/>
  <c r="N2369" i="17"/>
  <c r="N2358" i="17"/>
  <c r="M2358" i="17" s="1"/>
  <c r="O2266" i="17"/>
  <c r="O2410" i="17"/>
  <c r="N2321" i="17"/>
  <c r="M2321" i="17" s="1"/>
  <c r="N2377" i="17"/>
  <c r="M2377" i="17" s="1"/>
  <c r="N2337" i="17"/>
  <c r="M2337" i="17" s="1"/>
  <c r="N2227" i="17"/>
  <c r="M2227" i="17" s="1"/>
  <c r="N2184" i="17"/>
  <c r="M2184" i="17" s="1"/>
  <c r="N2201" i="17"/>
  <c r="M2201" i="17" s="1"/>
  <c r="N2192" i="17"/>
  <c r="M2192" i="17" s="1"/>
  <c r="N2256" i="17"/>
  <c r="M2256" i="17" s="1"/>
  <c r="N2200" i="17"/>
  <c r="M2200" i="17" s="1"/>
  <c r="O2131" i="17"/>
  <c r="N2186" i="17"/>
  <c r="M2186" i="17" s="1"/>
  <c r="N2230" i="17"/>
  <c r="M2230" i="17" s="1"/>
  <c r="N2216" i="17"/>
  <c r="M2216" i="17" s="1"/>
  <c r="O2052" i="17"/>
  <c r="N2242" i="17"/>
  <c r="M2242" i="17" s="1"/>
  <c r="N2263" i="17"/>
  <c r="M2263" i="17" s="1"/>
  <c r="N2193" i="17"/>
  <c r="M2193" i="17" s="1"/>
  <c r="N2183" i="17"/>
  <c r="M2183" i="17" s="1"/>
  <c r="N2202" i="17"/>
  <c r="M2202" i="17" s="1"/>
  <c r="N2222" i="17"/>
  <c r="M2222" i="17" s="1"/>
  <c r="O2275" i="17"/>
  <c r="N2107" i="17"/>
  <c r="M2107" i="17" s="1"/>
  <c r="N2049" i="17"/>
  <c r="M2049" i="17" s="1"/>
  <c r="O1996" i="17"/>
  <c r="N2100" i="17"/>
  <c r="M2100" i="17" s="1"/>
  <c r="N2067" i="17"/>
  <c r="M2067" i="17" s="1"/>
  <c r="N2095" i="17"/>
  <c r="M2095" i="17" s="1"/>
  <c r="N2129" i="17"/>
  <c r="M2129" i="17" s="1"/>
  <c r="N2078" i="17"/>
  <c r="M2078" i="17" s="1"/>
  <c r="N2092" i="17"/>
  <c r="M2092" i="17" s="1"/>
  <c r="N2116" i="17"/>
  <c r="M2116" i="17" s="1"/>
  <c r="N2113" i="17"/>
  <c r="M2113" i="17" s="1"/>
  <c r="O2005" i="17"/>
  <c r="O1917" i="17"/>
  <c r="O2140" i="17"/>
  <c r="N2135" i="17"/>
  <c r="M2135" i="17" s="1"/>
  <c r="N2058" i="17"/>
  <c r="M2058" i="17" s="1"/>
  <c r="N1965" i="17"/>
  <c r="M1965" i="17" s="1"/>
  <c r="N1967" i="17"/>
  <c r="M1967" i="17" s="1"/>
  <c r="N1957" i="17"/>
  <c r="M1957" i="17" s="1"/>
  <c r="N1960" i="17"/>
  <c r="M1960" i="17" s="1"/>
  <c r="O1861" i="17"/>
  <c r="N1972" i="17"/>
  <c r="M1972" i="17" s="1"/>
  <c r="N1914" i="17"/>
  <c r="M1914" i="17" s="1"/>
  <c r="N1932" i="17"/>
  <c r="M1932" i="17" s="1"/>
  <c r="N1923" i="17"/>
  <c r="M1923" i="17" s="1"/>
  <c r="O1782" i="17"/>
  <c r="N1822" i="17"/>
  <c r="M1822" i="17" s="1"/>
  <c r="N1825" i="17"/>
  <c r="M1825" i="17" s="1"/>
  <c r="N1851" i="17"/>
  <c r="M1851" i="17" s="1"/>
  <c r="N1808" i="17"/>
  <c r="M1808" i="17" s="1"/>
  <c r="O1647" i="17"/>
  <c r="N1854" i="17"/>
  <c r="M1854" i="17" s="1"/>
  <c r="N1816" i="17"/>
  <c r="M1816" i="17" s="1"/>
  <c r="N1837" i="17"/>
  <c r="M1837" i="17" s="1"/>
  <c r="N1779" i="17"/>
  <c r="M1779" i="17" s="1"/>
  <c r="N1788" i="17"/>
  <c r="M1788" i="17" s="1"/>
  <c r="N1817" i="17"/>
  <c r="M1817" i="17" s="1"/>
  <c r="N1793" i="17"/>
  <c r="M1793" i="17" s="1"/>
  <c r="N1797" i="17"/>
  <c r="M1797" i="17" s="1"/>
  <c r="N1774" i="17"/>
  <c r="M1774" i="17" s="1"/>
  <c r="O1726" i="17"/>
  <c r="O1870" i="17"/>
  <c r="N1691" i="17"/>
  <c r="M1691" i="17" s="1"/>
  <c r="N1723" i="17"/>
  <c r="M1723" i="17" s="1"/>
  <c r="N1665" i="17"/>
  <c r="M1665" i="17" s="1"/>
  <c r="O1735" i="17"/>
  <c r="N1702" i="17"/>
  <c r="M1702" i="17" s="1"/>
  <c r="N1674" i="17"/>
  <c r="M1674" i="17" s="1"/>
  <c r="N1653" i="17"/>
  <c r="M1653" i="17" s="1"/>
  <c r="O1512" i="17"/>
  <c r="N1662" i="17"/>
  <c r="M1662" i="17" s="1"/>
  <c r="O1591" i="17"/>
  <c r="N1687" i="17"/>
  <c r="M1687" i="17" s="1"/>
  <c r="N1690" i="17"/>
  <c r="M1690" i="17" s="1"/>
  <c r="N1673" i="17"/>
  <c r="M1673" i="17" s="1"/>
  <c r="N1567" i="17"/>
  <c r="M1567" i="17" s="1"/>
  <c r="N1509" i="17"/>
  <c r="M1509" i="17" s="1"/>
  <c r="N1547" i="17"/>
  <c r="M1547" i="17" s="1"/>
  <c r="O1456" i="17"/>
  <c r="N1520" i="17"/>
  <c r="M1520" i="17" s="1"/>
  <c r="O1600" i="17"/>
  <c r="N1552" i="17"/>
  <c r="M1552" i="17" s="1"/>
  <c r="N1527" i="17"/>
  <c r="M1527" i="17" s="1"/>
  <c r="N1555" i="17"/>
  <c r="M1555" i="17" s="1"/>
  <c r="N1518" i="17"/>
  <c r="M1518" i="17" s="1"/>
  <c r="O1377" i="17"/>
  <c r="N1420" i="17"/>
  <c r="M1420" i="17" s="1"/>
  <c r="N1373" i="17"/>
  <c r="M1373" i="17" s="1"/>
  <c r="O1242" i="17"/>
  <c r="N1392" i="17"/>
  <c r="M1392" i="17" s="1"/>
  <c r="N1374" i="17"/>
  <c r="M1374" i="17" s="1"/>
  <c r="N1432" i="17"/>
  <c r="M1432" i="17" s="1"/>
  <c r="N1404" i="17"/>
  <c r="M1404" i="17" s="1"/>
  <c r="N1383" i="17"/>
  <c r="M1383" i="17" s="1"/>
  <c r="N1412" i="17"/>
  <c r="M1412" i="17" s="1"/>
  <c r="N1403" i="17"/>
  <c r="M1403" i="17" s="1"/>
  <c r="N1417" i="17"/>
  <c r="M1417" i="17" s="1"/>
  <c r="O1321" i="17"/>
  <c r="O1465" i="17"/>
  <c r="N1297" i="17"/>
  <c r="M1297" i="17" s="1"/>
  <c r="O972" i="17"/>
  <c r="O1186" i="17"/>
  <c r="N1285" i="17"/>
  <c r="M1285" i="17" s="1"/>
  <c r="N1248" i="17"/>
  <c r="M1248" i="17" s="1"/>
  <c r="O1107" i="17"/>
  <c r="N1282" i="17"/>
  <c r="M1282" i="17" s="1"/>
  <c r="N1239" i="17"/>
  <c r="M1239" i="17" s="1"/>
  <c r="N1257" i="17"/>
  <c r="M1257" i="17" s="1"/>
  <c r="O1330" i="17"/>
  <c r="N1122" i="17"/>
  <c r="M1122" i="17" s="1"/>
  <c r="N1113" i="17"/>
  <c r="M1113" i="17" s="1"/>
  <c r="N1162" i="17"/>
  <c r="M1162" i="17" s="1"/>
  <c r="N1147" i="17"/>
  <c r="M1147" i="17" s="1"/>
  <c r="N1104" i="17"/>
  <c r="M1104" i="17" s="1"/>
  <c r="O1195" i="17"/>
  <c r="N1106" i="17"/>
  <c r="M1106" i="17" s="1"/>
  <c r="N1150" i="17"/>
  <c r="M1150" i="17" s="1"/>
  <c r="N1133" i="17"/>
  <c r="M1133" i="17" s="1"/>
  <c r="O916" i="17"/>
  <c r="O1051" i="17"/>
  <c r="N1012" i="17"/>
  <c r="M1012" i="17" s="1"/>
  <c r="N969" i="17"/>
  <c r="M969" i="17" s="1"/>
  <c r="M2180" i="17"/>
  <c r="O1060" i="17"/>
  <c r="N971" i="17"/>
  <c r="M971" i="17" s="1"/>
  <c r="N1015" i="17"/>
  <c r="M1015" i="17" s="1"/>
  <c r="N1027" i="17"/>
  <c r="M1027" i="17" s="1"/>
  <c r="O837" i="17"/>
  <c r="N987" i="17"/>
  <c r="M987" i="17" s="1"/>
  <c r="N978" i="17"/>
  <c r="M978" i="17" s="1"/>
  <c r="N1007" i="17"/>
  <c r="M1007" i="17" s="1"/>
  <c r="N863" i="17"/>
  <c r="M863" i="17" s="1"/>
  <c r="N885" i="17"/>
  <c r="N880" i="17"/>
  <c r="M880" i="17" s="1"/>
  <c r="N892" i="17"/>
  <c r="M892" i="17" s="1"/>
  <c r="N901" i="17"/>
  <c r="N869" i="17"/>
  <c r="M869" i="17" s="1"/>
  <c r="O925" i="17"/>
  <c r="N852" i="17"/>
  <c r="M852" i="17" s="1"/>
  <c r="N843" i="17"/>
  <c r="M843" i="17" s="1"/>
  <c r="N840" i="17"/>
  <c r="M840" i="17" s="1"/>
  <c r="O781" i="17"/>
  <c r="O702" i="17"/>
  <c r="N877" i="17"/>
  <c r="M877" i="17" s="1"/>
  <c r="N834" i="17"/>
  <c r="M834" i="17" s="1"/>
  <c r="N757" i="17"/>
  <c r="M757" i="17" s="1"/>
  <c r="O646" i="17"/>
  <c r="N717" i="17"/>
  <c r="M717" i="17" s="1"/>
  <c r="N708" i="17"/>
  <c r="M708" i="17" s="1"/>
  <c r="N737" i="17"/>
  <c r="M737" i="17" s="1"/>
  <c r="N742" i="17"/>
  <c r="M742" i="17" s="1"/>
  <c r="N699" i="17"/>
  <c r="M699" i="17" s="1"/>
  <c r="N745" i="17"/>
  <c r="M745" i="17" s="1"/>
  <c r="O567" i="17"/>
  <c r="O790" i="17"/>
  <c r="N582" i="17"/>
  <c r="M582" i="17" s="1"/>
  <c r="N607" i="17"/>
  <c r="M607" i="17" s="1"/>
  <c r="N564" i="17"/>
  <c r="M564" i="17" s="1"/>
  <c r="N610" i="17"/>
  <c r="M610" i="17" s="1"/>
  <c r="N573" i="17"/>
  <c r="M573" i="17" s="1"/>
  <c r="O432" i="17"/>
  <c r="N601" i="17"/>
  <c r="M601" i="17" s="1"/>
  <c r="N622" i="17"/>
  <c r="M622" i="17" s="1"/>
  <c r="N602" i="17"/>
  <c r="M602" i="17" s="1"/>
  <c r="O511" i="17"/>
  <c r="O655" i="17"/>
  <c r="N472" i="17"/>
  <c r="M472" i="17" s="1"/>
  <c r="N429" i="17"/>
  <c r="M429" i="17" s="1"/>
  <c r="N475" i="17"/>
  <c r="M475" i="17" s="1"/>
  <c r="N438" i="17"/>
  <c r="M438" i="17" s="1"/>
  <c r="N428" i="17"/>
  <c r="N458" i="17"/>
  <c r="M458" i="17" s="1"/>
  <c r="O297" i="17"/>
  <c r="N488" i="17"/>
  <c r="M488" i="17" s="1"/>
  <c r="N487" i="17"/>
  <c r="M487" i="17" s="1"/>
  <c r="N515" i="17"/>
  <c r="M515" i="17" s="1"/>
  <c r="O376" i="17"/>
  <c r="O520" i="17"/>
  <c r="N447" i="17"/>
  <c r="M447" i="17" s="1"/>
  <c r="N345" i="17"/>
  <c r="M345" i="17" s="1"/>
  <c r="N347" i="17"/>
  <c r="M347" i="17" s="1"/>
  <c r="N352" i="17"/>
  <c r="M352" i="17" s="1"/>
  <c r="N332" i="17"/>
  <c r="M332" i="17" s="1"/>
  <c r="O385" i="17"/>
  <c r="N312" i="17"/>
  <c r="M312" i="17" s="1"/>
  <c r="N337" i="17"/>
  <c r="M337" i="17" s="1"/>
  <c r="N294" i="17"/>
  <c r="M294" i="17" s="1"/>
  <c r="N340" i="17"/>
  <c r="M340" i="17" s="1"/>
  <c r="N303" i="17"/>
  <c r="M303" i="17" s="1"/>
  <c r="O222" i="17"/>
  <c r="M1235" i="17"/>
  <c r="M1515" i="17"/>
  <c r="M1505" i="17"/>
  <c r="O81" i="17"/>
  <c r="O223" i="17"/>
  <c r="N205" i="17"/>
  <c r="M205" i="17" s="1"/>
  <c r="N188" i="17"/>
  <c r="M188" i="17" s="1"/>
  <c r="N168" i="17"/>
  <c r="M168" i="17" s="1"/>
  <c r="N165" i="17"/>
  <c r="N177" i="17"/>
  <c r="M177" i="17" s="1"/>
  <c r="M1380" i="17"/>
  <c r="M2329" i="17"/>
  <c r="N161" i="17"/>
  <c r="M161" i="17" s="1"/>
  <c r="M256" i="17"/>
  <c r="M1675" i="17"/>
  <c r="M1784" i="17"/>
  <c r="J874" i="17"/>
  <c r="J469" i="17"/>
  <c r="J1684" i="17"/>
  <c r="J2224" i="17"/>
  <c r="K469" i="17"/>
  <c r="K1009" i="17"/>
  <c r="K1954" i="17"/>
  <c r="K2089" i="17"/>
  <c r="J338" i="17"/>
  <c r="J1148" i="17"/>
  <c r="J1553" i="17"/>
  <c r="J2093" i="17"/>
  <c r="K338" i="17"/>
  <c r="K743" i="17"/>
  <c r="K1148" i="17"/>
  <c r="K1688" i="17"/>
  <c r="K2363" i="17"/>
  <c r="J1009" i="17"/>
  <c r="J604" i="17"/>
  <c r="J1414" i="17"/>
  <c r="J1819" i="17"/>
  <c r="K1279" i="17"/>
  <c r="K604" i="17"/>
  <c r="K1549" i="17"/>
  <c r="K2224" i="17"/>
  <c r="J878" i="17"/>
  <c r="J473" i="17"/>
  <c r="J1688" i="17"/>
  <c r="J2363" i="17"/>
  <c r="J1013" i="17"/>
  <c r="J608" i="17"/>
  <c r="J1283" i="17"/>
  <c r="J1823" i="17"/>
  <c r="K434" i="17"/>
  <c r="K1109" i="17"/>
  <c r="N1109" i="17" s="1"/>
  <c r="M1109" i="17" s="1"/>
  <c r="K844" i="17"/>
  <c r="K1654" i="17"/>
  <c r="J164" i="17"/>
  <c r="K841" i="17"/>
  <c r="K1683" i="17"/>
  <c r="J1516" i="17"/>
  <c r="K569" i="17"/>
  <c r="K1379" i="17"/>
  <c r="K979" i="17"/>
  <c r="K1789" i="17"/>
  <c r="K1246" i="17"/>
  <c r="K468" i="17"/>
  <c r="J2088" i="17"/>
  <c r="J2056" i="17"/>
  <c r="J1244" i="17"/>
  <c r="K2056" i="17"/>
  <c r="K873" i="17"/>
  <c r="J436" i="17"/>
  <c r="K1514" i="17"/>
  <c r="N1514" i="17" s="1"/>
  <c r="M1514" i="17" s="1"/>
  <c r="K164" i="17"/>
  <c r="K974" i="17"/>
  <c r="K2054" i="17"/>
  <c r="K2189" i="17"/>
  <c r="K1384" i="17"/>
  <c r="N1384" i="17" s="1"/>
  <c r="M1384" i="17" s="1"/>
  <c r="K169" i="17"/>
  <c r="K1924" i="17"/>
  <c r="K2194" i="17"/>
  <c r="M451" i="17"/>
  <c r="M290" i="17"/>
  <c r="M1775" i="17"/>
  <c r="M2315" i="17"/>
  <c r="K513" i="17"/>
  <c r="K2403" i="17"/>
  <c r="J299" i="17"/>
  <c r="J704" i="17"/>
  <c r="J1514" i="17"/>
  <c r="J2054" i="17"/>
  <c r="K571" i="17"/>
  <c r="K976" i="17"/>
  <c r="K1381" i="17"/>
  <c r="K1651" i="17"/>
  <c r="K603" i="17"/>
  <c r="K1008" i="17"/>
  <c r="K1953" i="17"/>
  <c r="K1818" i="17"/>
  <c r="J841" i="17"/>
  <c r="J571" i="17"/>
  <c r="J1651" i="17"/>
  <c r="J2191" i="17"/>
  <c r="K299" i="17"/>
  <c r="K1244" i="17"/>
  <c r="K1919" i="17"/>
  <c r="K2324" i="17"/>
  <c r="K304" i="17"/>
  <c r="K709" i="17"/>
  <c r="K1114" i="17"/>
  <c r="K2059" i="17"/>
  <c r="J2133" i="17"/>
  <c r="K918" i="17"/>
  <c r="J839" i="17"/>
  <c r="J434" i="17"/>
  <c r="J974" i="17"/>
  <c r="J1649" i="17"/>
  <c r="J2189" i="17"/>
  <c r="K166" i="17"/>
  <c r="K1516" i="17"/>
  <c r="K1786" i="17"/>
  <c r="K198" i="17"/>
  <c r="K1413" i="17"/>
  <c r="K2223" i="17"/>
  <c r="K2088" i="17"/>
  <c r="M1785" i="17"/>
  <c r="J166" i="17"/>
  <c r="J706" i="17"/>
  <c r="J1246" i="17"/>
  <c r="J1786" i="17"/>
  <c r="J2326" i="17"/>
  <c r="K1323" i="17"/>
  <c r="J1109" i="17"/>
  <c r="J569" i="17"/>
  <c r="J1379" i="17"/>
  <c r="J1784" i="17"/>
  <c r="K301" i="17"/>
  <c r="K706" i="17"/>
  <c r="K1111" i="17"/>
  <c r="K1921" i="17"/>
  <c r="K2191" i="17"/>
  <c r="K333" i="17"/>
  <c r="K738" i="17"/>
  <c r="K1143" i="17"/>
  <c r="K1548" i="17"/>
  <c r="M1110" i="17"/>
  <c r="J301" i="17"/>
  <c r="J976" i="17"/>
  <c r="J1381" i="17"/>
  <c r="K586" i="17"/>
  <c r="K991" i="17"/>
  <c r="K1261" i="17"/>
  <c r="K1801" i="17"/>
  <c r="K516" i="17"/>
  <c r="K921" i="17"/>
  <c r="K1326" i="17"/>
  <c r="N1326" i="17" s="1"/>
  <c r="M1326" i="17" s="1"/>
  <c r="K1731" i="17"/>
  <c r="K2406" i="17"/>
  <c r="M695" i="17"/>
  <c r="M1100" i="17"/>
  <c r="K394" i="17"/>
  <c r="K799" i="17"/>
  <c r="K1204" i="17"/>
  <c r="K1609" i="17"/>
  <c r="K2284" i="17"/>
  <c r="J1101" i="17"/>
  <c r="J561" i="17"/>
  <c r="J1236" i="17"/>
  <c r="J1776" i="17"/>
  <c r="J2316" i="17"/>
  <c r="M975" i="17"/>
  <c r="K561" i="17"/>
  <c r="K831" i="17"/>
  <c r="K1236" i="17"/>
  <c r="K1776" i="17"/>
  <c r="J381" i="17"/>
  <c r="J921" i="17"/>
  <c r="J1461" i="17"/>
  <c r="J2001" i="17"/>
  <c r="K181" i="17"/>
  <c r="K1396" i="17"/>
  <c r="K1936" i="17"/>
  <c r="K2206" i="17"/>
  <c r="K246" i="17"/>
  <c r="K1056" i="17"/>
  <c r="K1461" i="17"/>
  <c r="K1866" i="17"/>
  <c r="M830" i="17"/>
  <c r="M1910" i="17"/>
  <c r="K529" i="17"/>
  <c r="N529" i="17" s="1"/>
  <c r="K934" i="17"/>
  <c r="K1339" i="17"/>
  <c r="K1744" i="17"/>
  <c r="K2419" i="17"/>
  <c r="J156" i="17"/>
  <c r="J1371" i="17"/>
  <c r="J1911" i="17"/>
  <c r="K156" i="17"/>
  <c r="K966" i="17"/>
  <c r="K1371" i="17"/>
  <c r="K1911" i="17"/>
  <c r="J516" i="17"/>
  <c r="J1596" i="17"/>
  <c r="J2136" i="17"/>
  <c r="K316" i="17"/>
  <c r="K721" i="17"/>
  <c r="K1126" i="17"/>
  <c r="K2071" i="17"/>
  <c r="K651" i="17"/>
  <c r="K2001" i="17"/>
  <c r="K2271" i="17"/>
  <c r="M2045" i="17"/>
  <c r="K259" i="17"/>
  <c r="K1069" i="17"/>
  <c r="K1474" i="17"/>
  <c r="K1879" i="17"/>
  <c r="J291" i="17"/>
  <c r="J696" i="17"/>
  <c r="J1506" i="17"/>
  <c r="K291" i="17"/>
  <c r="K1506" i="17"/>
  <c r="K2046" i="17"/>
  <c r="K2181" i="17"/>
  <c r="J786" i="17"/>
  <c r="J1191" i="17"/>
  <c r="J1056" i="17"/>
  <c r="J1731" i="17"/>
  <c r="M570" i="17"/>
  <c r="M435" i="17"/>
  <c r="M705" i="17"/>
  <c r="M2055" i="17"/>
  <c r="M2133" i="17"/>
  <c r="O20" i="17"/>
  <c r="O55" i="17"/>
  <c r="O46" i="17"/>
  <c r="O31" i="17"/>
  <c r="O63" i="17"/>
  <c r="O108" i="17"/>
  <c r="O64" i="17"/>
  <c r="O111" i="17"/>
  <c r="M155" i="17"/>
  <c r="M1370" i="17"/>
  <c r="M2325" i="17"/>
  <c r="O94" i="17"/>
  <c r="O92" i="17"/>
  <c r="O29" i="17"/>
  <c r="O34" i="17"/>
  <c r="O124" i="17"/>
  <c r="O21" i="17"/>
  <c r="M2341" i="17"/>
  <c r="M560" i="17"/>
  <c r="M300" i="17"/>
  <c r="M1920" i="17"/>
  <c r="O74" i="17"/>
  <c r="O30" i="17"/>
  <c r="K243" i="17"/>
  <c r="K1053" i="17"/>
  <c r="K1458" i="17"/>
  <c r="K1728" i="17"/>
  <c r="O95" i="17"/>
  <c r="M965" i="17"/>
  <c r="K648" i="17"/>
  <c r="K1998" i="17"/>
  <c r="K1863" i="17"/>
  <c r="M2190" i="17"/>
  <c r="M1640" i="17"/>
  <c r="K378" i="17"/>
  <c r="K783" i="17"/>
  <c r="K1188" i="17"/>
  <c r="K2268" i="17"/>
  <c r="M1245" i="17"/>
  <c r="M1650" i="17"/>
  <c r="J2261" i="17"/>
  <c r="J1856" i="17"/>
  <c r="J1316" i="17"/>
  <c r="J506" i="17"/>
  <c r="J911" i="17"/>
  <c r="J2126" i="17"/>
  <c r="J1721" i="17"/>
  <c r="J1046" i="17"/>
  <c r="J371" i="17"/>
  <c r="J641" i="17"/>
  <c r="J2396" i="17"/>
  <c r="J1586" i="17"/>
  <c r="J776" i="17"/>
  <c r="J236" i="17"/>
  <c r="J1991" i="17"/>
  <c r="J1451" i="17"/>
  <c r="J1181" i="17"/>
  <c r="O37" i="17"/>
  <c r="K2252" i="17"/>
  <c r="K1982" i="17"/>
  <c r="K1037" i="17"/>
  <c r="K632" i="17"/>
  <c r="K1847" i="17"/>
  <c r="K1307" i="17"/>
  <c r="K902" i="17"/>
  <c r="K497" i="17"/>
  <c r="K2387" i="17"/>
  <c r="K1712" i="17"/>
  <c r="K1172" i="17"/>
  <c r="K767" i="17"/>
  <c r="K362" i="17"/>
  <c r="K2117" i="17"/>
  <c r="K1577" i="17"/>
  <c r="K1442" i="17"/>
  <c r="K227" i="17"/>
  <c r="N227" i="17" s="1"/>
  <c r="O93" i="17"/>
  <c r="K2225" i="17"/>
  <c r="K1955" i="17"/>
  <c r="K1010" i="17"/>
  <c r="K470" i="17"/>
  <c r="K1820" i="17"/>
  <c r="K1280" i="17"/>
  <c r="K875" i="17"/>
  <c r="K335" i="17"/>
  <c r="K2360" i="17"/>
  <c r="K1685" i="17"/>
  <c r="K1145" i="17"/>
  <c r="K740" i="17"/>
  <c r="K200" i="17"/>
  <c r="K2090" i="17"/>
  <c r="K1550" i="17"/>
  <c r="K605" i="17"/>
  <c r="K1415" i="17"/>
  <c r="K2280" i="17"/>
  <c r="K1605" i="17"/>
  <c r="K1200" i="17"/>
  <c r="K795" i="17"/>
  <c r="K390" i="17"/>
  <c r="K2145" i="17"/>
  <c r="K2010" i="17"/>
  <c r="K660" i="17"/>
  <c r="K1875" i="17"/>
  <c r="K1470" i="17"/>
  <c r="K1065" i="17"/>
  <c r="K255" i="17"/>
  <c r="K2415" i="17"/>
  <c r="K1740" i="17"/>
  <c r="K1335" i="17"/>
  <c r="K930" i="17"/>
  <c r="K525" i="17"/>
  <c r="K2279" i="17"/>
  <c r="K2144" i="17"/>
  <c r="K659" i="17"/>
  <c r="K1334" i="17"/>
  <c r="K1874" i="17"/>
  <c r="K2009" i="17"/>
  <c r="K1064" i="17"/>
  <c r="K254" i="17"/>
  <c r="K1739" i="17"/>
  <c r="K1469" i="17"/>
  <c r="K929" i="17"/>
  <c r="K524" i="17"/>
  <c r="K2414" i="17"/>
  <c r="K1604" i="17"/>
  <c r="K1199" i="17"/>
  <c r="K794" i="17"/>
  <c r="K389" i="17"/>
  <c r="O112" i="17"/>
  <c r="K2407" i="17"/>
  <c r="K1732" i="17"/>
  <c r="K1192" i="17"/>
  <c r="K787" i="17"/>
  <c r="K517" i="17"/>
  <c r="K2272" i="17"/>
  <c r="K1597" i="17"/>
  <c r="K652" i="17"/>
  <c r="K382" i="17"/>
  <c r="K2137" i="17"/>
  <c r="K2002" i="17"/>
  <c r="K1057" i="17"/>
  <c r="K247" i="17"/>
  <c r="K1867" i="17"/>
  <c r="K1462" i="17"/>
  <c r="K922" i="17"/>
  <c r="K1327" i="17"/>
  <c r="K1657" i="17"/>
  <c r="K1117" i="17"/>
  <c r="K712" i="17"/>
  <c r="K442" i="17"/>
  <c r="K307" i="17"/>
  <c r="K577" i="17"/>
  <c r="K2332" i="17"/>
  <c r="K1927" i="17"/>
  <c r="K1522" i="17"/>
  <c r="K172" i="17"/>
  <c r="N172" i="17" s="1"/>
  <c r="K2197" i="17"/>
  <c r="K2062" i="17"/>
  <c r="K982" i="17"/>
  <c r="K1252" i="17"/>
  <c r="K1792" i="17"/>
  <c r="K1387" i="17"/>
  <c r="K847" i="17"/>
  <c r="J519" i="17"/>
  <c r="J2004" i="17"/>
  <c r="J1464" i="17"/>
  <c r="J1059" i="17"/>
  <c r="J2409" i="17"/>
  <c r="J1869" i="17"/>
  <c r="J1329" i="17"/>
  <c r="J924" i="17"/>
  <c r="J2274" i="17"/>
  <c r="J1734" i="17"/>
  <c r="J1194" i="17"/>
  <c r="J789" i="17"/>
  <c r="J249" i="17"/>
  <c r="J654" i="17"/>
  <c r="J2139" i="17"/>
  <c r="J1599" i="17"/>
  <c r="J384" i="17"/>
  <c r="K2408" i="17"/>
  <c r="K1868" i="17"/>
  <c r="K1328" i="17"/>
  <c r="K923" i="17"/>
  <c r="K383" i="17"/>
  <c r="K2273" i="17"/>
  <c r="K1733" i="17"/>
  <c r="K1193" i="17"/>
  <c r="K788" i="17"/>
  <c r="K248" i="17"/>
  <c r="N248" i="17" s="1"/>
  <c r="K2138" i="17"/>
  <c r="K1598" i="17"/>
  <c r="K653" i="17"/>
  <c r="K2003" i="17"/>
  <c r="K1463" i="17"/>
  <c r="K1058" i="17"/>
  <c r="K518" i="17"/>
  <c r="O113" i="17"/>
  <c r="K1848" i="17"/>
  <c r="K2118" i="17"/>
  <c r="K1038" i="17"/>
  <c r="K633" i="17"/>
  <c r="K1713" i="17"/>
  <c r="K1443" i="17"/>
  <c r="K903" i="17"/>
  <c r="K498" i="17"/>
  <c r="K2388" i="17"/>
  <c r="K1578" i="17"/>
  <c r="K1173" i="17"/>
  <c r="K768" i="17"/>
  <c r="K363" i="17"/>
  <c r="K2253" i="17"/>
  <c r="K1983" i="17"/>
  <c r="K228" i="17"/>
  <c r="N228" i="17" s="1"/>
  <c r="K1308" i="17"/>
  <c r="O65" i="17"/>
  <c r="O97" i="17"/>
  <c r="K2257" i="17"/>
  <c r="K1987" i="17"/>
  <c r="K637" i="17"/>
  <c r="K232" i="17"/>
  <c r="N232" i="17" s="1"/>
  <c r="K1852" i="17"/>
  <c r="K2122" i="17"/>
  <c r="K1042" i="17"/>
  <c r="K1312" i="17"/>
  <c r="K1717" i="17"/>
  <c r="K1447" i="17"/>
  <c r="K907" i="17"/>
  <c r="K502" i="17"/>
  <c r="K2392" i="17"/>
  <c r="K1582" i="17"/>
  <c r="K1177" i="17"/>
  <c r="K772" i="17"/>
  <c r="K367" i="17"/>
  <c r="K2004" i="17"/>
  <c r="K1464" i="17"/>
  <c r="K1059" i="17"/>
  <c r="K519" i="17"/>
  <c r="K2409" i="17"/>
  <c r="K1869" i="17"/>
  <c r="K1329" i="17"/>
  <c r="K924" i="17"/>
  <c r="K384" i="17"/>
  <c r="K2274" i="17"/>
  <c r="K1734" i="17"/>
  <c r="K1194" i="17"/>
  <c r="K789" i="17"/>
  <c r="K249" i="17"/>
  <c r="N249" i="17" s="1"/>
  <c r="K2139" i="17"/>
  <c r="K1599" i="17"/>
  <c r="K654" i="17"/>
  <c r="K2255" i="17"/>
  <c r="K1580" i="17"/>
  <c r="K230" i="17"/>
  <c r="N230" i="17" s="1"/>
  <c r="K365" i="17"/>
  <c r="K2120" i="17"/>
  <c r="K1985" i="17"/>
  <c r="K1040" i="17"/>
  <c r="K1310" i="17"/>
  <c r="K1850" i="17"/>
  <c r="K1445" i="17"/>
  <c r="K905" i="17"/>
  <c r="K635" i="17"/>
  <c r="K2390" i="17"/>
  <c r="K1715" i="17"/>
  <c r="K1175" i="17"/>
  <c r="K770" i="17"/>
  <c r="K500" i="17"/>
  <c r="O101" i="17"/>
  <c r="K2261" i="17"/>
  <c r="K2126" i="17"/>
  <c r="K641" i="17"/>
  <c r="K1316" i="17"/>
  <c r="K1856" i="17"/>
  <c r="K1991" i="17"/>
  <c r="K1046" i="17"/>
  <c r="K236" i="17"/>
  <c r="K1721" i="17"/>
  <c r="K1451" i="17"/>
  <c r="K911" i="17"/>
  <c r="K506" i="17"/>
  <c r="K2396" i="17"/>
  <c r="K1586" i="17"/>
  <c r="K1181" i="17"/>
  <c r="K776" i="17"/>
  <c r="K371" i="17"/>
  <c r="K1849" i="17"/>
  <c r="K1444" i="17"/>
  <c r="K1039" i="17"/>
  <c r="K499" i="17"/>
  <c r="K2389" i="17"/>
  <c r="K1714" i="17"/>
  <c r="K1309" i="17"/>
  <c r="K904" i="17"/>
  <c r="K364" i="17"/>
  <c r="K2119" i="17"/>
  <c r="K1579" i="17"/>
  <c r="K1174" i="17"/>
  <c r="K769" i="17"/>
  <c r="K229" i="17"/>
  <c r="N229" i="17" s="1"/>
  <c r="K2254" i="17"/>
  <c r="K1984" i="17"/>
  <c r="K634" i="17"/>
  <c r="O114" i="17"/>
  <c r="K2311" i="17"/>
  <c r="K1771" i="17"/>
  <c r="K1231" i="17"/>
  <c r="K826" i="17"/>
  <c r="K286" i="17"/>
  <c r="K2176" i="17"/>
  <c r="K1636" i="17"/>
  <c r="K1096" i="17"/>
  <c r="K691" i="17"/>
  <c r="K151" i="17"/>
  <c r="K2041" i="17"/>
  <c r="K1501" i="17"/>
  <c r="K556" i="17"/>
  <c r="K1906" i="17"/>
  <c r="K1366" i="17"/>
  <c r="K961" i="17"/>
  <c r="K421" i="17"/>
  <c r="N20" i="17"/>
  <c r="M425" i="17"/>
  <c r="J2320" i="17"/>
  <c r="J2185" i="17"/>
  <c r="J2050" i="17"/>
  <c r="J1915" i="17"/>
  <c r="J1780" i="17"/>
  <c r="J1645" i="17"/>
  <c r="J1510" i="17"/>
  <c r="J1375" i="17"/>
  <c r="J1240" i="17"/>
  <c r="J970" i="17"/>
  <c r="J700" i="17"/>
  <c r="J565" i="17"/>
  <c r="J430" i="17"/>
  <c r="J295" i="17"/>
  <c r="J160" i="17"/>
  <c r="J1105" i="17"/>
  <c r="J835" i="17"/>
  <c r="K2309" i="17"/>
  <c r="K2174" i="17"/>
  <c r="K1904" i="17"/>
  <c r="K1769" i="17"/>
  <c r="K1634" i="17"/>
  <c r="K2039" i="17"/>
  <c r="K1499" i="17"/>
  <c r="K1229" i="17"/>
  <c r="K1094" i="17"/>
  <c r="K959" i="17"/>
  <c r="K824" i="17"/>
  <c r="K689" i="17"/>
  <c r="K149" i="17"/>
  <c r="K554" i="17"/>
  <c r="K419" i="17"/>
  <c r="K284" i="17"/>
  <c r="K1364" i="17"/>
  <c r="J234" i="17"/>
  <c r="M1644" i="17"/>
  <c r="K2373" i="17"/>
  <c r="K2103" i="17"/>
  <c r="K2238" i="17"/>
  <c r="K1833" i="17"/>
  <c r="K1698" i="17"/>
  <c r="N1698" i="17" s="1"/>
  <c r="K1563" i="17"/>
  <c r="K1968" i="17"/>
  <c r="N1968" i="17" s="1"/>
  <c r="K1428" i="17"/>
  <c r="K1293" i="17"/>
  <c r="K1158" i="17"/>
  <c r="K1023" i="17"/>
  <c r="K888" i="17"/>
  <c r="K753" i="17"/>
  <c r="K213" i="17"/>
  <c r="K618" i="17"/>
  <c r="K483" i="17"/>
  <c r="K348" i="17"/>
  <c r="N348" i="17" s="1"/>
  <c r="K2412" i="17"/>
  <c r="K2277" i="17"/>
  <c r="K2142" i="17"/>
  <c r="K1872" i="17"/>
  <c r="K1737" i="17"/>
  <c r="K1602" i="17"/>
  <c r="K2007" i="17"/>
  <c r="K1467" i="17"/>
  <c r="K1197" i="17"/>
  <c r="K1062" i="17"/>
  <c r="K927" i="17"/>
  <c r="K792" i="17"/>
  <c r="K657" i="17"/>
  <c r="K252" i="17"/>
  <c r="K522" i="17"/>
  <c r="K387" i="17"/>
  <c r="K1332" i="17"/>
  <c r="K2381" i="17"/>
  <c r="K2111" i="17"/>
  <c r="K2246" i="17"/>
  <c r="K1841" i="17"/>
  <c r="K1706" i="17"/>
  <c r="K1571" i="17"/>
  <c r="K1976" i="17"/>
  <c r="K1436" i="17"/>
  <c r="K1301" i="17"/>
  <c r="K1166" i="17"/>
  <c r="K1031" i="17"/>
  <c r="K896" i="17"/>
  <c r="K761" i="17"/>
  <c r="K626" i="17"/>
  <c r="K491" i="17"/>
  <c r="K356" i="17"/>
  <c r="K221" i="17"/>
  <c r="J2314" i="17"/>
  <c r="J2179" i="17"/>
  <c r="J2044" i="17"/>
  <c r="J1909" i="17"/>
  <c r="J1774" i="17"/>
  <c r="J1639" i="17"/>
  <c r="J1504" i="17"/>
  <c r="J1369" i="17"/>
  <c r="J1099" i="17"/>
  <c r="J964" i="17"/>
  <c r="J694" i="17"/>
  <c r="J1234" i="17"/>
  <c r="J559" i="17"/>
  <c r="J424" i="17"/>
  <c r="J289" i="17"/>
  <c r="J154" i="17"/>
  <c r="J829" i="17"/>
  <c r="J2325" i="17"/>
  <c r="J2190" i="17"/>
  <c r="J2055" i="17"/>
  <c r="J1920" i="17"/>
  <c r="J1785" i="17"/>
  <c r="J1650" i="17"/>
  <c r="J1515" i="17"/>
  <c r="J1380" i="17"/>
  <c r="J1245" i="17"/>
  <c r="J840" i="17"/>
  <c r="J1110" i="17"/>
  <c r="J570" i="17"/>
  <c r="J435" i="17"/>
  <c r="J300" i="17"/>
  <c r="J165" i="17"/>
  <c r="J975" i="17"/>
  <c r="J705" i="17"/>
  <c r="L2343" i="17"/>
  <c r="O2343" i="17" s="1"/>
  <c r="L2208" i="17"/>
  <c r="O2208" i="17" s="1"/>
  <c r="L2073" i="17"/>
  <c r="O2073" i="17" s="1"/>
  <c r="L1938" i="17"/>
  <c r="O1938" i="17" s="1"/>
  <c r="L1803" i="17"/>
  <c r="O1803" i="17" s="1"/>
  <c r="L1533" i="17"/>
  <c r="O1533" i="17" s="1"/>
  <c r="L1398" i="17"/>
  <c r="O1398" i="17" s="1"/>
  <c r="L1263" i="17"/>
  <c r="O1263" i="17" s="1"/>
  <c r="L1128" i="17"/>
  <c r="O1128" i="17" s="1"/>
  <c r="L858" i="17"/>
  <c r="O858" i="17" s="1"/>
  <c r="L588" i="17"/>
  <c r="O588" i="17" s="1"/>
  <c r="L453" i="17"/>
  <c r="O453" i="17" s="1"/>
  <c r="L318" i="17"/>
  <c r="O318" i="17" s="1"/>
  <c r="L183" i="17"/>
  <c r="O183" i="17" s="1"/>
  <c r="L993" i="17"/>
  <c r="O993" i="17" s="1"/>
  <c r="L723" i="17"/>
  <c r="O723" i="17" s="1"/>
  <c r="L1668" i="17"/>
  <c r="O1668" i="17" s="1"/>
  <c r="J1136" i="17"/>
  <c r="I2364" i="17"/>
  <c r="I2229" i="17"/>
  <c r="I2094" i="17"/>
  <c r="I1959" i="17"/>
  <c r="I1824" i="17"/>
  <c r="I1689" i="17"/>
  <c r="I1419" i="17"/>
  <c r="I1284" i="17"/>
  <c r="I1554" i="17"/>
  <c r="I1149" i="17"/>
  <c r="I1014" i="17"/>
  <c r="I879" i="17"/>
  <c r="I744" i="17"/>
  <c r="I474" i="17"/>
  <c r="I609" i="17"/>
  <c r="I339" i="17"/>
  <c r="I204" i="17"/>
  <c r="M159" i="17"/>
  <c r="J2362" i="17"/>
  <c r="J2227" i="17"/>
  <c r="J2092" i="17"/>
  <c r="J1957" i="17"/>
  <c r="J1822" i="17"/>
  <c r="J1687" i="17"/>
  <c r="J1552" i="17"/>
  <c r="J1417" i="17"/>
  <c r="J1282" i="17"/>
  <c r="J1012" i="17"/>
  <c r="J877" i="17"/>
  <c r="J1147" i="17"/>
  <c r="J607" i="17"/>
  <c r="J472" i="17"/>
  <c r="J337" i="17"/>
  <c r="J202" i="17"/>
  <c r="J742" i="17"/>
  <c r="J1945" i="17"/>
  <c r="J595" i="17"/>
  <c r="J2399" i="17"/>
  <c r="J2264" i="17"/>
  <c r="J2129" i="17"/>
  <c r="J1994" i="17"/>
  <c r="J1859" i="17"/>
  <c r="J1724" i="17"/>
  <c r="J1589" i="17"/>
  <c r="J1454" i="17"/>
  <c r="J1319" i="17"/>
  <c r="J1184" i="17"/>
  <c r="J914" i="17"/>
  <c r="J644" i="17"/>
  <c r="J1049" i="17"/>
  <c r="J509" i="17"/>
  <c r="J374" i="17"/>
  <c r="J239" i="17"/>
  <c r="J779" i="17"/>
  <c r="O117" i="17"/>
  <c r="J2315" i="17"/>
  <c r="J2180" i="17"/>
  <c r="J2045" i="17"/>
  <c r="J1910" i="17"/>
  <c r="J1775" i="17"/>
  <c r="J1640" i="17"/>
  <c r="J1505" i="17"/>
  <c r="J1370" i="17"/>
  <c r="J1100" i="17"/>
  <c r="J1235" i="17"/>
  <c r="J830" i="17"/>
  <c r="J560" i="17"/>
  <c r="J425" i="17"/>
  <c r="J290" i="17"/>
  <c r="J155" i="17"/>
  <c r="J965" i="17"/>
  <c r="J695" i="17"/>
  <c r="J2328" i="17"/>
  <c r="J2193" i="17"/>
  <c r="J2058" i="17"/>
  <c r="J1923" i="17"/>
  <c r="J1788" i="17"/>
  <c r="J1653" i="17"/>
  <c r="J1518" i="17"/>
  <c r="J1248" i="17"/>
  <c r="J1383" i="17"/>
  <c r="J978" i="17"/>
  <c r="J708" i="17"/>
  <c r="J573" i="17"/>
  <c r="J438" i="17"/>
  <c r="J303" i="17"/>
  <c r="J168" i="17"/>
  <c r="J1113" i="17"/>
  <c r="J843" i="17"/>
  <c r="O105" i="17"/>
  <c r="K2400" i="17"/>
  <c r="N2400" i="17" s="1"/>
  <c r="K2265" i="17"/>
  <c r="N2265" i="17" s="1"/>
  <c r="K2130" i="17"/>
  <c r="N2130" i="17" s="1"/>
  <c r="K1860" i="17"/>
  <c r="N1860" i="17" s="1"/>
  <c r="K1725" i="17"/>
  <c r="N1725" i="17" s="1"/>
  <c r="K1590" i="17"/>
  <c r="N1590" i="17" s="1"/>
  <c r="K1995" i="17"/>
  <c r="N1995" i="17" s="1"/>
  <c r="K1455" i="17"/>
  <c r="N1455" i="17" s="1"/>
  <c r="K1185" i="17"/>
  <c r="N1185" i="17" s="1"/>
  <c r="K1050" i="17"/>
  <c r="K915" i="17"/>
  <c r="N915" i="17" s="1"/>
  <c r="K780" i="17"/>
  <c r="N780" i="17" s="1"/>
  <c r="K645" i="17"/>
  <c r="N645" i="17" s="1"/>
  <c r="K1320" i="17"/>
  <c r="N1320" i="17" s="1"/>
  <c r="K240" i="17"/>
  <c r="N240" i="17" s="1"/>
  <c r="K510" i="17"/>
  <c r="N510" i="17" s="1"/>
  <c r="K375" i="17"/>
  <c r="N375" i="17" s="1"/>
  <c r="J2198" i="17"/>
  <c r="J1928" i="17"/>
  <c r="J1658" i="17"/>
  <c r="J1388" i="17"/>
  <c r="J848" i="17"/>
  <c r="J578" i="17"/>
  <c r="J308" i="17"/>
  <c r="J983" i="17"/>
  <c r="J2200" i="17"/>
  <c r="J1660" i="17"/>
  <c r="J1120" i="17"/>
  <c r="J310" i="17"/>
  <c r="M175" i="17"/>
  <c r="L2374" i="17"/>
  <c r="O2374" i="17" s="1"/>
  <c r="L2239" i="17"/>
  <c r="O2239" i="17" s="1"/>
  <c r="L2104" i="17"/>
  <c r="O2104" i="17" s="1"/>
  <c r="L1969" i="17"/>
  <c r="O1969" i="17" s="1"/>
  <c r="L1699" i="17"/>
  <c r="O1699" i="17" s="1"/>
  <c r="L1429" i="17"/>
  <c r="O1429" i="17" s="1"/>
  <c r="L1294" i="17"/>
  <c r="O1294" i="17" s="1"/>
  <c r="L1564" i="17"/>
  <c r="O1564" i="17" s="1"/>
  <c r="L1159" i="17"/>
  <c r="O1159" i="17" s="1"/>
  <c r="L1024" i="17"/>
  <c r="O1024" i="17" s="1"/>
  <c r="L1834" i="17"/>
  <c r="O1834" i="17" s="1"/>
  <c r="L754" i="17"/>
  <c r="O754" i="17" s="1"/>
  <c r="L619" i="17"/>
  <c r="O619" i="17" s="1"/>
  <c r="L484" i="17"/>
  <c r="O484" i="17" s="1"/>
  <c r="L349" i="17"/>
  <c r="O349" i="17" s="1"/>
  <c r="L214" i="17"/>
  <c r="O214" i="17" s="1"/>
  <c r="L889" i="17"/>
  <c r="O889" i="17" s="1"/>
  <c r="L1937" i="17"/>
  <c r="O1937" i="17" s="1"/>
  <c r="J2354" i="17"/>
  <c r="J2084" i="17"/>
  <c r="J1814" i="17"/>
  <c r="J1544" i="17"/>
  <c r="J1274" i="17"/>
  <c r="J1139" i="17"/>
  <c r="J464" i="17"/>
  <c r="J194" i="17"/>
  <c r="J734" i="17"/>
  <c r="J2377" i="17"/>
  <c r="J2242" i="17"/>
  <c r="J2107" i="17"/>
  <c r="J1972" i="17"/>
  <c r="J1837" i="17"/>
  <c r="J1702" i="17"/>
  <c r="J1567" i="17"/>
  <c r="J1432" i="17"/>
  <c r="J1297" i="17"/>
  <c r="J1027" i="17"/>
  <c r="J892" i="17"/>
  <c r="J1162" i="17"/>
  <c r="J622" i="17"/>
  <c r="J487" i="17"/>
  <c r="J352" i="17"/>
  <c r="J217" i="17"/>
  <c r="J757" i="17"/>
  <c r="J1411" i="17"/>
  <c r="J1006" i="17"/>
  <c r="J2337" i="17"/>
  <c r="J2202" i="17"/>
  <c r="J2067" i="17"/>
  <c r="J1932" i="17"/>
  <c r="J1797" i="17"/>
  <c r="J1662" i="17"/>
  <c r="J1527" i="17"/>
  <c r="J1392" i="17"/>
  <c r="J1257" i="17"/>
  <c r="J852" i="17"/>
  <c r="J1122" i="17"/>
  <c r="J582" i="17"/>
  <c r="J447" i="17"/>
  <c r="J312" i="17"/>
  <c r="J177" i="17"/>
  <c r="J987" i="17"/>
  <c r="J717" i="17"/>
  <c r="J316" i="17"/>
  <c r="J2382" i="17"/>
  <c r="J2112" i="17"/>
  <c r="J1842" i="17"/>
  <c r="J1572" i="17"/>
  <c r="J1302" i="17"/>
  <c r="J762" i="17"/>
  <c r="J492" i="17"/>
  <c r="J222" i="17"/>
  <c r="J897" i="17"/>
  <c r="J2336" i="17"/>
  <c r="J1931" i="17"/>
  <c r="J1661" i="17"/>
  <c r="J1256" i="17"/>
  <c r="J986" i="17"/>
  <c r="J581" i="17"/>
  <c r="J311" i="17"/>
  <c r="J1121" i="17"/>
  <c r="J2265" i="17"/>
  <c r="J2130" i="17"/>
  <c r="J2400" i="17"/>
  <c r="J1995" i="17"/>
  <c r="J1860" i="17"/>
  <c r="J1725" i="17"/>
  <c r="J1590" i="17"/>
  <c r="J1455" i="17"/>
  <c r="J1320" i="17"/>
  <c r="J1050" i="17"/>
  <c r="J780" i="17"/>
  <c r="J510" i="17"/>
  <c r="J375" i="17"/>
  <c r="J240" i="17"/>
  <c r="J1185" i="17"/>
  <c r="J915" i="17"/>
  <c r="J645" i="17"/>
  <c r="J302" i="17"/>
  <c r="J2284" i="17"/>
  <c r="J2419" i="17"/>
  <c r="J2149" i="17"/>
  <c r="J2014" i="17"/>
  <c r="J1879" i="17"/>
  <c r="J1744" i="17"/>
  <c r="J1609" i="17"/>
  <c r="J1474" i="17"/>
  <c r="J1339" i="17"/>
  <c r="J1069" i="17"/>
  <c r="J934" i="17"/>
  <c r="J664" i="17"/>
  <c r="J1204" i="17"/>
  <c r="J529" i="17"/>
  <c r="J394" i="17"/>
  <c r="J259" i="17"/>
  <c r="J799" i="17"/>
  <c r="K2320" i="17"/>
  <c r="N2320" i="17" s="1"/>
  <c r="K2185" i="17"/>
  <c r="N2185" i="17" s="1"/>
  <c r="K1780" i="17"/>
  <c r="N1780" i="17" s="1"/>
  <c r="K1645" i="17"/>
  <c r="N1645" i="17" s="1"/>
  <c r="K1915" i="17"/>
  <c r="K2050" i="17"/>
  <c r="N2050" i="17" s="1"/>
  <c r="K1375" i="17"/>
  <c r="N1375" i="17" s="1"/>
  <c r="K1240" i="17"/>
  <c r="N1240" i="17" s="1"/>
  <c r="K1105" i="17"/>
  <c r="N1105" i="17" s="1"/>
  <c r="K970" i="17"/>
  <c r="N970" i="17" s="1"/>
  <c r="K835" i="17"/>
  <c r="N835" i="17" s="1"/>
  <c r="K700" i="17"/>
  <c r="N700" i="17" s="1"/>
  <c r="K160" i="17"/>
  <c r="K565" i="17"/>
  <c r="N565" i="17" s="1"/>
  <c r="K430" i="17"/>
  <c r="N430" i="17" s="1"/>
  <c r="K295" i="17"/>
  <c r="N295" i="17" s="1"/>
  <c r="K1510" i="17"/>
  <c r="N1510" i="17" s="1"/>
  <c r="O14" i="17"/>
  <c r="M202" i="17"/>
  <c r="O78" i="17"/>
  <c r="O86" i="17"/>
  <c r="J1033" i="17"/>
  <c r="J2204" i="17"/>
  <c r="J2069" i="17"/>
  <c r="J1934" i="17"/>
  <c r="J1664" i="17"/>
  <c r="J1529" i="17"/>
  <c r="J1394" i="17"/>
  <c r="J1259" i="17"/>
  <c r="J854" i="17"/>
  <c r="J584" i="17"/>
  <c r="J314" i="17"/>
  <c r="J179" i="17"/>
  <c r="J989" i="17"/>
  <c r="L2379" i="17"/>
  <c r="O2379" i="17" s="1"/>
  <c r="L2244" i="17"/>
  <c r="O2244" i="17" s="1"/>
  <c r="L2109" i="17"/>
  <c r="O2109" i="17" s="1"/>
  <c r="L1974" i="17"/>
  <c r="O1974" i="17" s="1"/>
  <c r="L1569" i="17"/>
  <c r="O1569" i="17" s="1"/>
  <c r="L1839" i="17"/>
  <c r="O1839" i="17" s="1"/>
  <c r="L1434" i="17"/>
  <c r="O1434" i="17" s="1"/>
  <c r="L1299" i="17"/>
  <c r="O1299" i="17" s="1"/>
  <c r="L1164" i="17"/>
  <c r="O1164" i="17" s="1"/>
  <c r="L1029" i="17"/>
  <c r="O1029" i="17" s="1"/>
  <c r="L894" i="17"/>
  <c r="O894" i="17" s="1"/>
  <c r="L624" i="17"/>
  <c r="O624" i="17" s="1"/>
  <c r="L489" i="17"/>
  <c r="O489" i="17" s="1"/>
  <c r="L354" i="17"/>
  <c r="O354" i="17" s="1"/>
  <c r="L219" i="17"/>
  <c r="O219" i="17" s="1"/>
  <c r="L759" i="17"/>
  <c r="O759" i="17" s="1"/>
  <c r="L1704" i="17"/>
  <c r="O1704" i="17" s="1"/>
  <c r="L2344" i="17"/>
  <c r="O2344" i="17" s="1"/>
  <c r="L2209" i="17"/>
  <c r="O2209" i="17" s="1"/>
  <c r="L2074" i="17"/>
  <c r="O2074" i="17" s="1"/>
  <c r="L1939" i="17"/>
  <c r="O1939" i="17" s="1"/>
  <c r="L1804" i="17"/>
  <c r="O1804" i="17" s="1"/>
  <c r="L1669" i="17"/>
  <c r="O1669" i="17" s="1"/>
  <c r="L1534" i="17"/>
  <c r="O1534" i="17" s="1"/>
  <c r="L1399" i="17"/>
  <c r="O1399" i="17" s="1"/>
  <c r="L1264" i="17"/>
  <c r="O1264" i="17" s="1"/>
  <c r="L1129" i="17"/>
  <c r="O1129" i="17" s="1"/>
  <c r="L994" i="17"/>
  <c r="O994" i="17" s="1"/>
  <c r="L724" i="17"/>
  <c r="O724" i="17" s="1"/>
  <c r="L589" i="17"/>
  <c r="O589" i="17" s="1"/>
  <c r="L454" i="17"/>
  <c r="O454" i="17" s="1"/>
  <c r="L319" i="17"/>
  <c r="O319" i="17" s="1"/>
  <c r="L184" i="17"/>
  <c r="O184" i="17" s="1"/>
  <c r="L859" i="17"/>
  <c r="O859" i="17" s="1"/>
  <c r="O25" i="17"/>
  <c r="J2348" i="17"/>
  <c r="J2213" i="17"/>
  <c r="J1943" i="17"/>
  <c r="J1808" i="17"/>
  <c r="J1673" i="17"/>
  <c r="J1403" i="17"/>
  <c r="J1268" i="17"/>
  <c r="J1133" i="17"/>
  <c r="J593" i="17"/>
  <c r="J458" i="17"/>
  <c r="J323" i="17"/>
  <c r="J998" i="17"/>
  <c r="J728" i="17"/>
  <c r="L2199" i="17"/>
  <c r="O2199" i="17" s="1"/>
  <c r="L2334" i="17"/>
  <c r="O2334" i="17" s="1"/>
  <c r="L2064" i="17"/>
  <c r="O2064" i="17" s="1"/>
  <c r="L1929" i="17"/>
  <c r="O1929" i="17" s="1"/>
  <c r="L1659" i="17"/>
  <c r="O1659" i="17" s="1"/>
  <c r="L1524" i="17"/>
  <c r="O1524" i="17" s="1"/>
  <c r="L1389" i="17"/>
  <c r="O1389" i="17" s="1"/>
  <c r="L1254" i="17"/>
  <c r="O1254" i="17" s="1"/>
  <c r="L1119" i="17"/>
  <c r="O1119" i="17" s="1"/>
  <c r="L984" i="17"/>
  <c r="O984" i="17" s="1"/>
  <c r="L714" i="17"/>
  <c r="O714" i="17" s="1"/>
  <c r="L579" i="17"/>
  <c r="O579" i="17" s="1"/>
  <c r="L444" i="17"/>
  <c r="O444" i="17" s="1"/>
  <c r="L309" i="17"/>
  <c r="O309" i="17" s="1"/>
  <c r="L174" i="17"/>
  <c r="O174" i="17" s="1"/>
  <c r="L1794" i="17"/>
  <c r="O1794" i="17" s="1"/>
  <c r="L849" i="17"/>
  <c r="O849" i="17" s="1"/>
  <c r="M217" i="17"/>
  <c r="F87" i="17"/>
  <c r="F88" i="17"/>
  <c r="O162" i="17"/>
  <c r="G175" i="4"/>
  <c r="I266" i="17" s="1"/>
  <c r="O250" i="17"/>
  <c r="J851" i="17" l="1"/>
  <c r="J446" i="17"/>
  <c r="J1391" i="17"/>
  <c r="J1796" i="17"/>
  <c r="J2201" i="17"/>
  <c r="J357" i="17"/>
  <c r="J1167" i="17"/>
  <c r="J1707" i="17"/>
  <c r="J2247" i="17"/>
  <c r="J713" i="17"/>
  <c r="J443" i="17"/>
  <c r="J1253" i="17"/>
  <c r="J1793" i="17"/>
  <c r="J2333" i="17"/>
  <c r="J1946" i="17"/>
  <c r="J188" i="17"/>
  <c r="J863" i="17"/>
  <c r="J1538" i="17"/>
  <c r="J719" i="17"/>
  <c r="J449" i="17"/>
  <c r="J1124" i="17"/>
  <c r="J1799" i="17"/>
  <c r="J176" i="17"/>
  <c r="J716" i="17"/>
  <c r="J1526" i="17"/>
  <c r="J1032" i="17"/>
  <c r="J627" i="17"/>
  <c r="J1437" i="17"/>
  <c r="J173" i="17"/>
  <c r="J1118" i="17"/>
  <c r="J1523" i="17"/>
  <c r="J326" i="17"/>
  <c r="J526" i="17"/>
  <c r="J1843" i="17"/>
  <c r="J1723" i="17"/>
  <c r="J466" i="17"/>
  <c r="J1816" i="17"/>
  <c r="J1179" i="17"/>
  <c r="J1951" i="17"/>
  <c r="J1719" i="17"/>
  <c r="J601" i="17"/>
  <c r="L182" i="17"/>
  <c r="O182" i="17" s="1"/>
  <c r="O185" i="17" s="1"/>
  <c r="J736" i="17"/>
  <c r="J1276" i="17"/>
  <c r="J2356" i="17"/>
  <c r="L722" i="17"/>
  <c r="O722" i="17" s="1"/>
  <c r="O725" i="17" s="1"/>
  <c r="J428" i="17"/>
  <c r="J2259" i="17"/>
  <c r="N271" i="17"/>
  <c r="J329" i="17"/>
  <c r="J869" i="17"/>
  <c r="J1679" i="17"/>
  <c r="J2219" i="17"/>
  <c r="J985" i="17"/>
  <c r="J1390" i="17"/>
  <c r="J1004" i="17"/>
  <c r="J599" i="17"/>
  <c r="J1409" i="17"/>
  <c r="J580" i="17"/>
  <c r="J1930" i="17"/>
  <c r="J1168" i="17"/>
  <c r="J2248" i="17"/>
  <c r="J968" i="17"/>
  <c r="J223" i="17"/>
  <c r="J1438" i="17"/>
  <c r="J2383" i="17"/>
  <c r="J913" i="17"/>
  <c r="J1643" i="17"/>
  <c r="J763" i="17"/>
  <c r="J1858" i="17"/>
  <c r="J628" i="17"/>
  <c r="J1708" i="17"/>
  <c r="J508" i="17"/>
  <c r="J2183" i="17"/>
  <c r="L1262" i="17"/>
  <c r="O1262" i="17" s="1"/>
  <c r="O1265" i="17" s="1"/>
  <c r="L317" i="17"/>
  <c r="O317" i="17" s="1"/>
  <c r="O320" i="17" s="1"/>
  <c r="L992" i="17"/>
  <c r="O992" i="17" s="1"/>
  <c r="O995" i="17" s="1"/>
  <c r="L1397" i="17"/>
  <c r="O1397" i="17" s="1"/>
  <c r="O1400" i="17" s="1"/>
  <c r="L2072" i="17"/>
  <c r="O2072" i="17" s="1"/>
  <c r="O2075" i="17" s="1"/>
  <c r="L857" i="17"/>
  <c r="O857" i="17" s="1"/>
  <c r="O860" i="17" s="1"/>
  <c r="L452" i="17"/>
  <c r="O452" i="17" s="1"/>
  <c r="L1127" i="17"/>
  <c r="O1127" i="17" s="1"/>
  <c r="O1130" i="17" s="1"/>
  <c r="L1532" i="17"/>
  <c r="O1532" i="17" s="1"/>
  <c r="L2342" i="17"/>
  <c r="O2342" i="17" s="1"/>
  <c r="O2345" i="17" s="1"/>
  <c r="K1802" i="17"/>
  <c r="L587" i="17"/>
  <c r="O587" i="17" s="1"/>
  <c r="O590" i="17" s="1"/>
  <c r="L1802" i="17"/>
  <c r="O1802" i="17" s="1"/>
  <c r="O1805" i="17" s="1"/>
  <c r="L1667" i="17"/>
  <c r="O1667" i="17" s="1"/>
  <c r="O1670" i="17" s="1"/>
  <c r="L2207" i="17"/>
  <c r="O2207" i="17" s="1"/>
  <c r="I2427" i="17"/>
  <c r="J1441" i="17"/>
  <c r="J842" i="17"/>
  <c r="J1666" i="17"/>
  <c r="J196" i="17"/>
  <c r="J871" i="17"/>
  <c r="J1546" i="17"/>
  <c r="J2086" i="17"/>
  <c r="J1271" i="17"/>
  <c r="J461" i="17"/>
  <c r="J2081" i="17"/>
  <c r="J1652" i="17"/>
  <c r="J729" i="17"/>
  <c r="J331" i="17"/>
  <c r="J1141" i="17"/>
  <c r="J1681" i="17"/>
  <c r="J731" i="17"/>
  <c r="J1541" i="17"/>
  <c r="J2216" i="17"/>
  <c r="J1176" i="17"/>
  <c r="J661" i="17"/>
  <c r="J1471" i="17"/>
  <c r="J2192" i="17"/>
  <c r="J191" i="17"/>
  <c r="J1001" i="17"/>
  <c r="J1676" i="17"/>
  <c r="J268" i="17"/>
  <c r="J2116" i="17"/>
  <c r="J707" i="17"/>
  <c r="J437" i="17"/>
  <c r="J1112" i="17"/>
  <c r="J1787" i="17"/>
  <c r="J2327" i="17"/>
  <c r="J1809" i="17"/>
  <c r="J586" i="17"/>
  <c r="J1936" i="17"/>
  <c r="J715" i="17"/>
  <c r="J445" i="17"/>
  <c r="J1255" i="17"/>
  <c r="J1795" i="17"/>
  <c r="J2335" i="17"/>
  <c r="J2391" i="17"/>
  <c r="J256" i="17"/>
  <c r="J796" i="17"/>
  <c r="J977" i="17"/>
  <c r="J572" i="17"/>
  <c r="J1382" i="17"/>
  <c r="J856" i="17"/>
  <c r="J2206" i="17"/>
  <c r="J1741" i="17"/>
  <c r="J2146" i="17"/>
  <c r="J1066" i="17"/>
  <c r="J1922" i="17"/>
  <c r="J361" i="17"/>
  <c r="J167" i="17"/>
  <c r="J1247" i="17"/>
  <c r="J1517" i="17"/>
  <c r="J991" i="17"/>
  <c r="J1396" i="17"/>
  <c r="J175" i="17"/>
  <c r="J850" i="17"/>
  <c r="J1525" i="17"/>
  <c r="J391" i="17"/>
  <c r="J1606" i="17"/>
  <c r="J2011" i="17"/>
  <c r="J631" i="17"/>
  <c r="J1576" i="17"/>
  <c r="J2251" i="17"/>
  <c r="J864" i="17"/>
  <c r="J999" i="17"/>
  <c r="J2349" i="17"/>
  <c r="J1311" i="17"/>
  <c r="J639" i="17"/>
  <c r="J369" i="17"/>
  <c r="J1314" i="17"/>
  <c r="J1854" i="17"/>
  <c r="J2394" i="17"/>
  <c r="J1424" i="17"/>
  <c r="J1036" i="17"/>
  <c r="J766" i="17"/>
  <c r="J1711" i="17"/>
  <c r="J189" i="17"/>
  <c r="J1539" i="17"/>
  <c r="J2214" i="17"/>
  <c r="J771" i="17"/>
  <c r="J1716" i="17"/>
  <c r="J909" i="17"/>
  <c r="J504" i="17"/>
  <c r="J1449" i="17"/>
  <c r="J1989" i="17"/>
  <c r="J226" i="17"/>
  <c r="J1171" i="17"/>
  <c r="J1981" i="17"/>
  <c r="J459" i="17"/>
  <c r="J1674" i="17"/>
  <c r="J501" i="17"/>
  <c r="J2256" i="17"/>
  <c r="J1044" i="17"/>
  <c r="J774" i="17"/>
  <c r="J1584" i="17"/>
  <c r="J493" i="17"/>
  <c r="J1303" i="17"/>
  <c r="J1978" i="17"/>
  <c r="J373" i="17"/>
  <c r="J2263" i="17"/>
  <c r="J1395" i="17"/>
  <c r="J324" i="17"/>
  <c r="J1404" i="17"/>
  <c r="J2079" i="17"/>
  <c r="J636" i="17"/>
  <c r="J1851" i="17"/>
  <c r="J358" i="17"/>
  <c r="J898" i="17"/>
  <c r="J1573" i="17"/>
  <c r="J901" i="17"/>
  <c r="J496" i="17"/>
  <c r="J1306" i="17"/>
  <c r="J1846" i="17"/>
  <c r="J643" i="17"/>
  <c r="J1318" i="17"/>
  <c r="J2398" i="17"/>
  <c r="J2070" i="17"/>
  <c r="J1134" i="17"/>
  <c r="J594" i="17"/>
  <c r="J1269" i="17"/>
  <c r="J231" i="17"/>
  <c r="J1041" i="17"/>
  <c r="J1446" i="17"/>
  <c r="J1986" i="17"/>
  <c r="J1125" i="17"/>
  <c r="J2205" i="17"/>
  <c r="J366" i="17"/>
  <c r="J906" i="17"/>
  <c r="J1581" i="17"/>
  <c r="J720" i="17"/>
  <c r="J1405" i="17"/>
  <c r="J866" i="17"/>
  <c r="J596" i="17"/>
  <c r="J1406" i="17"/>
  <c r="J1811" i="17"/>
  <c r="J1000" i="17"/>
  <c r="J304" i="17"/>
  <c r="J344" i="17"/>
  <c r="J271" i="17"/>
  <c r="J181" i="17"/>
  <c r="J1126" i="17"/>
  <c r="J1531" i="17"/>
  <c r="J2071" i="17"/>
  <c r="J721" i="17"/>
  <c r="J451" i="17"/>
  <c r="J1261" i="17"/>
  <c r="J1801" i="17"/>
  <c r="J2291" i="17"/>
  <c r="J2426" i="17"/>
  <c r="J2296" i="17"/>
  <c r="J2431" i="17"/>
  <c r="J2293" i="17"/>
  <c r="J2428" i="17"/>
  <c r="J2295" i="17"/>
  <c r="J2430" i="17"/>
  <c r="I2157" i="17"/>
  <c r="M2291" i="17"/>
  <c r="J2025" i="17"/>
  <c r="J2160" i="17"/>
  <c r="J2021" i="17"/>
  <c r="J2156" i="17"/>
  <c r="J2026" i="17"/>
  <c r="J2161" i="17"/>
  <c r="J2023" i="17"/>
  <c r="J2158" i="17"/>
  <c r="J783" i="17"/>
  <c r="I1887" i="17"/>
  <c r="M2021" i="17"/>
  <c r="J1755" i="17"/>
  <c r="J1890" i="17"/>
  <c r="J1751" i="17"/>
  <c r="J1886" i="17"/>
  <c r="J1756" i="17"/>
  <c r="J1891" i="17"/>
  <c r="J1753" i="17"/>
  <c r="J1888" i="17"/>
  <c r="I1752" i="17"/>
  <c r="M1751" i="17"/>
  <c r="J1485" i="17"/>
  <c r="J1620" i="17"/>
  <c r="N270" i="17"/>
  <c r="M270" i="17" s="1"/>
  <c r="J270" i="17"/>
  <c r="J1481" i="17"/>
  <c r="J1616" i="17"/>
  <c r="J1486" i="17"/>
  <c r="J1621" i="17"/>
  <c r="J1483" i="17"/>
  <c r="J1618" i="17"/>
  <c r="J931" i="17"/>
  <c r="M1481" i="17"/>
  <c r="I1482" i="17"/>
  <c r="J1211" i="17"/>
  <c r="J1346" i="17"/>
  <c r="J1216" i="17"/>
  <c r="J1351" i="17"/>
  <c r="J1213" i="17"/>
  <c r="J1348" i="17"/>
  <c r="J1215" i="17"/>
  <c r="J1350" i="17"/>
  <c r="M1211" i="17"/>
  <c r="J941" i="17"/>
  <c r="J1076" i="17"/>
  <c r="J946" i="17"/>
  <c r="J1081" i="17"/>
  <c r="J943" i="17"/>
  <c r="J1078" i="17"/>
  <c r="J945" i="17"/>
  <c r="J1080" i="17"/>
  <c r="J884" i="17"/>
  <c r="J1964" i="17"/>
  <c r="J1019" i="17"/>
  <c r="J2099" i="17"/>
  <c r="I807" i="17"/>
  <c r="M941" i="17"/>
  <c r="J479" i="17"/>
  <c r="J1559" i="17"/>
  <c r="J671" i="17"/>
  <c r="J806" i="17"/>
  <c r="J676" i="17"/>
  <c r="J811" i="17"/>
  <c r="J673" i="17"/>
  <c r="J808" i="17"/>
  <c r="J675" i="17"/>
  <c r="J810" i="17"/>
  <c r="M671" i="17"/>
  <c r="J405" i="17"/>
  <c r="J540" i="17"/>
  <c r="J401" i="17"/>
  <c r="J536" i="17"/>
  <c r="J406" i="17"/>
  <c r="J541" i="17"/>
  <c r="J403" i="17"/>
  <c r="J538" i="17"/>
  <c r="J844" i="17"/>
  <c r="J1519" i="17"/>
  <c r="J614" i="17"/>
  <c r="J1154" i="17"/>
  <c r="J1694" i="17"/>
  <c r="J2234" i="17"/>
  <c r="J2059" i="17"/>
  <c r="J209" i="17"/>
  <c r="J749" i="17"/>
  <c r="J1289" i="17"/>
  <c r="J1829" i="17"/>
  <c r="I402" i="17"/>
  <c r="M401" i="17"/>
  <c r="O271" i="17"/>
  <c r="J2416" i="17"/>
  <c r="J1876" i="17"/>
  <c r="J2318" i="17"/>
  <c r="J833" i="17"/>
  <c r="J1103" i="17"/>
  <c r="J1135" i="17"/>
  <c r="J2080" i="17"/>
  <c r="J158" i="17"/>
  <c r="J1238" i="17"/>
  <c r="J1373" i="17"/>
  <c r="J1913" i="17"/>
  <c r="J325" i="17"/>
  <c r="J865" i="17"/>
  <c r="J1675" i="17"/>
  <c r="J2215" i="17"/>
  <c r="J563" i="17"/>
  <c r="J1778" i="17"/>
  <c r="J190" i="17"/>
  <c r="J1540" i="17"/>
  <c r="J293" i="17"/>
  <c r="J698" i="17"/>
  <c r="J1508" i="17"/>
  <c r="J730" i="17"/>
  <c r="J460" i="17"/>
  <c r="J1270" i="17"/>
  <c r="J1810" i="17"/>
  <c r="M262" i="17"/>
  <c r="M133" i="17" s="1"/>
  <c r="N133" i="17"/>
  <c r="J1008" i="17"/>
  <c r="J315" i="17"/>
  <c r="J1530" i="17"/>
  <c r="J1683" i="17"/>
  <c r="N74" i="17"/>
  <c r="J585" i="17"/>
  <c r="J1800" i="17"/>
  <c r="J1053" i="17"/>
  <c r="J2268" i="17"/>
  <c r="J238" i="17"/>
  <c r="J1183" i="17"/>
  <c r="J1588" i="17"/>
  <c r="J2128" i="17"/>
  <c r="J738" i="17"/>
  <c r="J1048" i="17"/>
  <c r="J778" i="17"/>
  <c r="J1453" i="17"/>
  <c r="J2223" i="17"/>
  <c r="J855" i="17"/>
  <c r="J450" i="17"/>
  <c r="J990" i="17"/>
  <c r="J1665" i="17"/>
  <c r="J2340" i="17"/>
  <c r="J709" i="17"/>
  <c r="J439" i="17"/>
  <c r="J1654" i="17"/>
  <c r="J2194" i="17"/>
  <c r="J979" i="17"/>
  <c r="J574" i="17"/>
  <c r="J1249" i="17"/>
  <c r="J1789" i="17"/>
  <c r="J2329" i="17"/>
  <c r="J180" i="17"/>
  <c r="J1260" i="17"/>
  <c r="J169" i="17"/>
  <c r="J1114" i="17"/>
  <c r="J1384" i="17"/>
  <c r="J1458" i="17"/>
  <c r="J1188" i="17"/>
  <c r="J1728" i="17"/>
  <c r="J918" i="17"/>
  <c r="J1998" i="17"/>
  <c r="J378" i="17"/>
  <c r="J603" i="17"/>
  <c r="J198" i="17"/>
  <c r="J1143" i="17"/>
  <c r="J1278" i="17"/>
  <c r="J1818" i="17"/>
  <c r="J2358" i="17"/>
  <c r="J333" i="17"/>
  <c r="J1413" i="17"/>
  <c r="J873" i="17"/>
  <c r="J1953" i="17"/>
  <c r="J468" i="17"/>
  <c r="J1548" i="17"/>
  <c r="O88" i="17"/>
  <c r="O87" i="17"/>
  <c r="O2210" i="17"/>
  <c r="N55" i="17"/>
  <c r="J243" i="17"/>
  <c r="J648" i="17"/>
  <c r="J1323" i="17"/>
  <c r="J1863" i="17"/>
  <c r="J2403" i="17"/>
  <c r="J513" i="17"/>
  <c r="J1593" i="17"/>
  <c r="N2324" i="17"/>
  <c r="N2363" i="17"/>
  <c r="M2363" i="17" s="1"/>
  <c r="N2392" i="17"/>
  <c r="M2392" i="17" s="1"/>
  <c r="N2408" i="17"/>
  <c r="M2408" i="17" s="1"/>
  <c r="N2387" i="17"/>
  <c r="N2309" i="17"/>
  <c r="M2309" i="17" s="1"/>
  <c r="O1940" i="17"/>
  <c r="N2373" i="17"/>
  <c r="M2373" i="17" s="1"/>
  <c r="N2396" i="17"/>
  <c r="M2396" i="17" s="1"/>
  <c r="N2390" i="17"/>
  <c r="M2390" i="17" s="1"/>
  <c r="N2332" i="17"/>
  <c r="M2332" i="17" s="1"/>
  <c r="N2407" i="17"/>
  <c r="M2407" i="17" s="1"/>
  <c r="M2369" i="17"/>
  <c r="M74" i="17" s="1"/>
  <c r="M2386" i="17"/>
  <c r="N2419" i="17"/>
  <c r="M2419" i="17" s="1"/>
  <c r="N2406" i="17"/>
  <c r="M2406" i="17" s="1"/>
  <c r="N2403" i="17"/>
  <c r="N30" i="17"/>
  <c r="N2322" i="17"/>
  <c r="N2415" i="17"/>
  <c r="M2415" i="17" s="1"/>
  <c r="N2360" i="17"/>
  <c r="N2381" i="17"/>
  <c r="M2381" i="17" s="1"/>
  <c r="N2412" i="17"/>
  <c r="N2389" i="17"/>
  <c r="M2389" i="17" s="1"/>
  <c r="N2409" i="17"/>
  <c r="M2409" i="17" s="1"/>
  <c r="N2388" i="17"/>
  <c r="M2388" i="17" s="1"/>
  <c r="N2414" i="17"/>
  <c r="M2414" i="17" s="1"/>
  <c r="N2257" i="17"/>
  <c r="M2257" i="17" s="1"/>
  <c r="N2197" i="17"/>
  <c r="M2197" i="17" s="1"/>
  <c r="N2272" i="17"/>
  <c r="M2272" i="17" s="1"/>
  <c r="N2194" i="17"/>
  <c r="M2194" i="17" s="1"/>
  <c r="N2254" i="17"/>
  <c r="M2254" i="17" s="1"/>
  <c r="N2273" i="17"/>
  <c r="M2273" i="17" s="1"/>
  <c r="N2271" i="17"/>
  <c r="M2271" i="17" s="1"/>
  <c r="N2284" i="17"/>
  <c r="N2189" i="17"/>
  <c r="N2246" i="17"/>
  <c r="M2246" i="17" s="1"/>
  <c r="N2277" i="17"/>
  <c r="N2261" i="17"/>
  <c r="M2261" i="17" s="1"/>
  <c r="N2274" i="17"/>
  <c r="M2274" i="17" s="1"/>
  <c r="N2253" i="17"/>
  <c r="M2253" i="17" s="1"/>
  <c r="N2225" i="17"/>
  <c r="M2225" i="17" s="1"/>
  <c r="N2206" i="17"/>
  <c r="M2206" i="17" s="1"/>
  <c r="N2224" i="17"/>
  <c r="M2224" i="17" s="1"/>
  <c r="M2179" i="17"/>
  <c r="N2238" i="17"/>
  <c r="N2174" i="17"/>
  <c r="M2174" i="17" s="1"/>
  <c r="N2255" i="17"/>
  <c r="M2255" i="17" s="1"/>
  <c r="N2252" i="17"/>
  <c r="N2268" i="17"/>
  <c r="N2181" i="17"/>
  <c r="N2187" i="17" s="1"/>
  <c r="N2191" i="17"/>
  <c r="M2191" i="17" s="1"/>
  <c r="N2223" i="17"/>
  <c r="M2251" i="17"/>
  <c r="N2103" i="17"/>
  <c r="N2138" i="17"/>
  <c r="M2138" i="17" s="1"/>
  <c r="N2056" i="17"/>
  <c r="M2056" i="17" s="1"/>
  <c r="N2089" i="17"/>
  <c r="M2089" i="17" s="1"/>
  <c r="N2126" i="17"/>
  <c r="M2126" i="17" s="1"/>
  <c r="N2139" i="17"/>
  <c r="M2139" i="17" s="1"/>
  <c r="N2090" i="17"/>
  <c r="M2090" i="17" s="1"/>
  <c r="N2117" i="17"/>
  <c r="M2117" i="17" s="1"/>
  <c r="N2071" i="17"/>
  <c r="M2071" i="17" s="1"/>
  <c r="M2101" i="17"/>
  <c r="M2077" i="17"/>
  <c r="N2142" i="17"/>
  <c r="M2142" i="17" s="1"/>
  <c r="N2111" i="17"/>
  <c r="M2111" i="17" s="1"/>
  <c r="N2119" i="17"/>
  <c r="M2119" i="17" s="1"/>
  <c r="N2120" i="17"/>
  <c r="M2120" i="17" s="1"/>
  <c r="N2122" i="17"/>
  <c r="M2122" i="17" s="1"/>
  <c r="N2118" i="17"/>
  <c r="M2118" i="17" s="1"/>
  <c r="N2088" i="17"/>
  <c r="M2088" i="17" s="1"/>
  <c r="N2054" i="17"/>
  <c r="N2039" i="17"/>
  <c r="M2039" i="17" s="1"/>
  <c r="N2062" i="17"/>
  <c r="M2062" i="17" s="1"/>
  <c r="N2137" i="17"/>
  <c r="N2144" i="17"/>
  <c r="M2144" i="17" s="1"/>
  <c r="N2145" i="17"/>
  <c r="M2145" i="17" s="1"/>
  <c r="N2046" i="17"/>
  <c r="N2052" i="17" s="1"/>
  <c r="N2059" i="17"/>
  <c r="M2059" i="17" s="1"/>
  <c r="M2044" i="17"/>
  <c r="N1984" i="17"/>
  <c r="M1984" i="17" s="1"/>
  <c r="N1991" i="17"/>
  <c r="M1991" i="17" s="1"/>
  <c r="N2003" i="17"/>
  <c r="M2003" i="17" s="1"/>
  <c r="N1927" i="17"/>
  <c r="M1927" i="17" s="1"/>
  <c r="N1936" i="17"/>
  <c r="M1936" i="17" s="1"/>
  <c r="N1953" i="17"/>
  <c r="M1953" i="17" s="1"/>
  <c r="N1915" i="17"/>
  <c r="M1915" i="17" s="1"/>
  <c r="N1976" i="17"/>
  <c r="M1976" i="17" s="1"/>
  <c r="N2007" i="17"/>
  <c r="N1985" i="17"/>
  <c r="M1985" i="17" s="1"/>
  <c r="N1983" i="17"/>
  <c r="M1983" i="17" s="1"/>
  <c r="N1955" i="17"/>
  <c r="M1955" i="17" s="1"/>
  <c r="N1998" i="17"/>
  <c r="N1911" i="17"/>
  <c r="M1909" i="17"/>
  <c r="M1942" i="17"/>
  <c r="N1904" i="17"/>
  <c r="M1904" i="17" s="1"/>
  <c r="N2002" i="17"/>
  <c r="M2002" i="17" s="1"/>
  <c r="N2009" i="17"/>
  <c r="M2009" i="17" s="1"/>
  <c r="N2010" i="17"/>
  <c r="M2010" i="17" s="1"/>
  <c r="N1982" i="17"/>
  <c r="M1982" i="17" s="1"/>
  <c r="N1921" i="17"/>
  <c r="M1921" i="17" s="1"/>
  <c r="N1919" i="17"/>
  <c r="M1966" i="17"/>
  <c r="N2004" i="17"/>
  <c r="M2004" i="17" s="1"/>
  <c r="N1987" i="17"/>
  <c r="M1987" i="17" s="1"/>
  <c r="N2001" i="17"/>
  <c r="M2001" i="17" s="1"/>
  <c r="N1924" i="17"/>
  <c r="M1924" i="17" s="1"/>
  <c r="N1954" i="17"/>
  <c r="M1954" i="17" s="1"/>
  <c r="N1849" i="17"/>
  <c r="M1849" i="17" s="1"/>
  <c r="N1852" i="17"/>
  <c r="M1852" i="17" s="1"/>
  <c r="N1848" i="17"/>
  <c r="M1848" i="17" s="1"/>
  <c r="N1867" i="17"/>
  <c r="M1867" i="17" s="1"/>
  <c r="N1874" i="17"/>
  <c r="M1874" i="17" s="1"/>
  <c r="N1879" i="17"/>
  <c r="N1841" i="17"/>
  <c r="M1841" i="17" s="1"/>
  <c r="N1872" i="17"/>
  <c r="N1792" i="17"/>
  <c r="M1792" i="17" s="1"/>
  <c r="N1786" i="17"/>
  <c r="N1769" i="17"/>
  <c r="M1769" i="17" s="1"/>
  <c r="N1856" i="17"/>
  <c r="M1856" i="17" s="1"/>
  <c r="N1868" i="17"/>
  <c r="M1868" i="17" s="1"/>
  <c r="N1863" i="17"/>
  <c r="M1863" i="17" s="1"/>
  <c r="N1866" i="17"/>
  <c r="M1866" i="17" s="1"/>
  <c r="N1801" i="17"/>
  <c r="M1801" i="17" s="1"/>
  <c r="N1789" i="17"/>
  <c r="M1789" i="17" s="1"/>
  <c r="M1831" i="17"/>
  <c r="M1846" i="17"/>
  <c r="N1833" i="17"/>
  <c r="M1833" i="17" s="1"/>
  <c r="N1850" i="17"/>
  <c r="M1850" i="17" s="1"/>
  <c r="N1869" i="17"/>
  <c r="M1869" i="17" s="1"/>
  <c r="N1875" i="17"/>
  <c r="M1875" i="17" s="1"/>
  <c r="N1820" i="17"/>
  <c r="M1820" i="17" s="1"/>
  <c r="N1847" i="17"/>
  <c r="N1776" i="17"/>
  <c r="N1782" i="17" s="1"/>
  <c r="N1818" i="17"/>
  <c r="M1818" i="17" s="1"/>
  <c r="N1714" i="17"/>
  <c r="M1714" i="17" s="1"/>
  <c r="N1717" i="17"/>
  <c r="M1717" i="17" s="1"/>
  <c r="M1695" i="17"/>
  <c r="N1706" i="17"/>
  <c r="M1706" i="17" s="1"/>
  <c r="N1737" i="17"/>
  <c r="N1713" i="17"/>
  <c r="M1713" i="17" s="1"/>
  <c r="N1657" i="17"/>
  <c r="M1657" i="17" s="1"/>
  <c r="N1739" i="17"/>
  <c r="M1739" i="17" s="1"/>
  <c r="N1634" i="17"/>
  <c r="M1634" i="17" s="1"/>
  <c r="N1715" i="17"/>
  <c r="M1715" i="17" s="1"/>
  <c r="N1733" i="17"/>
  <c r="M1733" i="17" s="1"/>
  <c r="N1732" i="17"/>
  <c r="M1732" i="17" s="1"/>
  <c r="N1728" i="17"/>
  <c r="N1744" i="17"/>
  <c r="N1731" i="17"/>
  <c r="M1731" i="17" s="1"/>
  <c r="N1688" i="17"/>
  <c r="M1688" i="17" s="1"/>
  <c r="N1647" i="17"/>
  <c r="M1711" i="17"/>
  <c r="M1649" i="17"/>
  <c r="N1721" i="17"/>
  <c r="M1721" i="17" s="1"/>
  <c r="N1734" i="17"/>
  <c r="M1734" i="17" s="1"/>
  <c r="N1740" i="17"/>
  <c r="M1740" i="17" s="1"/>
  <c r="N1685" i="17"/>
  <c r="M1685" i="17" s="1"/>
  <c r="N1712" i="17"/>
  <c r="N1651" i="17"/>
  <c r="N1683" i="17"/>
  <c r="M1683" i="17" s="1"/>
  <c r="N1654" i="17"/>
  <c r="M1654" i="17" s="1"/>
  <c r="N1563" i="17"/>
  <c r="M1563" i="17" s="1"/>
  <c r="N1571" i="17"/>
  <c r="M1571" i="17" s="1"/>
  <c r="N1602" i="17"/>
  <c r="M1602" i="17" s="1"/>
  <c r="N1499" i="17"/>
  <c r="M1499" i="17" s="1"/>
  <c r="N1580" i="17"/>
  <c r="M1580" i="17" s="1"/>
  <c r="N1578" i="17"/>
  <c r="M1578" i="17" s="1"/>
  <c r="N1522" i="17"/>
  <c r="M1522" i="17" s="1"/>
  <c r="N1604" i="17"/>
  <c r="M1604" i="17" s="1"/>
  <c r="N1548" i="17"/>
  <c r="M1548" i="17" s="1"/>
  <c r="N1549" i="17"/>
  <c r="N1598" i="17"/>
  <c r="M1598" i="17" s="1"/>
  <c r="N1597" i="17"/>
  <c r="N1605" i="17"/>
  <c r="M1605" i="17" s="1"/>
  <c r="N1506" i="17"/>
  <c r="N1512" i="17" s="1"/>
  <c r="N1609" i="17"/>
  <c r="N1516" i="17"/>
  <c r="N1586" i="17"/>
  <c r="M1586" i="17" s="1"/>
  <c r="N1599" i="17"/>
  <c r="M1599" i="17" s="1"/>
  <c r="N1550" i="17"/>
  <c r="M1550" i="17" s="1"/>
  <c r="N1577" i="17"/>
  <c r="N1579" i="17"/>
  <c r="M1579" i="17" s="1"/>
  <c r="N1582" i="17"/>
  <c r="M1582" i="17" s="1"/>
  <c r="N1447" i="17"/>
  <c r="M1447" i="17" s="1"/>
  <c r="N1364" i="17"/>
  <c r="M1364" i="17" s="1"/>
  <c r="N1444" i="17"/>
  <c r="M1444" i="17" s="1"/>
  <c r="N1464" i="17"/>
  <c r="M1464" i="17" s="1"/>
  <c r="N1443" i="17"/>
  <c r="M1443" i="17" s="1"/>
  <c r="N1462" i="17"/>
  <c r="M1462" i="17" s="1"/>
  <c r="N1469" i="17"/>
  <c r="M1469" i="17" s="1"/>
  <c r="N1442" i="17"/>
  <c r="M1442" i="17" s="1"/>
  <c r="N1381" i="17"/>
  <c r="M1381" i="17" s="1"/>
  <c r="N1379" i="17"/>
  <c r="N1470" i="17"/>
  <c r="M1470" i="17" s="1"/>
  <c r="N1436" i="17"/>
  <c r="M1436" i="17" s="1"/>
  <c r="N1467" i="17"/>
  <c r="N1463" i="17"/>
  <c r="M1463" i="17" s="1"/>
  <c r="N1387" i="17"/>
  <c r="M1387" i="17" s="1"/>
  <c r="N1474" i="17"/>
  <c r="N1371" i="17"/>
  <c r="N1377" i="17" s="1"/>
  <c r="N1396" i="17"/>
  <c r="M1396" i="17" s="1"/>
  <c r="M1369" i="17"/>
  <c r="N1428" i="17"/>
  <c r="N1445" i="17"/>
  <c r="M1445" i="17" s="1"/>
  <c r="N1415" i="17"/>
  <c r="M1415" i="17" s="1"/>
  <c r="N1461" i="17"/>
  <c r="M1461" i="17" s="1"/>
  <c r="N1413" i="17"/>
  <c r="M1413" i="17" s="1"/>
  <c r="N54" i="17"/>
  <c r="N1451" i="17"/>
  <c r="M1451" i="17" s="1"/>
  <c r="N1458" i="17"/>
  <c r="N1301" i="17"/>
  <c r="M1301" i="17" s="1"/>
  <c r="N1316" i="17"/>
  <c r="M1316" i="17" s="1"/>
  <c r="N1308" i="17"/>
  <c r="M1308" i="17" s="1"/>
  <c r="M1290" i="17"/>
  <c r="N1310" i="17"/>
  <c r="M1310" i="17" s="1"/>
  <c r="N1323" i="17"/>
  <c r="M1323" i="17" s="1"/>
  <c r="N1293" i="17"/>
  <c r="M1293" i="17" s="1"/>
  <c r="N1229" i="17"/>
  <c r="M1229" i="17" s="1"/>
  <c r="N1312" i="17"/>
  <c r="M1312" i="17" s="1"/>
  <c r="N1328" i="17"/>
  <c r="M1328" i="17" s="1"/>
  <c r="N1327" i="17"/>
  <c r="M1327" i="17" s="1"/>
  <c r="N1334" i="17"/>
  <c r="M1334" i="17" s="1"/>
  <c r="N1335" i="17"/>
  <c r="M1335" i="17" s="1"/>
  <c r="N1339" i="17"/>
  <c r="N1261" i="17"/>
  <c r="M1261" i="17" s="1"/>
  <c r="M1267" i="17"/>
  <c r="N1332" i="17"/>
  <c r="N1309" i="17"/>
  <c r="M1309" i="17" s="1"/>
  <c r="N1329" i="17"/>
  <c r="M1329" i="17" s="1"/>
  <c r="N1252" i="17"/>
  <c r="M1252" i="17" s="1"/>
  <c r="N1280" i="17"/>
  <c r="M1280" i="17" s="1"/>
  <c r="N1307" i="17"/>
  <c r="N1236" i="17"/>
  <c r="M1236" i="17" s="1"/>
  <c r="N1244" i="17"/>
  <c r="N1246" i="17"/>
  <c r="M1246" i="17" s="1"/>
  <c r="N1279" i="17"/>
  <c r="M1279" i="17" s="1"/>
  <c r="N1145" i="17"/>
  <c r="M1145" i="17" s="1"/>
  <c r="N1197" i="17"/>
  <c r="N24" i="17"/>
  <c r="N1173" i="17"/>
  <c r="M1173" i="17" s="1"/>
  <c r="N1199" i="17"/>
  <c r="M1199" i="17" s="1"/>
  <c r="N1107" i="17"/>
  <c r="M1171" i="17"/>
  <c r="N1166" i="17"/>
  <c r="M1166" i="17" s="1"/>
  <c r="N1177" i="17"/>
  <c r="M1177" i="17" s="1"/>
  <c r="N1172" i="17"/>
  <c r="M1172" i="17" s="1"/>
  <c r="N99" i="17"/>
  <c r="N1158" i="17"/>
  <c r="N1117" i="17"/>
  <c r="M1117" i="17" s="1"/>
  <c r="N1200" i="17"/>
  <c r="M1200" i="17" s="1"/>
  <c r="N1188" i="17"/>
  <c r="N1143" i="17"/>
  <c r="M1143" i="17" s="1"/>
  <c r="N1114" i="17"/>
  <c r="M1114" i="17" s="1"/>
  <c r="N1174" i="17"/>
  <c r="M1174" i="17" s="1"/>
  <c r="N1194" i="17"/>
  <c r="M1194" i="17" s="1"/>
  <c r="N41" i="17"/>
  <c r="N1094" i="17"/>
  <c r="M1094" i="17" s="1"/>
  <c r="N1181" i="17"/>
  <c r="M1181" i="17" s="1"/>
  <c r="N1175" i="17"/>
  <c r="M1175" i="17" s="1"/>
  <c r="N1193" i="17"/>
  <c r="M1193" i="17" s="1"/>
  <c r="N1192" i="17"/>
  <c r="M1192" i="17" s="1"/>
  <c r="N1126" i="17"/>
  <c r="M1126" i="17" s="1"/>
  <c r="N1204" i="17"/>
  <c r="M1204" i="17" s="1"/>
  <c r="N1111" i="17"/>
  <c r="M1111" i="17" s="1"/>
  <c r="N1148" i="17"/>
  <c r="M1148" i="17" s="1"/>
  <c r="N87" i="17"/>
  <c r="N91" i="17"/>
  <c r="N67" i="17"/>
  <c r="N102" i="17"/>
  <c r="N96" i="17"/>
  <c r="N38" i="17"/>
  <c r="N19" i="17"/>
  <c r="N66" i="17"/>
  <c r="N959" i="17"/>
  <c r="M959" i="17" s="1"/>
  <c r="N1056" i="17"/>
  <c r="M1056" i="17" s="1"/>
  <c r="N991" i="17"/>
  <c r="M991" i="17" s="1"/>
  <c r="N1009" i="17"/>
  <c r="M1009" i="17" s="1"/>
  <c r="N62" i="17"/>
  <c r="N1050" i="17"/>
  <c r="M1050" i="17" s="1"/>
  <c r="N1031" i="17"/>
  <c r="M1031" i="17" s="1"/>
  <c r="N56" i="17"/>
  <c r="N82" i="17"/>
  <c r="N1046" i="17"/>
  <c r="M1046" i="17" s="1"/>
  <c r="N1053" i="17"/>
  <c r="M1053" i="17" s="1"/>
  <c r="N1008" i="17"/>
  <c r="M1008" i="17" s="1"/>
  <c r="N976" i="17"/>
  <c r="M976" i="17" s="1"/>
  <c r="N974" i="17"/>
  <c r="N1058" i="17"/>
  <c r="M1058" i="17" s="1"/>
  <c r="N982" i="17"/>
  <c r="M982" i="17" s="1"/>
  <c r="N110" i="17"/>
  <c r="N35" i="17"/>
  <c r="N1062" i="17"/>
  <c r="M1062" i="17" s="1"/>
  <c r="N1040" i="17"/>
  <c r="M1040" i="17" s="1"/>
  <c r="N1065" i="17"/>
  <c r="M1065" i="17" s="1"/>
  <c r="N1010" i="17"/>
  <c r="M1010" i="17" s="1"/>
  <c r="N1069" i="17"/>
  <c r="M1069" i="17" s="1"/>
  <c r="N966" i="17"/>
  <c r="M966" i="17" s="1"/>
  <c r="M997" i="17"/>
  <c r="N75" i="17"/>
  <c r="N43" i="17"/>
  <c r="N1023" i="17"/>
  <c r="M1023" i="17" s="1"/>
  <c r="N100" i="17"/>
  <c r="N1039" i="17"/>
  <c r="M1039" i="17" s="1"/>
  <c r="N1059" i="17"/>
  <c r="M1059" i="17" s="1"/>
  <c r="N1042" i="17"/>
  <c r="M1042" i="17" s="1"/>
  <c r="N1038" i="17"/>
  <c r="M1038" i="17" s="1"/>
  <c r="N1057" i="17"/>
  <c r="M1057" i="17" s="1"/>
  <c r="N1064" i="17"/>
  <c r="M1064" i="17" s="1"/>
  <c r="N1037" i="17"/>
  <c r="M1037" i="17" s="1"/>
  <c r="N979" i="17"/>
  <c r="M979" i="17" s="1"/>
  <c r="N824" i="17"/>
  <c r="M824" i="17" s="1"/>
  <c r="N903" i="17"/>
  <c r="M903" i="17" s="1"/>
  <c r="N922" i="17"/>
  <c r="M922" i="17" s="1"/>
  <c r="N929" i="17"/>
  <c r="M929" i="17" s="1"/>
  <c r="N934" i="17"/>
  <c r="N921" i="17"/>
  <c r="M921" i="17" s="1"/>
  <c r="N841" i="17"/>
  <c r="N844" i="17"/>
  <c r="M844" i="17" s="1"/>
  <c r="N896" i="17"/>
  <c r="M896" i="17" s="1"/>
  <c r="N847" i="17"/>
  <c r="M847" i="17" s="1"/>
  <c r="N831" i="17"/>
  <c r="M831" i="17" s="1"/>
  <c r="N873" i="17"/>
  <c r="M873" i="17" s="1"/>
  <c r="N927" i="17"/>
  <c r="N911" i="17"/>
  <c r="M911" i="17" s="1"/>
  <c r="N923" i="17"/>
  <c r="M923" i="17" s="1"/>
  <c r="N930" i="17"/>
  <c r="M930" i="17" s="1"/>
  <c r="N81" i="17"/>
  <c r="M829" i="17"/>
  <c r="M901" i="17"/>
  <c r="M885" i="17"/>
  <c r="N888" i="17"/>
  <c r="M888" i="17" s="1"/>
  <c r="N904" i="17"/>
  <c r="M904" i="17" s="1"/>
  <c r="N905" i="17"/>
  <c r="M905" i="17" s="1"/>
  <c r="N924" i="17"/>
  <c r="M924" i="17" s="1"/>
  <c r="N907" i="17"/>
  <c r="M907" i="17" s="1"/>
  <c r="N875" i="17"/>
  <c r="M875" i="17" s="1"/>
  <c r="N902" i="17"/>
  <c r="N918" i="17"/>
  <c r="N753" i="17"/>
  <c r="N769" i="17"/>
  <c r="M769" i="17" s="1"/>
  <c r="N789" i="17"/>
  <c r="M789" i="17" s="1"/>
  <c r="N772" i="17"/>
  <c r="M772" i="17" s="1"/>
  <c r="N740" i="17"/>
  <c r="M740" i="17" s="1"/>
  <c r="N767" i="17"/>
  <c r="M767" i="17" s="1"/>
  <c r="N783" i="17"/>
  <c r="N721" i="17"/>
  <c r="M721" i="17" s="1"/>
  <c r="N799" i="17"/>
  <c r="N706" i="17"/>
  <c r="M706" i="17" s="1"/>
  <c r="N743" i="17"/>
  <c r="M743" i="17" s="1"/>
  <c r="N702" i="17"/>
  <c r="N689" i="17"/>
  <c r="M689" i="17" s="1"/>
  <c r="N768" i="17"/>
  <c r="N794" i="17"/>
  <c r="M794" i="17" s="1"/>
  <c r="N761" i="17"/>
  <c r="M761" i="17" s="1"/>
  <c r="N712" i="17"/>
  <c r="M712" i="17" s="1"/>
  <c r="N795" i="17"/>
  <c r="M795" i="17" s="1"/>
  <c r="N792" i="17"/>
  <c r="M792" i="17" s="1"/>
  <c r="N776" i="17"/>
  <c r="M776" i="17" s="1"/>
  <c r="N770" i="17"/>
  <c r="M770" i="17" s="1"/>
  <c r="N788" i="17"/>
  <c r="M788" i="17" s="1"/>
  <c r="N787" i="17"/>
  <c r="M787" i="17" s="1"/>
  <c r="N738" i="17"/>
  <c r="M738" i="17" s="1"/>
  <c r="N709" i="17"/>
  <c r="M709" i="17" s="1"/>
  <c r="N554" i="17"/>
  <c r="M554" i="17" s="1"/>
  <c r="N634" i="17"/>
  <c r="M634" i="17" s="1"/>
  <c r="N654" i="17"/>
  <c r="M654" i="17" s="1"/>
  <c r="N577" i="17"/>
  <c r="M577" i="17" s="1"/>
  <c r="N605" i="17"/>
  <c r="M605" i="17" s="1"/>
  <c r="N648" i="17"/>
  <c r="N23" i="17"/>
  <c r="N641" i="17"/>
  <c r="M641" i="17" s="1"/>
  <c r="N635" i="17"/>
  <c r="M635" i="17" s="1"/>
  <c r="N586" i="17"/>
  <c r="M586" i="17" s="1"/>
  <c r="N569" i="17"/>
  <c r="N626" i="17"/>
  <c r="M626" i="17" s="1"/>
  <c r="N633" i="17"/>
  <c r="M633" i="17" s="1"/>
  <c r="N660" i="17"/>
  <c r="M660" i="17" s="1"/>
  <c r="N632" i="17"/>
  <c r="N561" i="17"/>
  <c r="M561" i="17" s="1"/>
  <c r="N603" i="17"/>
  <c r="M603" i="17" s="1"/>
  <c r="N571" i="17"/>
  <c r="M571" i="17" s="1"/>
  <c r="N40" i="17"/>
  <c r="N657" i="17"/>
  <c r="N618" i="17"/>
  <c r="M618" i="17" s="1"/>
  <c r="N637" i="17"/>
  <c r="M637" i="17" s="1"/>
  <c r="N653" i="17"/>
  <c r="M653" i="17" s="1"/>
  <c r="N652" i="17"/>
  <c r="M652" i="17" s="1"/>
  <c r="N659" i="17"/>
  <c r="M659" i="17" s="1"/>
  <c r="N651" i="17"/>
  <c r="M651" i="17" s="1"/>
  <c r="N604" i="17"/>
  <c r="M592" i="17"/>
  <c r="N500" i="17"/>
  <c r="M500" i="17" s="1"/>
  <c r="N518" i="17"/>
  <c r="M518" i="17" s="1"/>
  <c r="N517" i="17"/>
  <c r="M517" i="17" s="1"/>
  <c r="N468" i="17"/>
  <c r="M468" i="17" s="1"/>
  <c r="M98" i="17"/>
  <c r="M38" i="17"/>
  <c r="N32" i="17"/>
  <c r="N104" i="17"/>
  <c r="N506" i="17"/>
  <c r="M506" i="17" s="1"/>
  <c r="N525" i="17"/>
  <c r="M525" i="17" s="1"/>
  <c r="N513" i="17"/>
  <c r="M70" i="17"/>
  <c r="M486" i="17"/>
  <c r="M81" i="17" s="1"/>
  <c r="N432" i="17"/>
  <c r="M496" i="17"/>
  <c r="M445" i="17"/>
  <c r="M40" i="17" s="1"/>
  <c r="M428" i="17"/>
  <c r="M23" i="17" s="1"/>
  <c r="N483" i="17"/>
  <c r="M483" i="17" s="1"/>
  <c r="M96" i="17"/>
  <c r="N491" i="17"/>
  <c r="M491" i="17" s="1"/>
  <c r="N61" i="17"/>
  <c r="N109" i="17"/>
  <c r="N502" i="17"/>
  <c r="M502" i="17" s="1"/>
  <c r="N470" i="17"/>
  <c r="N497" i="17"/>
  <c r="M497" i="17" s="1"/>
  <c r="N516" i="17"/>
  <c r="M516" i="17" s="1"/>
  <c r="N469" i="17"/>
  <c r="M469" i="17" s="1"/>
  <c r="N88" i="17"/>
  <c r="N83" i="17"/>
  <c r="M67" i="17"/>
  <c r="N45" i="17"/>
  <c r="N53" i="17"/>
  <c r="N522" i="17"/>
  <c r="N419" i="17"/>
  <c r="M419" i="17" s="1"/>
  <c r="N22" i="17"/>
  <c r="N499" i="17"/>
  <c r="M499" i="17" s="1"/>
  <c r="N519" i="17"/>
  <c r="M519" i="17" s="1"/>
  <c r="N498" i="17"/>
  <c r="M498" i="17" s="1"/>
  <c r="N442" i="17"/>
  <c r="M442" i="17" s="1"/>
  <c r="N524" i="17"/>
  <c r="M524" i="17" s="1"/>
  <c r="N434" i="17"/>
  <c r="M434" i="17" s="1"/>
  <c r="M82" i="17"/>
  <c r="M102" i="17"/>
  <c r="M32" i="17"/>
  <c r="N371" i="17"/>
  <c r="M371" i="17" s="1"/>
  <c r="N394" i="17"/>
  <c r="N301" i="17"/>
  <c r="M301" i="17" s="1"/>
  <c r="N299" i="17"/>
  <c r="N338" i="17"/>
  <c r="M338" i="17" s="1"/>
  <c r="M42" i="17"/>
  <c r="M33" i="17"/>
  <c r="M99" i="17"/>
  <c r="M109" i="17"/>
  <c r="M66" i="17"/>
  <c r="N356" i="17"/>
  <c r="M356" i="17" s="1"/>
  <c r="N367" i="17"/>
  <c r="M367" i="17" s="1"/>
  <c r="N383" i="17"/>
  <c r="M383" i="17" s="1"/>
  <c r="N362" i="17"/>
  <c r="M362" i="17" s="1"/>
  <c r="N291" i="17"/>
  <c r="M291" i="17" s="1"/>
  <c r="M41" i="17"/>
  <c r="M44" i="17"/>
  <c r="M71" i="17"/>
  <c r="M77" i="17"/>
  <c r="M110" i="17"/>
  <c r="M43" i="17"/>
  <c r="M62" i="17"/>
  <c r="M54" i="17"/>
  <c r="M35" i="17"/>
  <c r="N387" i="17"/>
  <c r="M387" i="17" s="1"/>
  <c r="N284" i="17"/>
  <c r="M284" i="17" s="1"/>
  <c r="N364" i="17"/>
  <c r="M364" i="17" s="1"/>
  <c r="N365" i="17"/>
  <c r="M365" i="17" s="1"/>
  <c r="N384" i="17"/>
  <c r="M384" i="17" s="1"/>
  <c r="N363" i="17"/>
  <c r="M363" i="17" s="1"/>
  <c r="N307" i="17"/>
  <c r="M307" i="17" s="1"/>
  <c r="N389" i="17"/>
  <c r="M389" i="17" s="1"/>
  <c r="N335" i="17"/>
  <c r="M335" i="17" s="1"/>
  <c r="M53" i="17"/>
  <c r="M56" i="17"/>
  <c r="M289" i="17"/>
  <c r="M361" i="17"/>
  <c r="N382" i="17"/>
  <c r="M382" i="17" s="1"/>
  <c r="N390" i="17"/>
  <c r="M390" i="17" s="1"/>
  <c r="N378" i="17"/>
  <c r="N316" i="17"/>
  <c r="M316" i="17" s="1"/>
  <c r="N333" i="17"/>
  <c r="M333" i="17" s="1"/>
  <c r="N304" i="17"/>
  <c r="M304" i="17" s="1"/>
  <c r="M45" i="17"/>
  <c r="M61" i="17"/>
  <c r="M100" i="17"/>
  <c r="N70" i="17"/>
  <c r="N36" i="17"/>
  <c r="N259" i="17"/>
  <c r="N98" i="17"/>
  <c r="N252" i="17"/>
  <c r="M252" i="17" s="1"/>
  <c r="N254" i="17"/>
  <c r="M254" i="17" s="1"/>
  <c r="N255" i="17"/>
  <c r="M255" i="17" s="1"/>
  <c r="N246" i="17"/>
  <c r="N243" i="17"/>
  <c r="M243" i="17" s="1"/>
  <c r="N247" i="17"/>
  <c r="M247" i="17" s="1"/>
  <c r="N33" i="17"/>
  <c r="N52" i="17"/>
  <c r="N236" i="17"/>
  <c r="M236" i="17" s="1"/>
  <c r="N103" i="17"/>
  <c r="N77" i="17"/>
  <c r="M104" i="17"/>
  <c r="M103" i="17"/>
  <c r="N76" i="17"/>
  <c r="M218" i="17"/>
  <c r="M83" i="17" s="1"/>
  <c r="N213" i="17"/>
  <c r="N71" i="17"/>
  <c r="N221" i="17"/>
  <c r="M221" i="17" s="1"/>
  <c r="N44" i="17"/>
  <c r="N198" i="17"/>
  <c r="M198" i="17" s="1"/>
  <c r="N200" i="17"/>
  <c r="M200" i="17" s="1"/>
  <c r="N42" i="17"/>
  <c r="M36" i="17"/>
  <c r="M165" i="17"/>
  <c r="M30" i="17" s="1"/>
  <c r="N166" i="17"/>
  <c r="M166" i="17" s="1"/>
  <c r="N164" i="17"/>
  <c r="M164" i="17" s="1"/>
  <c r="N181" i="17"/>
  <c r="M181" i="17" s="1"/>
  <c r="N169" i="17"/>
  <c r="M169" i="17" s="1"/>
  <c r="N156" i="17"/>
  <c r="M156" i="17" s="1"/>
  <c r="M22" i="17"/>
  <c r="N26" i="17"/>
  <c r="M26" i="17"/>
  <c r="N160" i="17"/>
  <c r="M160" i="17" s="1"/>
  <c r="N149" i="17"/>
  <c r="M149" i="17" s="1"/>
  <c r="M529" i="17"/>
  <c r="M20" i="17"/>
  <c r="J2255" i="17"/>
  <c r="J1715" i="17"/>
  <c r="J500" i="17"/>
  <c r="J905" i="17"/>
  <c r="J2120" i="17"/>
  <c r="J1580" i="17"/>
  <c r="J1175" i="17"/>
  <c r="J365" i="17"/>
  <c r="J1985" i="17"/>
  <c r="J1445" i="17"/>
  <c r="J770" i="17"/>
  <c r="J230" i="17"/>
  <c r="J2390" i="17"/>
  <c r="J1850" i="17"/>
  <c r="J1310" i="17"/>
  <c r="J635" i="17"/>
  <c r="J1040" i="17"/>
  <c r="J2197" i="17"/>
  <c r="J1792" i="17"/>
  <c r="J1387" i="17"/>
  <c r="J577" i="17"/>
  <c r="J1117" i="17"/>
  <c r="J2332" i="17"/>
  <c r="J1657" i="17"/>
  <c r="J982" i="17"/>
  <c r="J442" i="17"/>
  <c r="J847" i="17"/>
  <c r="J2062" i="17"/>
  <c r="J1522" i="17"/>
  <c r="J712" i="17"/>
  <c r="J307" i="17"/>
  <c r="J1927" i="17"/>
  <c r="J1252" i="17"/>
  <c r="J172" i="17"/>
  <c r="J1987" i="17"/>
  <c r="J1447" i="17"/>
  <c r="J1177" i="17"/>
  <c r="J2392" i="17"/>
  <c r="J1852" i="17"/>
  <c r="J1312" i="17"/>
  <c r="J502" i="17"/>
  <c r="J907" i="17"/>
  <c r="J2257" i="17"/>
  <c r="J1717" i="17"/>
  <c r="J1042" i="17"/>
  <c r="J367" i="17"/>
  <c r="J637" i="17"/>
  <c r="J2122" i="17"/>
  <c r="J1582" i="17"/>
  <c r="J772" i="17"/>
  <c r="J232" i="17"/>
  <c r="M248" i="17"/>
  <c r="M229" i="17"/>
  <c r="M232" i="17"/>
  <c r="M228" i="17"/>
  <c r="M227" i="17"/>
  <c r="J2388" i="17"/>
  <c r="J1578" i="17"/>
  <c r="J768" i="17"/>
  <c r="J363" i="17"/>
  <c r="J1983" i="17"/>
  <c r="J1443" i="17"/>
  <c r="J228" i="17"/>
  <c r="J2253" i="17"/>
  <c r="J1848" i="17"/>
  <c r="J1308" i="17"/>
  <c r="J633" i="17"/>
  <c r="J1173" i="17"/>
  <c r="J2118" i="17"/>
  <c r="J1713" i="17"/>
  <c r="J1038" i="17"/>
  <c r="J498" i="17"/>
  <c r="J903" i="17"/>
  <c r="M230" i="17"/>
  <c r="M249" i="17"/>
  <c r="J2002" i="17"/>
  <c r="J1462" i="17"/>
  <c r="J787" i="17"/>
  <c r="J1057" i="17"/>
  <c r="J2407" i="17"/>
  <c r="J1867" i="17"/>
  <c r="J1327" i="17"/>
  <c r="J517" i="17"/>
  <c r="J922" i="17"/>
  <c r="J2272" i="17"/>
  <c r="J1732" i="17"/>
  <c r="J382" i="17"/>
  <c r="J652" i="17"/>
  <c r="J2137" i="17"/>
  <c r="J1597" i="17"/>
  <c r="J1192" i="17"/>
  <c r="J247" i="17"/>
  <c r="J2138" i="17"/>
  <c r="J1598" i="17"/>
  <c r="J2003" i="17"/>
  <c r="J1463" i="17"/>
  <c r="J1058" i="17"/>
  <c r="J2408" i="17"/>
  <c r="J1868" i="17"/>
  <c r="J1328" i="17"/>
  <c r="J923" i="17"/>
  <c r="J383" i="17"/>
  <c r="J653" i="17"/>
  <c r="J2273" i="17"/>
  <c r="J1733" i="17"/>
  <c r="J1193" i="17"/>
  <c r="J788" i="17"/>
  <c r="J248" i="17"/>
  <c r="J518" i="17"/>
  <c r="M172" i="17"/>
  <c r="J2254" i="17"/>
  <c r="J1714" i="17"/>
  <c r="J1039" i="17"/>
  <c r="J634" i="17"/>
  <c r="J769" i="17"/>
  <c r="J2119" i="17"/>
  <c r="J1579" i="17"/>
  <c r="J499" i="17"/>
  <c r="J1984" i="17"/>
  <c r="J1444" i="17"/>
  <c r="J904" i="17"/>
  <c r="J364" i="17"/>
  <c r="J2389" i="17"/>
  <c r="J1849" i="17"/>
  <c r="J1309" i="17"/>
  <c r="J1174" i="17"/>
  <c r="J229" i="17"/>
  <c r="J2009" i="17"/>
  <c r="J1469" i="17"/>
  <c r="J1199" i="17"/>
  <c r="J2279" i="17"/>
  <c r="J1874" i="17"/>
  <c r="J1334" i="17"/>
  <c r="J524" i="17"/>
  <c r="J929" i="17"/>
  <c r="J2144" i="17"/>
  <c r="J1739" i="17"/>
  <c r="J1064" i="17"/>
  <c r="J389" i="17"/>
  <c r="J659" i="17"/>
  <c r="J2414" i="17"/>
  <c r="J1604" i="17"/>
  <c r="J794" i="17"/>
  <c r="J254" i="17"/>
  <c r="J2415" i="17"/>
  <c r="J1740" i="17"/>
  <c r="J1065" i="17"/>
  <c r="J1200" i="17"/>
  <c r="J795" i="17"/>
  <c r="J2145" i="17"/>
  <c r="J1605" i="17"/>
  <c r="J525" i="17"/>
  <c r="J2010" i="17"/>
  <c r="J1470" i="17"/>
  <c r="J930" i="17"/>
  <c r="J390" i="17"/>
  <c r="J2280" i="17"/>
  <c r="J1875" i="17"/>
  <c r="J1335" i="17"/>
  <c r="J660" i="17"/>
  <c r="J255" i="17"/>
  <c r="J2360" i="17"/>
  <c r="J1820" i="17"/>
  <c r="J1280" i="17"/>
  <c r="J605" i="17"/>
  <c r="J2225" i="17"/>
  <c r="J1685" i="17"/>
  <c r="J1145" i="17"/>
  <c r="J470" i="17"/>
  <c r="J740" i="17"/>
  <c r="J2090" i="17"/>
  <c r="J1550" i="17"/>
  <c r="J875" i="17"/>
  <c r="J335" i="17"/>
  <c r="J1955" i="17"/>
  <c r="J1415" i="17"/>
  <c r="J1010" i="17"/>
  <c r="J200" i="17"/>
  <c r="J1982" i="17"/>
  <c r="J1442" i="17"/>
  <c r="J1037" i="17"/>
  <c r="J227" i="17"/>
  <c r="J2387" i="17"/>
  <c r="J1847" i="17"/>
  <c r="J1307" i="17"/>
  <c r="J632" i="17"/>
  <c r="J2252" i="17"/>
  <c r="J1712" i="17"/>
  <c r="J1172" i="17"/>
  <c r="J497" i="17"/>
  <c r="J767" i="17"/>
  <c r="J2117" i="17"/>
  <c r="J1577" i="17"/>
  <c r="J902" i="17"/>
  <c r="J362" i="17"/>
  <c r="M565" i="17"/>
  <c r="M24" i="17"/>
  <c r="M645" i="17"/>
  <c r="M2265" i="17"/>
  <c r="M1860" i="17"/>
  <c r="J2311" i="17"/>
  <c r="J961" i="17"/>
  <c r="J286" i="17"/>
  <c r="J1906" i="17"/>
  <c r="J1501" i="17"/>
  <c r="J691" i="17"/>
  <c r="J151" i="17"/>
  <c r="J1771" i="17"/>
  <c r="J826" i="17"/>
  <c r="J1366" i="17"/>
  <c r="J556" i="17"/>
  <c r="J2176" i="17"/>
  <c r="J1636" i="17"/>
  <c r="J1096" i="17"/>
  <c r="J421" i="17"/>
  <c r="J2041" i="17"/>
  <c r="J1231" i="17"/>
  <c r="M1185" i="17"/>
  <c r="M510" i="17"/>
  <c r="M2130" i="17"/>
  <c r="M55" i="17"/>
  <c r="F118" i="17"/>
  <c r="M700" i="17"/>
  <c r="M702" i="17" s="1"/>
  <c r="M375" i="17"/>
  <c r="M1105" i="17"/>
  <c r="M1107" i="17" s="1"/>
  <c r="M1455" i="17"/>
  <c r="M2320" i="17"/>
  <c r="M2322" i="17" s="1"/>
  <c r="M1780" i="17"/>
  <c r="M1240" i="17"/>
  <c r="M2185" i="17"/>
  <c r="K2344" i="17"/>
  <c r="K2209" i="17"/>
  <c r="K1804" i="17"/>
  <c r="K1669" i="17"/>
  <c r="K1939" i="17"/>
  <c r="K1399" i="17"/>
  <c r="K1129" i="17"/>
  <c r="K994" i="17"/>
  <c r="K859" i="17"/>
  <c r="K724" i="17"/>
  <c r="K2074" i="17"/>
  <c r="K1534" i="17"/>
  <c r="K589" i="17"/>
  <c r="K454" i="17"/>
  <c r="K319" i="17"/>
  <c r="K184" i="17"/>
  <c r="K1264" i="17"/>
  <c r="O84" i="17"/>
  <c r="J2379" i="17"/>
  <c r="J2244" i="17"/>
  <c r="J2109" i="17"/>
  <c r="J1974" i="17"/>
  <c r="J1839" i="17"/>
  <c r="J1704" i="17"/>
  <c r="J1569" i="17"/>
  <c r="J1434" i="17"/>
  <c r="J1299" i="17"/>
  <c r="J1164" i="17"/>
  <c r="J894" i="17"/>
  <c r="J1029" i="17"/>
  <c r="J624" i="17"/>
  <c r="J489" i="17"/>
  <c r="J354" i="17"/>
  <c r="J219" i="17"/>
  <c r="J759" i="17"/>
  <c r="M2050" i="17"/>
  <c r="J2239" i="17"/>
  <c r="J2374" i="17"/>
  <c r="J2104" i="17"/>
  <c r="J1969" i="17"/>
  <c r="J1834" i="17"/>
  <c r="J1699" i="17"/>
  <c r="J1564" i="17"/>
  <c r="J1429" i="17"/>
  <c r="J1294" i="17"/>
  <c r="J1159" i="17"/>
  <c r="J754" i="17"/>
  <c r="J619" i="17"/>
  <c r="J484" i="17"/>
  <c r="J349" i="17"/>
  <c r="J214" i="17"/>
  <c r="J1024" i="17"/>
  <c r="J889" i="17"/>
  <c r="M1995" i="17"/>
  <c r="L2364" i="17"/>
  <c r="O2364" i="17" s="1"/>
  <c r="O2367" i="17" s="1"/>
  <c r="L2229" i="17"/>
  <c r="O2229" i="17" s="1"/>
  <c r="O2232" i="17" s="1"/>
  <c r="L1959" i="17"/>
  <c r="O1959" i="17" s="1"/>
  <c r="O1962" i="17" s="1"/>
  <c r="L1554" i="17"/>
  <c r="O1554" i="17" s="1"/>
  <c r="O1557" i="17" s="1"/>
  <c r="L1824" i="17"/>
  <c r="O1824" i="17" s="1"/>
  <c r="O1827" i="17" s="1"/>
  <c r="L1419" i="17"/>
  <c r="O1419" i="17" s="1"/>
  <c r="O1422" i="17" s="1"/>
  <c r="L1284" i="17"/>
  <c r="O1284" i="17" s="1"/>
  <c r="O1287" i="17" s="1"/>
  <c r="L1689" i="17"/>
  <c r="O1689" i="17" s="1"/>
  <c r="O1692" i="17" s="1"/>
  <c r="L1149" i="17"/>
  <c r="O1149" i="17" s="1"/>
  <c r="O1152" i="17" s="1"/>
  <c r="L1014" i="17"/>
  <c r="O1014" i="17" s="1"/>
  <c r="O1017" i="17" s="1"/>
  <c r="L2094" i="17"/>
  <c r="O2094" i="17" s="1"/>
  <c r="O2097" i="17" s="1"/>
  <c r="L879" i="17"/>
  <c r="O879" i="17" s="1"/>
  <c r="O882" i="17" s="1"/>
  <c r="L609" i="17"/>
  <c r="O609" i="17" s="1"/>
  <c r="O612" i="17" s="1"/>
  <c r="L474" i="17"/>
  <c r="O474" i="17" s="1"/>
  <c r="O477" i="17" s="1"/>
  <c r="L339" i="17"/>
  <c r="O339" i="17" s="1"/>
  <c r="O342" i="17" s="1"/>
  <c r="L204" i="17"/>
  <c r="O204" i="17" s="1"/>
  <c r="L744" i="17"/>
  <c r="O744" i="17" s="1"/>
  <c r="O747" i="17" s="1"/>
  <c r="K2343" i="17"/>
  <c r="K2208" i="17"/>
  <c r="K2073" i="17"/>
  <c r="K1803" i="17"/>
  <c r="K1668" i="17"/>
  <c r="K1533" i="17"/>
  <c r="K1263" i="17"/>
  <c r="N1263" i="17" s="1"/>
  <c r="M1263" i="17" s="1"/>
  <c r="K1938" i="17"/>
  <c r="N1938" i="17" s="1"/>
  <c r="M1938" i="17" s="1"/>
  <c r="K1128" i="17"/>
  <c r="K993" i="17"/>
  <c r="K858" i="17"/>
  <c r="K723" i="17"/>
  <c r="K588" i="17"/>
  <c r="K453" i="17"/>
  <c r="K318" i="17"/>
  <c r="K183" i="17"/>
  <c r="K1398" i="17"/>
  <c r="M1375" i="17"/>
  <c r="M2400" i="17"/>
  <c r="M915" i="17"/>
  <c r="I2413" i="17"/>
  <c r="I2278" i="17"/>
  <c r="I2143" i="17"/>
  <c r="I2008" i="17"/>
  <c r="I1873" i="17"/>
  <c r="I1738" i="17"/>
  <c r="I1468" i="17"/>
  <c r="I1333" i="17"/>
  <c r="I1603" i="17"/>
  <c r="I1198" i="17"/>
  <c r="I1063" i="17"/>
  <c r="I928" i="17"/>
  <c r="I793" i="17"/>
  <c r="I658" i="17"/>
  <c r="I253" i="17"/>
  <c r="I388" i="17"/>
  <c r="L266" i="17"/>
  <c r="O266" i="17" s="1"/>
  <c r="O131" i="17" s="1"/>
  <c r="I523" i="17"/>
  <c r="K2334" i="17"/>
  <c r="K2199" i="17"/>
  <c r="N2199" i="17" s="1"/>
  <c r="K1794" i="17"/>
  <c r="N1794" i="17" s="1"/>
  <c r="K1659" i="17"/>
  <c r="K2064" i="17"/>
  <c r="K1929" i="17"/>
  <c r="K1524" i="17"/>
  <c r="N1524" i="17" s="1"/>
  <c r="K1389" i="17"/>
  <c r="K1254" i="17"/>
  <c r="K1119" i="17"/>
  <c r="N1119" i="17" s="1"/>
  <c r="K984" i="17"/>
  <c r="K849" i="17"/>
  <c r="K714" i="17"/>
  <c r="K579" i="17"/>
  <c r="N579" i="17" s="1"/>
  <c r="K444" i="17"/>
  <c r="N444" i="17" s="1"/>
  <c r="K309" i="17"/>
  <c r="K174" i="17"/>
  <c r="M1510" i="17"/>
  <c r="K2342" i="17"/>
  <c r="K1127" i="17"/>
  <c r="K1262" i="17"/>
  <c r="M1320" i="17"/>
  <c r="O48" i="17"/>
  <c r="M970" i="17"/>
  <c r="M1725" i="17"/>
  <c r="J2381" i="17"/>
  <c r="J2246" i="17"/>
  <c r="J2111" i="17"/>
  <c r="J1976" i="17"/>
  <c r="J1841" i="17"/>
  <c r="J1706" i="17"/>
  <c r="J1571" i="17"/>
  <c r="J1436" i="17"/>
  <c r="J1301" i="17"/>
  <c r="J1031" i="17"/>
  <c r="J896" i="17"/>
  <c r="J1166" i="17"/>
  <c r="J626" i="17"/>
  <c r="J491" i="17"/>
  <c r="J356" i="17"/>
  <c r="J221" i="17"/>
  <c r="J761" i="17"/>
  <c r="M1698" i="17"/>
  <c r="O39" i="17"/>
  <c r="K2374" i="17"/>
  <c r="N2374" i="17" s="1"/>
  <c r="K2239" i="17"/>
  <c r="K2104" i="17"/>
  <c r="K1834" i="17"/>
  <c r="K1699" i="17"/>
  <c r="K1564" i="17"/>
  <c r="N1564" i="17" s="1"/>
  <c r="K1969" i="17"/>
  <c r="K1429" i="17"/>
  <c r="K1159" i="17"/>
  <c r="N1159" i="17" s="1"/>
  <c r="K1024" i="17"/>
  <c r="K889" i="17"/>
  <c r="N889" i="17" s="1"/>
  <c r="K754" i="17"/>
  <c r="K214" i="17"/>
  <c r="K1294" i="17"/>
  <c r="N1294" i="17" s="1"/>
  <c r="K619" i="17"/>
  <c r="K484" i="17"/>
  <c r="K349" i="17"/>
  <c r="M295" i="17"/>
  <c r="M1590" i="17"/>
  <c r="J2373" i="17"/>
  <c r="J2238" i="17"/>
  <c r="J2103" i="17"/>
  <c r="J1968" i="17"/>
  <c r="J1833" i="17"/>
  <c r="J1698" i="17"/>
  <c r="J1563" i="17"/>
  <c r="J1428" i="17"/>
  <c r="J1293" i="17"/>
  <c r="J1023" i="17"/>
  <c r="J888" i="17"/>
  <c r="J1158" i="17"/>
  <c r="J618" i="17"/>
  <c r="J483" i="17"/>
  <c r="J348" i="17"/>
  <c r="J213" i="17"/>
  <c r="J753" i="17"/>
  <c r="M348" i="17"/>
  <c r="O49" i="17"/>
  <c r="K2379" i="17"/>
  <c r="K2109" i="17"/>
  <c r="K2244" i="17"/>
  <c r="K1839" i="17"/>
  <c r="K1704" i="17"/>
  <c r="K1569" i="17"/>
  <c r="K1299" i="17"/>
  <c r="K1974" i="17"/>
  <c r="K1164" i="17"/>
  <c r="K1029" i="17"/>
  <c r="K894" i="17"/>
  <c r="K759" i="17"/>
  <c r="K624" i="17"/>
  <c r="K489" i="17"/>
  <c r="K354" i="17"/>
  <c r="K219" i="17"/>
  <c r="K1434" i="17"/>
  <c r="M1645" i="17"/>
  <c r="M1647" i="17" s="1"/>
  <c r="M430" i="17"/>
  <c r="O79" i="17"/>
  <c r="M240" i="17"/>
  <c r="J2277" i="17"/>
  <c r="J2142" i="17"/>
  <c r="J2412" i="17"/>
  <c r="J2007" i="17"/>
  <c r="J1872" i="17"/>
  <c r="J1737" i="17"/>
  <c r="J1602" i="17"/>
  <c r="J1467" i="17"/>
  <c r="J1332" i="17"/>
  <c r="J1197" i="17"/>
  <c r="J792" i="17"/>
  <c r="J522" i="17"/>
  <c r="J387" i="17"/>
  <c r="J252" i="17"/>
  <c r="J1062" i="17"/>
  <c r="J927" i="17"/>
  <c r="J657" i="17"/>
  <c r="M835" i="17"/>
  <c r="M780" i="17"/>
  <c r="M1968" i="17"/>
  <c r="J2309" i="17"/>
  <c r="J2174" i="17"/>
  <c r="J2039" i="17"/>
  <c r="J1904" i="17"/>
  <c r="J1769" i="17"/>
  <c r="J1634" i="17"/>
  <c r="J1499" i="17"/>
  <c r="J1364" i="17"/>
  <c r="J824" i="17"/>
  <c r="J1094" i="17"/>
  <c r="J554" i="17"/>
  <c r="J419" i="17"/>
  <c r="J284" i="17"/>
  <c r="J149" i="17"/>
  <c r="J1229" i="17"/>
  <c r="J959" i="17"/>
  <c r="J689" i="17"/>
  <c r="M223" i="17"/>
  <c r="M88" i="17" s="1"/>
  <c r="M222" i="17"/>
  <c r="M87" i="17" s="1"/>
  <c r="O241" i="17"/>
  <c r="O115" i="17"/>
  <c r="O106" i="17"/>
  <c r="C15" i="18" s="1"/>
  <c r="O27" i="17"/>
  <c r="K452" i="17" l="1"/>
  <c r="N452" i="17" s="1"/>
  <c r="M452" i="17" s="1"/>
  <c r="K1937" i="17"/>
  <c r="N1937" i="17" s="1"/>
  <c r="M1937" i="17" s="1"/>
  <c r="K587" i="17"/>
  <c r="N587" i="17" s="1"/>
  <c r="K2072" i="17"/>
  <c r="N2072" i="17" s="1"/>
  <c r="M2072" i="17" s="1"/>
  <c r="K992" i="17"/>
  <c r="N992" i="17" s="1"/>
  <c r="K2207" i="17"/>
  <c r="N2207" i="17" s="1"/>
  <c r="M2207" i="17" s="1"/>
  <c r="O47" i="17"/>
  <c r="O455" i="17"/>
  <c r="K182" i="17"/>
  <c r="N182" i="17" s="1"/>
  <c r="M182" i="17" s="1"/>
  <c r="K722" i="17"/>
  <c r="N722" i="17" s="1"/>
  <c r="M722" i="17" s="1"/>
  <c r="K1397" i="17"/>
  <c r="N1397" i="17" s="1"/>
  <c r="M1397" i="17" s="1"/>
  <c r="K1667" i="17"/>
  <c r="N1667" i="17" s="1"/>
  <c r="M1667" i="17" s="1"/>
  <c r="K317" i="17"/>
  <c r="N317" i="17" s="1"/>
  <c r="K857" i="17"/>
  <c r="N857" i="17" s="1"/>
  <c r="M857" i="17" s="1"/>
  <c r="K1532" i="17"/>
  <c r="N1532" i="17" s="1"/>
  <c r="O1535" i="17"/>
  <c r="I260" i="17"/>
  <c r="I2422" i="17"/>
  <c r="I1882" i="17"/>
  <c r="I2287" i="17"/>
  <c r="I2152" i="17"/>
  <c r="I2017" i="17"/>
  <c r="I2285" i="17"/>
  <c r="I2420" i="17"/>
  <c r="I2015" i="17"/>
  <c r="I2150" i="17"/>
  <c r="I1880" i="17"/>
  <c r="I1610" i="17"/>
  <c r="I1745" i="17"/>
  <c r="I1340" i="17"/>
  <c r="I1475" i="17"/>
  <c r="I1070" i="17"/>
  <c r="I1205" i="17"/>
  <c r="I800" i="17"/>
  <c r="I935" i="17"/>
  <c r="I530" i="17"/>
  <c r="I665" i="17"/>
  <c r="L2420" i="17"/>
  <c r="O2420" i="17" s="1"/>
  <c r="I395" i="17"/>
  <c r="O2279" i="17"/>
  <c r="L2427" i="17"/>
  <c r="O2427" i="17" s="1"/>
  <c r="O2432" i="17" s="1"/>
  <c r="I672" i="17"/>
  <c r="I1212" i="17"/>
  <c r="I1347" i="17"/>
  <c r="I1617" i="17"/>
  <c r="I537" i="17"/>
  <c r="I1077" i="17"/>
  <c r="I267" i="17"/>
  <c r="I942" i="17"/>
  <c r="I2022" i="17"/>
  <c r="I2292" i="17"/>
  <c r="M271" i="17"/>
  <c r="M259" i="17"/>
  <c r="L31" i="18"/>
  <c r="N15" i="18"/>
  <c r="J31" i="18"/>
  <c r="H31" i="18"/>
  <c r="F31" i="18"/>
  <c r="N105" i="17"/>
  <c r="M75" i="17"/>
  <c r="C31" i="18"/>
  <c r="J15" i="18"/>
  <c r="L15" i="18"/>
  <c r="N31" i="18"/>
  <c r="F15" i="18"/>
  <c r="H15" i="18"/>
  <c r="C16" i="18"/>
  <c r="C11" i="18"/>
  <c r="M432" i="17"/>
  <c r="M76" i="17"/>
  <c r="N1321" i="17"/>
  <c r="N2410" i="17"/>
  <c r="N2401" i="17"/>
  <c r="N2279" i="17"/>
  <c r="M2387" i="17"/>
  <c r="M2401" i="17" s="1"/>
  <c r="N2344" i="17"/>
  <c r="M2344" i="17" s="1"/>
  <c r="N2379" i="17"/>
  <c r="M2379" i="17" s="1"/>
  <c r="N2140" i="17"/>
  <c r="N2275" i="17"/>
  <c r="M2403" i="17"/>
  <c r="M2410" i="17" s="1"/>
  <c r="N2342" i="17"/>
  <c r="M2342" i="17" s="1"/>
  <c r="N2334" i="17"/>
  <c r="N2343" i="17"/>
  <c r="M2343" i="17" s="1"/>
  <c r="N297" i="17"/>
  <c r="N2266" i="17"/>
  <c r="M2412" i="17"/>
  <c r="M2360" i="17"/>
  <c r="M2324" i="17"/>
  <c r="N2244" i="17"/>
  <c r="M2244" i="17" s="1"/>
  <c r="N2209" i="17"/>
  <c r="M2209" i="17" s="1"/>
  <c r="N2239" i="17"/>
  <c r="M2239" i="17" s="1"/>
  <c r="N1726" i="17"/>
  <c r="N2131" i="17"/>
  <c r="M2223" i="17"/>
  <c r="M63" i="17" s="1"/>
  <c r="M2181" i="17"/>
  <c r="M2187" i="17" s="1"/>
  <c r="M2252" i="17"/>
  <c r="M2266" i="17" s="1"/>
  <c r="M2189" i="17"/>
  <c r="N2208" i="17"/>
  <c r="M2208" i="17" s="1"/>
  <c r="N1996" i="17"/>
  <c r="M2268" i="17"/>
  <c r="M2275" i="17" s="1"/>
  <c r="M2238" i="17"/>
  <c r="M2277" i="17"/>
  <c r="M2284" i="17"/>
  <c r="N2074" i="17"/>
  <c r="M2074" i="17" s="1"/>
  <c r="M2103" i="17"/>
  <c r="M2137" i="17"/>
  <c r="M2140" i="17" s="1"/>
  <c r="M2054" i="17"/>
  <c r="N2104" i="17"/>
  <c r="M2104" i="17" s="1"/>
  <c r="N2064" i="17"/>
  <c r="M2064" i="17" s="1"/>
  <c r="M2131" i="17"/>
  <c r="N2109" i="17"/>
  <c r="M2109" i="17" s="1"/>
  <c r="N1861" i="17"/>
  <c r="N2073" i="17"/>
  <c r="M2073" i="17" s="1"/>
  <c r="M1847" i="17"/>
  <c r="M1861" i="17" s="1"/>
  <c r="N1917" i="17"/>
  <c r="M2046" i="17"/>
  <c r="M2052" i="17" s="1"/>
  <c r="N1969" i="17"/>
  <c r="M1919" i="17"/>
  <c r="M1911" i="17"/>
  <c r="M1917" i="17" s="1"/>
  <c r="N1974" i="17"/>
  <c r="M1974" i="17" s="1"/>
  <c r="M1996" i="17"/>
  <c r="M1870" i="17"/>
  <c r="N2005" i="17"/>
  <c r="N1929" i="17"/>
  <c r="N1939" i="17"/>
  <c r="M1939" i="17" s="1"/>
  <c r="M1776" i="17"/>
  <c r="M1782" i="17" s="1"/>
  <c r="M1998" i="17"/>
  <c r="M2005" i="17" s="1"/>
  <c r="M2007" i="17"/>
  <c r="N1834" i="17"/>
  <c r="M1834" i="17" s="1"/>
  <c r="N1870" i="17"/>
  <c r="N1802" i="17"/>
  <c r="M1802" i="17" s="1"/>
  <c r="N1804" i="17"/>
  <c r="M1804" i="17" s="1"/>
  <c r="N1839" i="17"/>
  <c r="M1839" i="17" s="1"/>
  <c r="N1803" i="17"/>
  <c r="N972" i="17"/>
  <c r="M1786" i="17"/>
  <c r="M1872" i="17"/>
  <c r="M1879" i="17"/>
  <c r="N1699" i="17"/>
  <c r="N1659" i="17"/>
  <c r="N1669" i="17"/>
  <c r="M1669" i="17" s="1"/>
  <c r="M1651" i="17"/>
  <c r="M1744" i="17"/>
  <c r="N1668" i="17"/>
  <c r="M1668" i="17" s="1"/>
  <c r="N1735" i="17"/>
  <c r="N1704" i="17"/>
  <c r="M1704" i="17" s="1"/>
  <c r="N1591" i="17"/>
  <c r="N1600" i="17"/>
  <c r="M1712" i="17"/>
  <c r="M1726" i="17" s="1"/>
  <c r="M1728" i="17"/>
  <c r="M1735" i="17" s="1"/>
  <c r="M1737" i="17"/>
  <c r="M1577" i="17"/>
  <c r="M1591" i="17" s="1"/>
  <c r="M1516" i="17"/>
  <c r="M1506" i="17"/>
  <c r="M1512" i="17" s="1"/>
  <c r="M1597" i="17"/>
  <c r="M1600" i="17" s="1"/>
  <c r="M1549" i="17"/>
  <c r="N1534" i="17"/>
  <c r="M1534" i="17" s="1"/>
  <c r="N1569" i="17"/>
  <c r="M1569" i="17" s="1"/>
  <c r="N1533" i="17"/>
  <c r="M1533" i="17" s="1"/>
  <c r="M1609" i="17"/>
  <c r="M1456" i="17"/>
  <c r="N1434" i="17"/>
  <c r="M1434" i="17" s="1"/>
  <c r="N1389" i="17"/>
  <c r="M1389" i="17" s="1"/>
  <c r="N1398" i="17"/>
  <c r="M1398" i="17" s="1"/>
  <c r="N1456" i="17"/>
  <c r="M1371" i="17"/>
  <c r="M1377" i="17" s="1"/>
  <c r="M1467" i="17"/>
  <c r="M1379" i="17"/>
  <c r="N1429" i="17"/>
  <c r="M1429" i="17" s="1"/>
  <c r="N1465" i="17"/>
  <c r="N1399" i="17"/>
  <c r="M1399" i="17" s="1"/>
  <c r="M1458" i="17"/>
  <c r="M1465" i="17" s="1"/>
  <c r="M1428" i="17"/>
  <c r="M1474" i="17"/>
  <c r="M1330" i="17"/>
  <c r="N1299" i="17"/>
  <c r="M1299" i="17" s="1"/>
  <c r="N1264" i="17"/>
  <c r="M1264" i="17" s="1"/>
  <c r="M52" i="17"/>
  <c r="N1254" i="17"/>
  <c r="M1254" i="17" s="1"/>
  <c r="N1242" i="17"/>
  <c r="M1332" i="17"/>
  <c r="N1330" i="17"/>
  <c r="N1262" i="17"/>
  <c r="M1262" i="17" s="1"/>
  <c r="M1242" i="17"/>
  <c r="N916" i="17"/>
  <c r="M1244" i="17"/>
  <c r="M1307" i="17"/>
  <c r="M1321" i="17" s="1"/>
  <c r="M1339" i="17"/>
  <c r="M1186" i="17"/>
  <c r="N1127" i="17"/>
  <c r="N1128" i="17"/>
  <c r="M1128" i="17" s="1"/>
  <c r="N1129" i="17"/>
  <c r="M1129" i="17" s="1"/>
  <c r="M1158" i="17"/>
  <c r="N1186" i="17"/>
  <c r="N1195" i="17"/>
  <c r="M1197" i="17"/>
  <c r="N1164" i="17"/>
  <c r="M1164" i="17" s="1"/>
  <c r="M1188" i="17"/>
  <c r="M1195" i="17" s="1"/>
  <c r="N64" i="17"/>
  <c r="M972" i="17"/>
  <c r="N37" i="17"/>
  <c r="N93" i="17"/>
  <c r="N31" i="17"/>
  <c r="M1051" i="17"/>
  <c r="N1051" i="17"/>
  <c r="N97" i="17"/>
  <c r="M19" i="17"/>
  <c r="M1060" i="17"/>
  <c r="N92" i="17"/>
  <c r="N63" i="17"/>
  <c r="N78" i="17"/>
  <c r="M902" i="17"/>
  <c r="M916" i="17" s="1"/>
  <c r="N993" i="17"/>
  <c r="M993" i="17" s="1"/>
  <c r="N994" i="17"/>
  <c r="M994" i="17" s="1"/>
  <c r="N1029" i="17"/>
  <c r="M1029" i="17" s="1"/>
  <c r="N984" i="17"/>
  <c r="M984" i="17" s="1"/>
  <c r="N114" i="17"/>
  <c r="M91" i="17"/>
  <c r="M974" i="17"/>
  <c r="N1024" i="17"/>
  <c r="M1024" i="17" s="1"/>
  <c r="N86" i="17"/>
  <c r="N94" i="17"/>
  <c r="N925" i="17"/>
  <c r="N1060" i="17"/>
  <c r="N894" i="17"/>
  <c r="M894" i="17" s="1"/>
  <c r="N858" i="17"/>
  <c r="M858" i="17" s="1"/>
  <c r="N101" i="17"/>
  <c r="N849" i="17"/>
  <c r="N859" i="17"/>
  <c r="M859" i="17" s="1"/>
  <c r="N95" i="17"/>
  <c r="N113" i="17"/>
  <c r="M918" i="17"/>
  <c r="M925" i="17" s="1"/>
  <c r="N837" i="17"/>
  <c r="M841" i="17"/>
  <c r="M934" i="17"/>
  <c r="M837" i="17"/>
  <c r="N781" i="17"/>
  <c r="M927" i="17"/>
  <c r="N723" i="17"/>
  <c r="M723" i="17" s="1"/>
  <c r="N714" i="17"/>
  <c r="M714" i="17" s="1"/>
  <c r="N724" i="17"/>
  <c r="M724" i="17" s="1"/>
  <c r="N646" i="17"/>
  <c r="N790" i="17"/>
  <c r="N759" i="17"/>
  <c r="M759" i="17" s="1"/>
  <c r="N754" i="17"/>
  <c r="M754" i="17" s="1"/>
  <c r="M632" i="17"/>
  <c r="M646" i="17" s="1"/>
  <c r="M768" i="17"/>
  <c r="M781" i="17" s="1"/>
  <c r="M799" i="17"/>
  <c r="M783" i="17"/>
  <c r="M790" i="17" s="1"/>
  <c r="M753" i="17"/>
  <c r="N567" i="17"/>
  <c r="N385" i="17"/>
  <c r="N520" i="17"/>
  <c r="M604" i="17"/>
  <c r="M657" i="17"/>
  <c r="M569" i="17"/>
  <c r="N655" i="17"/>
  <c r="N624" i="17"/>
  <c r="M624" i="17" s="1"/>
  <c r="M567" i="17"/>
  <c r="N619" i="17"/>
  <c r="M619" i="17" s="1"/>
  <c r="N588" i="17"/>
  <c r="M588" i="17" s="1"/>
  <c r="N241" i="17"/>
  <c r="N589" i="17"/>
  <c r="M589" i="17" s="1"/>
  <c r="N112" i="17"/>
  <c r="M648" i="17"/>
  <c r="M655" i="17" s="1"/>
  <c r="M378" i="17"/>
  <c r="M385" i="17" s="1"/>
  <c r="M470" i="17"/>
  <c r="M513" i="17"/>
  <c r="M520" i="17" s="1"/>
  <c r="N511" i="17"/>
  <c r="N484" i="17"/>
  <c r="M484" i="17" s="1"/>
  <c r="N453" i="17"/>
  <c r="M453" i="17" s="1"/>
  <c r="N489" i="17"/>
  <c r="M489" i="17" s="1"/>
  <c r="M511" i="17"/>
  <c r="N454" i="17"/>
  <c r="M454" i="17" s="1"/>
  <c r="N108" i="17"/>
  <c r="N124" i="17"/>
  <c r="M522" i="17"/>
  <c r="N319" i="17"/>
  <c r="M319" i="17" s="1"/>
  <c r="N117" i="17"/>
  <c r="N309" i="17"/>
  <c r="M309" i="17" s="1"/>
  <c r="M376" i="17"/>
  <c r="M37" i="17"/>
  <c r="M95" i="17"/>
  <c r="M94" i="17"/>
  <c r="N318" i="17"/>
  <c r="M318" i="17" s="1"/>
  <c r="M46" i="17"/>
  <c r="M297" i="17"/>
  <c r="N349" i="17"/>
  <c r="M113" i="17"/>
  <c r="M14" i="17"/>
  <c r="M101" i="17"/>
  <c r="N376" i="17"/>
  <c r="M299" i="17"/>
  <c r="M394" i="17"/>
  <c r="N354" i="17"/>
  <c r="M114" i="17"/>
  <c r="M97" i="17"/>
  <c r="M34" i="17"/>
  <c r="M86" i="17"/>
  <c r="N250" i="17"/>
  <c r="N162" i="17"/>
  <c r="N111" i="17"/>
  <c r="M246" i="17"/>
  <c r="M111" i="17" s="1"/>
  <c r="N25" i="17"/>
  <c r="N34" i="17"/>
  <c r="N65" i="17"/>
  <c r="N46" i="17"/>
  <c r="M213" i="17"/>
  <c r="N214" i="17"/>
  <c r="M214" i="17" s="1"/>
  <c r="N219" i="17"/>
  <c r="M219" i="17" s="1"/>
  <c r="N21" i="17"/>
  <c r="N29" i="17"/>
  <c r="N174" i="17"/>
  <c r="N14" i="17"/>
  <c r="N183" i="17"/>
  <c r="N184" i="17"/>
  <c r="M184" i="17" s="1"/>
  <c r="M162" i="17"/>
  <c r="I690" i="17"/>
  <c r="I150" i="17"/>
  <c r="I1905" i="17"/>
  <c r="I1365" i="17"/>
  <c r="I960" i="17"/>
  <c r="I555" i="17"/>
  <c r="I2310" i="17"/>
  <c r="I1770" i="17"/>
  <c r="I1230" i="17"/>
  <c r="I825" i="17"/>
  <c r="I420" i="17"/>
  <c r="I2175" i="17"/>
  <c r="I1635" i="17"/>
  <c r="I1095" i="17"/>
  <c r="I285" i="17"/>
  <c r="I2040" i="17"/>
  <c r="I1500" i="17"/>
  <c r="I2286" i="17"/>
  <c r="I1746" i="17"/>
  <c r="I1206" i="17"/>
  <c r="I801" i="17"/>
  <c r="I261" i="17"/>
  <c r="I2151" i="17"/>
  <c r="I1611" i="17"/>
  <c r="I666" i="17"/>
  <c r="I2016" i="17"/>
  <c r="I1476" i="17"/>
  <c r="I1071" i="17"/>
  <c r="I531" i="17"/>
  <c r="I2421" i="17"/>
  <c r="I1881" i="17"/>
  <c r="I1341" i="17"/>
  <c r="I936" i="17"/>
  <c r="I396" i="17"/>
  <c r="F119" i="17"/>
  <c r="J2334" i="17"/>
  <c r="J2199" i="17"/>
  <c r="J2064" i="17"/>
  <c r="J1929" i="17"/>
  <c r="J1794" i="17"/>
  <c r="J1659" i="17"/>
  <c r="J1524" i="17"/>
  <c r="J1389" i="17"/>
  <c r="J1254" i="17"/>
  <c r="J1119" i="17"/>
  <c r="J984" i="17"/>
  <c r="J714" i="17"/>
  <c r="J579" i="17"/>
  <c r="J444" i="17"/>
  <c r="J309" i="17"/>
  <c r="J174" i="17"/>
  <c r="J849" i="17"/>
  <c r="M579" i="17"/>
  <c r="L2413" i="17"/>
  <c r="O2413" i="17" s="1"/>
  <c r="O2417" i="17" s="1"/>
  <c r="L2278" i="17"/>
  <c r="O2278" i="17" s="1"/>
  <c r="L2143" i="17"/>
  <c r="O2143" i="17" s="1"/>
  <c r="O2147" i="17" s="1"/>
  <c r="L2008" i="17"/>
  <c r="O2008" i="17" s="1"/>
  <c r="O2012" i="17" s="1"/>
  <c r="L1738" i="17"/>
  <c r="O1738" i="17" s="1"/>
  <c r="O1742" i="17" s="1"/>
  <c r="L1603" i="17"/>
  <c r="O1603" i="17" s="1"/>
  <c r="O1607" i="17" s="1"/>
  <c r="L1873" i="17"/>
  <c r="O1873" i="17" s="1"/>
  <c r="O1877" i="17" s="1"/>
  <c r="L1468" i="17"/>
  <c r="O1468" i="17" s="1"/>
  <c r="O1472" i="17" s="1"/>
  <c r="L1333" i="17"/>
  <c r="O1333" i="17" s="1"/>
  <c r="O1337" i="17" s="1"/>
  <c r="L1198" i="17"/>
  <c r="O1198" i="17" s="1"/>
  <c r="O1202" i="17" s="1"/>
  <c r="L1063" i="17"/>
  <c r="O1063" i="17" s="1"/>
  <c r="O1067" i="17" s="1"/>
  <c r="L928" i="17"/>
  <c r="O928" i="17" s="1"/>
  <c r="O932" i="17" s="1"/>
  <c r="L658" i="17"/>
  <c r="O658" i="17" s="1"/>
  <c r="O662" i="17" s="1"/>
  <c r="L523" i="17"/>
  <c r="O523" i="17" s="1"/>
  <c r="O527" i="17" s="1"/>
  <c r="L388" i="17"/>
  <c r="O388" i="17" s="1"/>
  <c r="O392" i="17" s="1"/>
  <c r="L253" i="17"/>
  <c r="O253" i="17" s="1"/>
  <c r="L793" i="17"/>
  <c r="O793" i="17" s="1"/>
  <c r="O797" i="17" s="1"/>
  <c r="M2374" i="17"/>
  <c r="M1159" i="17"/>
  <c r="M25" i="17"/>
  <c r="J2342" i="17"/>
  <c r="J2207" i="17"/>
  <c r="J2072" i="17"/>
  <c r="J1937" i="17"/>
  <c r="J1802" i="17"/>
  <c r="J1667" i="17"/>
  <c r="J1532" i="17"/>
  <c r="J1262" i="17"/>
  <c r="J1397" i="17"/>
  <c r="J1127" i="17"/>
  <c r="J992" i="17"/>
  <c r="J722" i="17"/>
  <c r="J587" i="17"/>
  <c r="J452" i="17"/>
  <c r="J317" i="17"/>
  <c r="J182" i="17"/>
  <c r="J857" i="17"/>
  <c r="M889" i="17"/>
  <c r="O69" i="17"/>
  <c r="M1564" i="17"/>
  <c r="M1794" i="17"/>
  <c r="J2209" i="17"/>
  <c r="J2344" i="17"/>
  <c r="J2074" i="17"/>
  <c r="J1939" i="17"/>
  <c r="J1804" i="17"/>
  <c r="J1669" i="17"/>
  <c r="J1534" i="17"/>
  <c r="J1264" i="17"/>
  <c r="J1399" i="17"/>
  <c r="J994" i="17"/>
  <c r="J724" i="17"/>
  <c r="J589" i="17"/>
  <c r="J454" i="17"/>
  <c r="J319" i="17"/>
  <c r="J184" i="17"/>
  <c r="J1129" i="17"/>
  <c r="J859" i="17"/>
  <c r="M2199" i="17"/>
  <c r="M1119" i="17"/>
  <c r="J2343" i="17"/>
  <c r="J2208" i="17"/>
  <c r="J2073" i="17"/>
  <c r="J1938" i="17"/>
  <c r="J1803" i="17"/>
  <c r="J1668" i="17"/>
  <c r="J1533" i="17"/>
  <c r="J1398" i="17"/>
  <c r="J1263" i="17"/>
  <c r="J1128" i="17"/>
  <c r="J858" i="17"/>
  <c r="J588" i="17"/>
  <c r="J453" i="17"/>
  <c r="J318" i="17"/>
  <c r="J183" i="17"/>
  <c r="J993" i="17"/>
  <c r="J723" i="17"/>
  <c r="I2380" i="17"/>
  <c r="I2245" i="17"/>
  <c r="I2110" i="17"/>
  <c r="I1975" i="17"/>
  <c r="I1840" i="17"/>
  <c r="I1570" i="17"/>
  <c r="I1435" i="17"/>
  <c r="I1300" i="17"/>
  <c r="I1705" i="17"/>
  <c r="I1165" i="17"/>
  <c r="I1030" i="17"/>
  <c r="I895" i="17"/>
  <c r="I760" i="17"/>
  <c r="I220" i="17"/>
  <c r="I625" i="17"/>
  <c r="I490" i="17"/>
  <c r="I355" i="17"/>
  <c r="I2375" i="17"/>
  <c r="I2240" i="17"/>
  <c r="I2105" i="17"/>
  <c r="I1970" i="17"/>
  <c r="I1835" i="17"/>
  <c r="I1700" i="17"/>
  <c r="I1430" i="17"/>
  <c r="I1295" i="17"/>
  <c r="I1565" i="17"/>
  <c r="I1160" i="17"/>
  <c r="I1025" i="17"/>
  <c r="I890" i="17"/>
  <c r="I755" i="17"/>
  <c r="I215" i="17"/>
  <c r="I485" i="17"/>
  <c r="I350" i="17"/>
  <c r="I620" i="17"/>
  <c r="M105" i="17"/>
  <c r="M241" i="17"/>
  <c r="M1294" i="17"/>
  <c r="K2364" i="17"/>
  <c r="N2364" i="17" s="1"/>
  <c r="N2367" i="17" s="1"/>
  <c r="K2229" i="17"/>
  <c r="N2229" i="17" s="1"/>
  <c r="N2232" i="17" s="1"/>
  <c r="K2094" i="17"/>
  <c r="N2094" i="17" s="1"/>
  <c r="N2097" i="17" s="1"/>
  <c r="K1824" i="17"/>
  <c r="N1824" i="17" s="1"/>
  <c r="N1827" i="17" s="1"/>
  <c r="K1689" i="17"/>
  <c r="N1689" i="17" s="1"/>
  <c r="N1692" i="17" s="1"/>
  <c r="K1554" i="17"/>
  <c r="N1554" i="17" s="1"/>
  <c r="N1557" i="17" s="1"/>
  <c r="K1959" i="17"/>
  <c r="N1959" i="17" s="1"/>
  <c r="N1962" i="17" s="1"/>
  <c r="K1284" i="17"/>
  <c r="N1284" i="17" s="1"/>
  <c r="N1287" i="17" s="1"/>
  <c r="K1149" i="17"/>
  <c r="N1149" i="17" s="1"/>
  <c r="N1152" i="17" s="1"/>
  <c r="K1014" i="17"/>
  <c r="N1014" i="17" s="1"/>
  <c r="N1017" i="17" s="1"/>
  <c r="K879" i="17"/>
  <c r="N879" i="17" s="1"/>
  <c r="N882" i="17" s="1"/>
  <c r="K744" i="17"/>
  <c r="N744" i="17" s="1"/>
  <c r="N747" i="17" s="1"/>
  <c r="K609" i="17"/>
  <c r="N609" i="17" s="1"/>
  <c r="N612" i="17" s="1"/>
  <c r="K474" i="17"/>
  <c r="N474" i="17" s="1"/>
  <c r="N477" i="17" s="1"/>
  <c r="K339" i="17"/>
  <c r="N339" i="17" s="1"/>
  <c r="N342" i="17" s="1"/>
  <c r="K204" i="17"/>
  <c r="N204" i="17" s="1"/>
  <c r="K1419" i="17"/>
  <c r="N1419" i="17" s="1"/>
  <c r="N1422" i="17" s="1"/>
  <c r="M1524" i="17"/>
  <c r="M444" i="17"/>
  <c r="O119" i="17" l="1"/>
  <c r="O50" i="17"/>
  <c r="L1482" i="17"/>
  <c r="O1482" i="17" s="1"/>
  <c r="L267" i="17"/>
  <c r="O267" i="17" s="1"/>
  <c r="O272" i="17" s="1"/>
  <c r="L1752" i="17"/>
  <c r="O1752" i="17" s="1"/>
  <c r="O1757" i="17" s="1"/>
  <c r="L537" i="17"/>
  <c r="O537" i="17" s="1"/>
  <c r="O542" i="17" s="1"/>
  <c r="L942" i="17"/>
  <c r="O942" i="17" s="1"/>
  <c r="O947" i="17" s="1"/>
  <c r="L260" i="17"/>
  <c r="O260" i="17" s="1"/>
  <c r="L2287" i="17"/>
  <c r="O2287" i="17" s="1"/>
  <c r="L2152" i="17"/>
  <c r="O2152" i="17" s="1"/>
  <c r="L2017" i="17"/>
  <c r="O2017" i="17" s="1"/>
  <c r="L1882" i="17"/>
  <c r="O1882" i="17" s="1"/>
  <c r="L2422" i="17"/>
  <c r="O2422" i="17" s="1"/>
  <c r="L2150" i="17"/>
  <c r="O2150" i="17" s="1"/>
  <c r="L2285" i="17"/>
  <c r="O2285" i="17" s="1"/>
  <c r="L1880" i="17"/>
  <c r="O1880" i="17" s="1"/>
  <c r="L2015" i="17"/>
  <c r="O2015" i="17" s="1"/>
  <c r="L1745" i="17"/>
  <c r="O1745" i="17" s="1"/>
  <c r="L402" i="17"/>
  <c r="O402" i="17" s="1"/>
  <c r="O407" i="17" s="1"/>
  <c r="L807" i="17"/>
  <c r="O807" i="17" s="1"/>
  <c r="O812" i="17" s="1"/>
  <c r="L1887" i="17"/>
  <c r="O1887" i="17" s="1"/>
  <c r="O1892" i="17" s="1"/>
  <c r="L672" i="17"/>
  <c r="O672" i="17" s="1"/>
  <c r="O677" i="17" s="1"/>
  <c r="L1212" i="17"/>
  <c r="O1212" i="17" s="1"/>
  <c r="O1217" i="17" s="1"/>
  <c r="L1475" i="17"/>
  <c r="O1475" i="17" s="1"/>
  <c r="L1610" i="17"/>
  <c r="O1610" i="17" s="1"/>
  <c r="L1205" i="17"/>
  <c r="O1205" i="17" s="1"/>
  <c r="L1340" i="17"/>
  <c r="O1340" i="17" s="1"/>
  <c r="L1077" i="17"/>
  <c r="O1077" i="17" s="1"/>
  <c r="O1082" i="17" s="1"/>
  <c r="L1617" i="17"/>
  <c r="O1617" i="17" s="1"/>
  <c r="O1622" i="17" s="1"/>
  <c r="L1347" i="17"/>
  <c r="O1347" i="17" s="1"/>
  <c r="O1352" i="17" s="1"/>
  <c r="L2157" i="17"/>
  <c r="O2157" i="17" s="1"/>
  <c r="O2162" i="17" s="1"/>
  <c r="K1482" i="17"/>
  <c r="N1482" i="17" s="1"/>
  <c r="L935" i="17"/>
  <c r="O935" i="17" s="1"/>
  <c r="L1070" i="17"/>
  <c r="O1070" i="17" s="1"/>
  <c r="L665" i="17"/>
  <c r="O665" i="17" s="1"/>
  <c r="L800" i="17"/>
  <c r="O800" i="17" s="1"/>
  <c r="L2022" i="17"/>
  <c r="O2022" i="17" s="1"/>
  <c r="L2292" i="17"/>
  <c r="O2292" i="17" s="1"/>
  <c r="K2420" i="17"/>
  <c r="N2420" i="17" s="1"/>
  <c r="M2420" i="17" s="1"/>
  <c r="L395" i="17"/>
  <c r="O395" i="17" s="1"/>
  <c r="L530" i="17"/>
  <c r="O530" i="17" s="1"/>
  <c r="K2292" i="17"/>
  <c r="N2292" i="17" s="1"/>
  <c r="O1487" i="17"/>
  <c r="J266" i="17"/>
  <c r="K266" i="17"/>
  <c r="N266" i="17" s="1"/>
  <c r="N131" i="17" s="1"/>
  <c r="M64" i="17"/>
  <c r="F32" i="18"/>
  <c r="H32" i="18"/>
  <c r="L32" i="18"/>
  <c r="J32" i="18"/>
  <c r="C32" i="18"/>
  <c r="L16" i="18"/>
  <c r="J16" i="18"/>
  <c r="N16" i="18"/>
  <c r="F16" i="18"/>
  <c r="N32" i="18"/>
  <c r="H16" i="18"/>
  <c r="L27" i="18"/>
  <c r="J11" i="18"/>
  <c r="N11" i="18"/>
  <c r="J27" i="18"/>
  <c r="C27" i="18"/>
  <c r="L11" i="18"/>
  <c r="H27" i="18"/>
  <c r="F27" i="18"/>
  <c r="N27" i="18"/>
  <c r="F11" i="18"/>
  <c r="H11" i="18"/>
  <c r="M112" i="17"/>
  <c r="M21" i="17"/>
  <c r="M27" i="17" s="1"/>
  <c r="N2345" i="17"/>
  <c r="M65" i="17"/>
  <c r="M2334" i="17"/>
  <c r="M2345" i="17" s="1"/>
  <c r="M78" i="17"/>
  <c r="O2280" i="17"/>
  <c r="N2280" i="17"/>
  <c r="M2210" i="17"/>
  <c r="O2281" i="17"/>
  <c r="N2281" i="17"/>
  <c r="N121" i="17" s="1"/>
  <c r="N2210" i="17"/>
  <c r="N2075" i="17"/>
  <c r="M2075" i="17"/>
  <c r="N1940" i="17"/>
  <c r="N1805" i="17"/>
  <c r="N1535" i="17"/>
  <c r="M1929" i="17"/>
  <c r="M1940" i="17" s="1"/>
  <c r="M1969" i="17"/>
  <c r="M124" i="17"/>
  <c r="M31" i="17"/>
  <c r="M1803" i="17"/>
  <c r="M1805" i="17" s="1"/>
  <c r="N1670" i="17"/>
  <c r="M92" i="17"/>
  <c r="M1659" i="17"/>
  <c r="M1670" i="17" s="1"/>
  <c r="M1532" i="17"/>
  <c r="M1535" i="17" s="1"/>
  <c r="M1699" i="17"/>
  <c r="N1130" i="17"/>
  <c r="M1400" i="17"/>
  <c r="N1400" i="17"/>
  <c r="M1265" i="17"/>
  <c r="N106" i="17"/>
  <c r="N1265" i="17"/>
  <c r="M1127" i="17"/>
  <c r="M1130" i="17" s="1"/>
  <c r="N39" i="17"/>
  <c r="N79" i="17"/>
  <c r="M108" i="17"/>
  <c r="N995" i="17"/>
  <c r="M29" i="17"/>
  <c r="M992" i="17"/>
  <c r="M995" i="17" s="1"/>
  <c r="M93" i="17"/>
  <c r="M117" i="17"/>
  <c r="N860" i="17"/>
  <c r="N49" i="17"/>
  <c r="N47" i="17"/>
  <c r="N320" i="17"/>
  <c r="M849" i="17"/>
  <c r="M725" i="17"/>
  <c r="N590" i="17"/>
  <c r="N725" i="17"/>
  <c r="N115" i="17"/>
  <c r="M587" i="17"/>
  <c r="M590" i="17" s="1"/>
  <c r="N455" i="17"/>
  <c r="M455" i="17"/>
  <c r="N84" i="17"/>
  <c r="M317" i="17"/>
  <c r="M320" i="17" s="1"/>
  <c r="M49" i="17"/>
  <c r="M354" i="17"/>
  <c r="M84" i="17" s="1"/>
  <c r="M349" i="17"/>
  <c r="M79" i="17" s="1"/>
  <c r="N48" i="17"/>
  <c r="M250" i="17"/>
  <c r="N27" i="17"/>
  <c r="N185" i="17"/>
  <c r="M183" i="17"/>
  <c r="M174" i="17"/>
  <c r="L1905" i="17"/>
  <c r="O1905" i="17" s="1"/>
  <c r="L1365" i="17"/>
  <c r="O1365" i="17" s="1"/>
  <c r="L960" i="17"/>
  <c r="O960" i="17" s="1"/>
  <c r="L285" i="17"/>
  <c r="O285" i="17" s="1"/>
  <c r="L2310" i="17"/>
  <c r="O2310" i="17" s="1"/>
  <c r="L1770" i="17"/>
  <c r="O1770" i="17" s="1"/>
  <c r="L1230" i="17"/>
  <c r="O1230" i="17" s="1"/>
  <c r="L825" i="17"/>
  <c r="O825" i="17" s="1"/>
  <c r="L150" i="17"/>
  <c r="O150" i="17" s="1"/>
  <c r="L2175" i="17"/>
  <c r="O2175" i="17" s="1"/>
  <c r="L1635" i="17"/>
  <c r="O1635" i="17" s="1"/>
  <c r="L1095" i="17"/>
  <c r="O1095" i="17" s="1"/>
  <c r="L690" i="17"/>
  <c r="O690" i="17" s="1"/>
  <c r="L420" i="17"/>
  <c r="O420" i="17" s="1"/>
  <c r="L2040" i="17"/>
  <c r="O2040" i="17" s="1"/>
  <c r="L1500" i="17"/>
  <c r="O1500" i="17" s="1"/>
  <c r="L555" i="17"/>
  <c r="O555" i="17" s="1"/>
  <c r="L2421" i="17"/>
  <c r="L1881" i="17"/>
  <c r="L1341" i="17"/>
  <c r="L936" i="17"/>
  <c r="L396" i="17"/>
  <c r="L2286" i="17"/>
  <c r="L1746" i="17"/>
  <c r="L1206" i="17"/>
  <c r="L801" i="17"/>
  <c r="L261" i="17"/>
  <c r="L2151" i="17"/>
  <c r="L1611" i="17"/>
  <c r="L666" i="17"/>
  <c r="L2016" i="17"/>
  <c r="L1476" i="17"/>
  <c r="L1071" i="17"/>
  <c r="L531" i="17"/>
  <c r="M474" i="17"/>
  <c r="M477" i="17" s="1"/>
  <c r="F121" i="17"/>
  <c r="M2279" i="17"/>
  <c r="M119" i="17" s="1"/>
  <c r="N119" i="17"/>
  <c r="F120" i="17"/>
  <c r="J2364" i="17"/>
  <c r="J2229" i="17"/>
  <c r="J2094" i="17"/>
  <c r="J1959" i="17"/>
  <c r="J1824" i="17"/>
  <c r="J1689" i="17"/>
  <c r="J1554" i="17"/>
  <c r="J1419" i="17"/>
  <c r="J1284" i="17"/>
  <c r="J1149" i="17"/>
  <c r="J879" i="17"/>
  <c r="J1014" i="17"/>
  <c r="J609" i="17"/>
  <c r="J474" i="17"/>
  <c r="J339" i="17"/>
  <c r="J204" i="17"/>
  <c r="J744" i="17"/>
  <c r="M1824" i="17"/>
  <c r="M1827" i="17" s="1"/>
  <c r="M879" i="17"/>
  <c r="M882" i="17" s="1"/>
  <c r="M1959" i="17"/>
  <c r="M1962" i="17" s="1"/>
  <c r="M1014" i="17"/>
  <c r="M1017" i="17" s="1"/>
  <c r="N69" i="17"/>
  <c r="M609" i="17"/>
  <c r="M612" i="17" s="1"/>
  <c r="M1554" i="17"/>
  <c r="M1557" i="17" s="1"/>
  <c r="M2094" i="17"/>
  <c r="M2097" i="17" s="1"/>
  <c r="M204" i="17"/>
  <c r="M2229" i="17"/>
  <c r="M2232" i="17" s="1"/>
  <c r="K2413" i="17"/>
  <c r="N2413" i="17" s="1"/>
  <c r="N2417" i="17" s="1"/>
  <c r="K2278" i="17"/>
  <c r="N2278" i="17" s="1"/>
  <c r="K2143" i="17"/>
  <c r="N2143" i="17" s="1"/>
  <c r="N2147" i="17" s="1"/>
  <c r="K1873" i="17"/>
  <c r="N1873" i="17" s="1"/>
  <c r="N1877" i="17" s="1"/>
  <c r="K1738" i="17"/>
  <c r="N1738" i="17" s="1"/>
  <c r="N1742" i="17" s="1"/>
  <c r="K1603" i="17"/>
  <c r="N1603" i="17" s="1"/>
  <c r="N1607" i="17" s="1"/>
  <c r="K1333" i="17"/>
  <c r="N1333" i="17" s="1"/>
  <c r="N1337" i="17" s="1"/>
  <c r="K2008" i="17"/>
  <c r="N2008" i="17" s="1"/>
  <c r="N2012" i="17" s="1"/>
  <c r="K1198" i="17"/>
  <c r="N1198" i="17" s="1"/>
  <c r="N1202" i="17" s="1"/>
  <c r="K1063" i="17"/>
  <c r="N1063" i="17" s="1"/>
  <c r="N1067" i="17" s="1"/>
  <c r="K928" i="17"/>
  <c r="N928" i="17" s="1"/>
  <c r="N932" i="17" s="1"/>
  <c r="K793" i="17"/>
  <c r="N793" i="17" s="1"/>
  <c r="N797" i="17" s="1"/>
  <c r="K658" i="17"/>
  <c r="N658" i="17" s="1"/>
  <c r="N662" i="17" s="1"/>
  <c r="K253" i="17"/>
  <c r="N253" i="17" s="1"/>
  <c r="K523" i="17"/>
  <c r="N523" i="17" s="1"/>
  <c r="N527" i="17" s="1"/>
  <c r="K388" i="17"/>
  <c r="N388" i="17" s="1"/>
  <c r="N392" i="17" s="1"/>
  <c r="K1468" i="17"/>
  <c r="N1468" i="17" s="1"/>
  <c r="N1472" i="17" s="1"/>
  <c r="M2364" i="17"/>
  <c r="M2367" i="17" s="1"/>
  <c r="M1149" i="17"/>
  <c r="M1152" i="17" s="1"/>
  <c r="O118" i="17"/>
  <c r="M1284" i="17"/>
  <c r="M1287" i="17" s="1"/>
  <c r="L2375" i="17"/>
  <c r="O2375" i="17" s="1"/>
  <c r="L2240" i="17"/>
  <c r="O2240" i="17" s="1"/>
  <c r="L1970" i="17"/>
  <c r="O1970" i="17" s="1"/>
  <c r="L1565" i="17"/>
  <c r="O1565" i="17" s="1"/>
  <c r="L2105" i="17"/>
  <c r="O2105" i="17" s="1"/>
  <c r="L1835" i="17"/>
  <c r="O1835" i="17" s="1"/>
  <c r="L1430" i="17"/>
  <c r="O1430" i="17" s="1"/>
  <c r="L1295" i="17"/>
  <c r="O1295" i="17" s="1"/>
  <c r="L1700" i="17"/>
  <c r="O1700" i="17" s="1"/>
  <c r="L1160" i="17"/>
  <c r="O1160" i="17" s="1"/>
  <c r="L1025" i="17"/>
  <c r="O1025" i="17" s="1"/>
  <c r="L890" i="17"/>
  <c r="O890" i="17" s="1"/>
  <c r="L620" i="17"/>
  <c r="O620" i="17" s="1"/>
  <c r="L485" i="17"/>
  <c r="O485" i="17" s="1"/>
  <c r="L350" i="17"/>
  <c r="O350" i="17" s="1"/>
  <c r="L215" i="17"/>
  <c r="O215" i="17" s="1"/>
  <c r="L755" i="17"/>
  <c r="O755" i="17" s="1"/>
  <c r="M1419" i="17"/>
  <c r="M1422" i="17" s="1"/>
  <c r="L2380" i="17"/>
  <c r="O2380" i="17" s="1"/>
  <c r="L2245" i="17"/>
  <c r="O2245" i="17" s="1"/>
  <c r="L2110" i="17"/>
  <c r="O2110" i="17" s="1"/>
  <c r="L1975" i="17"/>
  <c r="O1975" i="17" s="1"/>
  <c r="L1840" i="17"/>
  <c r="O1840" i="17" s="1"/>
  <c r="L1705" i="17"/>
  <c r="O1705" i="17" s="1"/>
  <c r="L1435" i="17"/>
  <c r="O1435" i="17" s="1"/>
  <c r="L1300" i="17"/>
  <c r="O1300" i="17" s="1"/>
  <c r="L1165" i="17"/>
  <c r="O1165" i="17" s="1"/>
  <c r="L1030" i="17"/>
  <c r="O1030" i="17" s="1"/>
  <c r="L1570" i="17"/>
  <c r="O1570" i="17" s="1"/>
  <c r="L760" i="17"/>
  <c r="O760" i="17" s="1"/>
  <c r="L625" i="17"/>
  <c r="O625" i="17" s="1"/>
  <c r="L490" i="17"/>
  <c r="O490" i="17" s="1"/>
  <c r="L355" i="17"/>
  <c r="O355" i="17" s="1"/>
  <c r="L220" i="17"/>
  <c r="O220" i="17" s="1"/>
  <c r="L895" i="17"/>
  <c r="O895" i="17" s="1"/>
  <c r="M1689" i="17"/>
  <c r="M1692" i="17" s="1"/>
  <c r="M339" i="17"/>
  <c r="M342" i="17" s="1"/>
  <c r="M744" i="17"/>
  <c r="M747" i="17" s="1"/>
  <c r="J1603" i="17"/>
  <c r="O257" i="17"/>
  <c r="C12" i="18" l="1"/>
  <c r="H12" i="18" s="1"/>
  <c r="K2157" i="17"/>
  <c r="N2157" i="17" s="1"/>
  <c r="N2162" i="17" s="1"/>
  <c r="J388" i="17"/>
  <c r="K1212" i="17"/>
  <c r="N1212" i="17" s="1"/>
  <c r="N1217" i="17" s="1"/>
  <c r="K2152" i="17"/>
  <c r="N2152" i="17" s="1"/>
  <c r="M2152" i="17" s="1"/>
  <c r="K2017" i="17"/>
  <c r="N2017" i="17" s="1"/>
  <c r="M2017" i="17" s="1"/>
  <c r="K2422" i="17"/>
  <c r="N2422" i="17" s="1"/>
  <c r="M2422" i="17" s="1"/>
  <c r="K1882" i="17"/>
  <c r="N1882" i="17" s="1"/>
  <c r="M1882" i="17" s="1"/>
  <c r="K2287" i="17"/>
  <c r="N2287" i="17" s="1"/>
  <c r="M2287" i="17" s="1"/>
  <c r="M2292" i="17"/>
  <c r="K2150" i="17"/>
  <c r="N2150" i="17" s="1"/>
  <c r="M2150" i="17" s="1"/>
  <c r="K2285" i="17"/>
  <c r="N2285" i="17" s="1"/>
  <c r="M2285" i="17" s="1"/>
  <c r="J2008" i="17"/>
  <c r="J658" i="17"/>
  <c r="J928" i="17"/>
  <c r="J2143" i="17"/>
  <c r="J253" i="17"/>
  <c r="J1468" i="17"/>
  <c r="K1752" i="17"/>
  <c r="N1752" i="17" s="1"/>
  <c r="N1757" i="17" s="1"/>
  <c r="K1880" i="17"/>
  <c r="N1880" i="17" s="1"/>
  <c r="M1880" i="17" s="1"/>
  <c r="K2015" i="17"/>
  <c r="N2015" i="17" s="1"/>
  <c r="M2015" i="17" s="1"/>
  <c r="J523" i="17"/>
  <c r="J1738" i="17"/>
  <c r="K1745" i="17"/>
  <c r="N1745" i="17" s="1"/>
  <c r="M1745" i="17" s="1"/>
  <c r="J1198" i="17"/>
  <c r="J2413" i="17"/>
  <c r="J793" i="17"/>
  <c r="J1063" i="17"/>
  <c r="J1333" i="17"/>
  <c r="J1873" i="17"/>
  <c r="J2278" i="17"/>
  <c r="K260" i="17"/>
  <c r="N260" i="17" s="1"/>
  <c r="M260" i="17" s="1"/>
  <c r="K1475" i="17"/>
  <c r="N1475" i="17" s="1"/>
  <c r="M1475" i="17" s="1"/>
  <c r="K1610" i="17"/>
  <c r="N1610" i="17" s="1"/>
  <c r="M1610" i="17" s="1"/>
  <c r="N1487" i="17"/>
  <c r="M1482" i="17"/>
  <c r="M1487" i="17" s="1"/>
  <c r="O2027" i="17"/>
  <c r="M2157" i="17"/>
  <c r="M2162" i="17" s="1"/>
  <c r="K2022" i="17"/>
  <c r="N2022" i="17" s="1"/>
  <c r="N2027" i="17" s="1"/>
  <c r="K942" i="17"/>
  <c r="N942" i="17" s="1"/>
  <c r="K1205" i="17"/>
  <c r="N1205" i="17" s="1"/>
  <c r="M1205" i="17" s="1"/>
  <c r="K1340" i="17"/>
  <c r="N1340" i="17" s="1"/>
  <c r="M1340" i="17" s="1"/>
  <c r="K395" i="17"/>
  <c r="N395" i="17" s="1"/>
  <c r="M395" i="17" s="1"/>
  <c r="K935" i="17"/>
  <c r="N935" i="17" s="1"/>
  <c r="M935" i="17" s="1"/>
  <c r="K1070" i="17"/>
  <c r="N1070" i="17" s="1"/>
  <c r="M1070" i="17" s="1"/>
  <c r="K2427" i="17"/>
  <c r="N2427" i="17" s="1"/>
  <c r="K807" i="17"/>
  <c r="N807" i="17" s="1"/>
  <c r="K672" i="17"/>
  <c r="N672" i="17" s="1"/>
  <c r="K402" i="17"/>
  <c r="N402" i="17" s="1"/>
  <c r="K1887" i="17"/>
  <c r="N1887" i="17" s="1"/>
  <c r="K1077" i="17"/>
  <c r="N1077" i="17" s="1"/>
  <c r="K267" i="17"/>
  <c r="N267" i="17" s="1"/>
  <c r="M267" i="17" s="1"/>
  <c r="K1347" i="17"/>
  <c r="N1347" i="17" s="1"/>
  <c r="K1617" i="17"/>
  <c r="N1617" i="17" s="1"/>
  <c r="K537" i="17"/>
  <c r="N537" i="17" s="1"/>
  <c r="J2420" i="17"/>
  <c r="K800" i="17"/>
  <c r="N800" i="17" s="1"/>
  <c r="M800" i="17" s="1"/>
  <c r="K530" i="17"/>
  <c r="N530" i="17" s="1"/>
  <c r="M530" i="17" s="1"/>
  <c r="K665" i="17"/>
  <c r="N665" i="17" s="1"/>
  <c r="M665" i="17" s="1"/>
  <c r="J395" i="17"/>
  <c r="O2295" i="17"/>
  <c r="N2295" i="17"/>
  <c r="F135" i="17"/>
  <c r="O2296" i="17"/>
  <c r="O136" i="17" s="1"/>
  <c r="N2296" i="17"/>
  <c r="F136" i="17"/>
  <c r="O120" i="17"/>
  <c r="N272" i="17"/>
  <c r="M266" i="17"/>
  <c r="M115" i="17"/>
  <c r="M106" i="17"/>
  <c r="H28" i="18"/>
  <c r="N2282" i="17"/>
  <c r="M48" i="17"/>
  <c r="O2282" i="17"/>
  <c r="O2384" i="17"/>
  <c r="O2249" i="17"/>
  <c r="O2114" i="17"/>
  <c r="O1979" i="17"/>
  <c r="O1844" i="17"/>
  <c r="O1709" i="17"/>
  <c r="O1574" i="17"/>
  <c r="O1439" i="17"/>
  <c r="N50" i="17"/>
  <c r="O1304" i="17"/>
  <c r="O1169" i="17"/>
  <c r="M47" i="17"/>
  <c r="M39" i="17"/>
  <c r="O1034" i="17"/>
  <c r="M860" i="17"/>
  <c r="O899" i="17"/>
  <c r="O764" i="17"/>
  <c r="O629" i="17"/>
  <c r="O494" i="17"/>
  <c r="O359" i="17"/>
  <c r="M185" i="17"/>
  <c r="K2421" i="17"/>
  <c r="K1881" i="17"/>
  <c r="K1341" i="17"/>
  <c r="K936" i="17"/>
  <c r="K396" i="17"/>
  <c r="K2286" i="17"/>
  <c r="K1746" i="17"/>
  <c r="K1206" i="17"/>
  <c r="K801" i="17"/>
  <c r="K261" i="17"/>
  <c r="K2151" i="17"/>
  <c r="K1611" i="17"/>
  <c r="K666" i="17"/>
  <c r="K2016" i="17"/>
  <c r="K1476" i="17"/>
  <c r="K1071" i="17"/>
  <c r="K531" i="17"/>
  <c r="K2040" i="17"/>
  <c r="N2040" i="17" s="1"/>
  <c r="K1500" i="17"/>
  <c r="N1500" i="17" s="1"/>
  <c r="K555" i="17"/>
  <c r="N555" i="17" s="1"/>
  <c r="K1905" i="17"/>
  <c r="N1905" i="17" s="1"/>
  <c r="K1365" i="17"/>
  <c r="N1365" i="17" s="1"/>
  <c r="K960" i="17"/>
  <c r="N960" i="17" s="1"/>
  <c r="K420" i="17"/>
  <c r="N420" i="17" s="1"/>
  <c r="K2310" i="17"/>
  <c r="N2310" i="17" s="1"/>
  <c r="K1770" i="17"/>
  <c r="N1770" i="17" s="1"/>
  <c r="K1230" i="17"/>
  <c r="N1230" i="17" s="1"/>
  <c r="K825" i="17"/>
  <c r="N825" i="17" s="1"/>
  <c r="K285" i="17"/>
  <c r="N285" i="17" s="1"/>
  <c r="K2175" i="17"/>
  <c r="N2175" i="17" s="1"/>
  <c r="K1635" i="17"/>
  <c r="N1635" i="17" s="1"/>
  <c r="K1095" i="17"/>
  <c r="N1095" i="17" s="1"/>
  <c r="K690" i="17"/>
  <c r="N690" i="17" s="1"/>
  <c r="K150" i="17"/>
  <c r="N150" i="17" s="1"/>
  <c r="M928" i="17"/>
  <c r="M932" i="17" s="1"/>
  <c r="M2413" i="17"/>
  <c r="M2417" i="17" s="1"/>
  <c r="M2008" i="17"/>
  <c r="M2012" i="17" s="1"/>
  <c r="M2280" i="17"/>
  <c r="M120" i="17" s="1"/>
  <c r="N120" i="17"/>
  <c r="M2281" i="17"/>
  <c r="M121" i="17" s="1"/>
  <c r="O121" i="17"/>
  <c r="M1198" i="17"/>
  <c r="M1202" i="17" s="1"/>
  <c r="M1738" i="17"/>
  <c r="M1742" i="17" s="1"/>
  <c r="M1468" i="17"/>
  <c r="M1472" i="17" s="1"/>
  <c r="M2278" i="17"/>
  <c r="M1603" i="17"/>
  <c r="M1607" i="17" s="1"/>
  <c r="M658" i="17"/>
  <c r="M662" i="17" s="1"/>
  <c r="M1333" i="17"/>
  <c r="M1337" i="17" s="1"/>
  <c r="M69" i="17"/>
  <c r="M523" i="17"/>
  <c r="M527" i="17" s="1"/>
  <c r="M1873" i="17"/>
  <c r="M1877" i="17" s="1"/>
  <c r="J2245" i="17"/>
  <c r="J2110" i="17"/>
  <c r="J2380" i="17"/>
  <c r="J1975" i="17"/>
  <c r="J1840" i="17"/>
  <c r="J1705" i="17"/>
  <c r="J1570" i="17"/>
  <c r="J1435" i="17"/>
  <c r="J1300" i="17"/>
  <c r="J1030" i="17"/>
  <c r="J760" i="17"/>
  <c r="J625" i="17"/>
  <c r="J490" i="17"/>
  <c r="J355" i="17"/>
  <c r="J220" i="17"/>
  <c r="J1165" i="17"/>
  <c r="J895" i="17"/>
  <c r="J2375" i="17"/>
  <c r="J2240" i="17"/>
  <c r="J2105" i="17"/>
  <c r="J1970" i="17"/>
  <c r="J1835" i="17"/>
  <c r="J1700" i="17"/>
  <c r="J1565" i="17"/>
  <c r="J1430" i="17"/>
  <c r="J1295" i="17"/>
  <c r="J1160" i="17"/>
  <c r="J890" i="17"/>
  <c r="J1025" i="17"/>
  <c r="J620" i="17"/>
  <c r="J485" i="17"/>
  <c r="J350" i="17"/>
  <c r="J215" i="17"/>
  <c r="J755" i="17"/>
  <c r="M388" i="17"/>
  <c r="M392" i="17" s="1"/>
  <c r="K2375" i="17"/>
  <c r="K2240" i="17"/>
  <c r="K2105" i="17"/>
  <c r="K1835" i="17"/>
  <c r="K1700" i="17"/>
  <c r="K1565" i="17"/>
  <c r="N1565" i="17" s="1"/>
  <c r="K1970" i="17"/>
  <c r="K1295" i="17"/>
  <c r="N1295" i="17" s="1"/>
  <c r="K1160" i="17"/>
  <c r="K1025" i="17"/>
  <c r="K890" i="17"/>
  <c r="K755" i="17"/>
  <c r="K1430" i="17"/>
  <c r="N1430" i="17" s="1"/>
  <c r="K620" i="17"/>
  <c r="K485" i="17"/>
  <c r="K350" i="17"/>
  <c r="N350" i="17" s="1"/>
  <c r="K215" i="17"/>
  <c r="N215" i="17" s="1"/>
  <c r="M2143" i="17"/>
  <c r="M2147" i="17" s="1"/>
  <c r="M793" i="17"/>
  <c r="M797" i="17" s="1"/>
  <c r="K2380" i="17"/>
  <c r="K2245" i="17"/>
  <c r="K1840" i="17"/>
  <c r="K1705" i="17"/>
  <c r="K1570" i="17"/>
  <c r="K2110" i="17"/>
  <c r="K1975" i="17"/>
  <c r="K1435" i="17"/>
  <c r="K1165" i="17"/>
  <c r="K1030" i="17"/>
  <c r="K895" i="17"/>
  <c r="K760" i="17"/>
  <c r="K220" i="17"/>
  <c r="K625" i="17"/>
  <c r="K490" i="17"/>
  <c r="N490" i="17" s="1"/>
  <c r="K355" i="17"/>
  <c r="K1300" i="17"/>
  <c r="O80" i="17"/>
  <c r="N118" i="17"/>
  <c r="N257" i="17"/>
  <c r="M1063" i="17"/>
  <c r="M1067" i="17" s="1"/>
  <c r="O85" i="17"/>
  <c r="M253" i="17"/>
  <c r="O224" i="17"/>
  <c r="F12" i="18" l="1"/>
  <c r="N12" i="18"/>
  <c r="C28" i="18"/>
  <c r="F28" i="18"/>
  <c r="L28" i="18"/>
  <c r="J28" i="18"/>
  <c r="L12" i="18"/>
  <c r="J12" i="18"/>
  <c r="M1212" i="17"/>
  <c r="M1217" i="17" s="1"/>
  <c r="M50" i="17"/>
  <c r="J530" i="17"/>
  <c r="J260" i="17"/>
  <c r="J2422" i="17"/>
  <c r="J2287" i="17"/>
  <c r="J1882" i="17"/>
  <c r="J2017" i="17"/>
  <c r="J2152" i="17"/>
  <c r="J2150" i="17"/>
  <c r="J2285" i="17"/>
  <c r="M1752" i="17"/>
  <c r="M1757" i="17" s="1"/>
  <c r="J1880" i="17"/>
  <c r="J2015" i="17"/>
  <c r="J1745" i="17"/>
  <c r="J1475" i="17"/>
  <c r="J1610" i="17"/>
  <c r="N947" i="17"/>
  <c r="M942" i="17"/>
  <c r="M947" i="17" s="1"/>
  <c r="M2022" i="17"/>
  <c r="M2027" i="17" s="1"/>
  <c r="J1205" i="17"/>
  <c r="J1340" i="17"/>
  <c r="N1622" i="17"/>
  <c r="M1617" i="17"/>
  <c r="M1622" i="17" s="1"/>
  <c r="N1892" i="17"/>
  <c r="M1887" i="17"/>
  <c r="M1892" i="17" s="1"/>
  <c r="N2432" i="17"/>
  <c r="M2427" i="17"/>
  <c r="M2432" i="17" s="1"/>
  <c r="J935" i="17"/>
  <c r="J1070" i="17"/>
  <c r="N1352" i="17"/>
  <c r="M1347" i="17"/>
  <c r="M1352" i="17" s="1"/>
  <c r="N407" i="17"/>
  <c r="M402" i="17"/>
  <c r="M407" i="17" s="1"/>
  <c r="J2427" i="17"/>
  <c r="J2292" i="17"/>
  <c r="J1752" i="17"/>
  <c r="J1212" i="17"/>
  <c r="J1887" i="17"/>
  <c r="J807" i="17"/>
  <c r="J402" i="17"/>
  <c r="J2022" i="17"/>
  <c r="J1347" i="17"/>
  <c r="J942" i="17"/>
  <c r="J537" i="17"/>
  <c r="J267" i="17"/>
  <c r="J2157" i="17"/>
  <c r="J1617" i="17"/>
  <c r="J1482" i="17"/>
  <c r="J1077" i="17"/>
  <c r="J672" i="17"/>
  <c r="N677" i="17"/>
  <c r="M672" i="17"/>
  <c r="M677" i="17" s="1"/>
  <c r="N542" i="17"/>
  <c r="M537" i="17"/>
  <c r="M542" i="17" s="1"/>
  <c r="N1082" i="17"/>
  <c r="M1077" i="17"/>
  <c r="M1082" i="17" s="1"/>
  <c r="N812" i="17"/>
  <c r="M807" i="17"/>
  <c r="M812" i="17" s="1"/>
  <c r="J665" i="17"/>
  <c r="J800" i="17"/>
  <c r="M2296" i="17"/>
  <c r="M136" i="17" s="1"/>
  <c r="N136" i="17"/>
  <c r="M2295" i="17"/>
  <c r="N135" i="17"/>
  <c r="N2297" i="17"/>
  <c r="O135" i="17"/>
  <c r="O2297" i="17"/>
  <c r="O89" i="17"/>
  <c r="M272" i="17"/>
  <c r="M131" i="17"/>
  <c r="N2380" i="17"/>
  <c r="M2380" i="17" s="1"/>
  <c r="N2375" i="17"/>
  <c r="M2375" i="17" s="1"/>
  <c r="N2245" i="17"/>
  <c r="M2245" i="17" s="1"/>
  <c r="N2240" i="17"/>
  <c r="N2110" i="17"/>
  <c r="N2105" i="17"/>
  <c r="M2105" i="17" s="1"/>
  <c r="N1975" i="17"/>
  <c r="N1970" i="17"/>
  <c r="M1970" i="17" s="1"/>
  <c r="N1840" i="17"/>
  <c r="N1835" i="17"/>
  <c r="M1835" i="17" s="1"/>
  <c r="N1705" i="17"/>
  <c r="N1700" i="17"/>
  <c r="M1700" i="17" s="1"/>
  <c r="N1570" i="17"/>
  <c r="N1574" i="17" s="1"/>
  <c r="N1435" i="17"/>
  <c r="M1435" i="17" s="1"/>
  <c r="N1300" i="17"/>
  <c r="N1304" i="17" s="1"/>
  <c r="N1165" i="17"/>
  <c r="M1165" i="17" s="1"/>
  <c r="N1160" i="17"/>
  <c r="N1030" i="17"/>
  <c r="N1025" i="17"/>
  <c r="M1025" i="17" s="1"/>
  <c r="N895" i="17"/>
  <c r="N890" i="17"/>
  <c r="M890" i="17" s="1"/>
  <c r="N760" i="17"/>
  <c r="N755" i="17"/>
  <c r="M755" i="17" s="1"/>
  <c r="N625" i="17"/>
  <c r="N620" i="17"/>
  <c r="M620" i="17" s="1"/>
  <c r="N485" i="17"/>
  <c r="N494" i="17" s="1"/>
  <c r="N355" i="17"/>
  <c r="N359" i="17" s="1"/>
  <c r="N220" i="17"/>
  <c r="M220" i="17" s="1"/>
  <c r="J2310" i="17"/>
  <c r="J285" i="17"/>
  <c r="J1905" i="17"/>
  <c r="J1365" i="17"/>
  <c r="J960" i="17"/>
  <c r="J690" i="17"/>
  <c r="J150" i="17"/>
  <c r="J1770" i="17"/>
  <c r="J1230" i="17"/>
  <c r="J825" i="17"/>
  <c r="J555" i="17"/>
  <c r="J2175" i="17"/>
  <c r="J1635" i="17"/>
  <c r="J1095" i="17"/>
  <c r="J420" i="17"/>
  <c r="J2040" i="17"/>
  <c r="J1500" i="17"/>
  <c r="J1341" i="17"/>
  <c r="J396" i="17"/>
  <c r="J2016" i="17"/>
  <c r="J1206" i="17"/>
  <c r="J261" i="17"/>
  <c r="J1881" i="17"/>
  <c r="J1071" i="17"/>
  <c r="J2421" i="17"/>
  <c r="J936" i="17"/>
  <c r="J2286" i="17"/>
  <c r="J1746" i="17"/>
  <c r="J801" i="17"/>
  <c r="J1476" i="17"/>
  <c r="J531" i="17"/>
  <c r="J2151" i="17"/>
  <c r="J1611" i="17"/>
  <c r="J666" i="17"/>
  <c r="M2282" i="17"/>
  <c r="N122" i="17"/>
  <c r="M1565" i="17"/>
  <c r="M215" i="17"/>
  <c r="M1295" i="17"/>
  <c r="M350" i="17"/>
  <c r="M490" i="17"/>
  <c r="M118" i="17"/>
  <c r="M122" i="17" s="1"/>
  <c r="M257" i="17"/>
  <c r="M1430" i="17"/>
  <c r="O122" i="17"/>
  <c r="M135" i="17" l="1"/>
  <c r="M2297" i="17"/>
  <c r="C14" i="18"/>
  <c r="C17" i="18"/>
  <c r="M2384" i="17"/>
  <c r="N2249" i="17"/>
  <c r="N2114" i="17"/>
  <c r="N2384" i="17"/>
  <c r="M2240" i="17"/>
  <c r="M2249" i="17" s="1"/>
  <c r="M2110" i="17"/>
  <c r="M2114" i="17" s="1"/>
  <c r="N1979" i="17"/>
  <c r="M1975" i="17"/>
  <c r="M1979" i="17" s="1"/>
  <c r="N1844" i="17"/>
  <c r="M1840" i="17"/>
  <c r="M1844" i="17" s="1"/>
  <c r="N1709" i="17"/>
  <c r="N1439" i="17"/>
  <c r="M1705" i="17"/>
  <c r="M1709" i="17" s="1"/>
  <c r="N1169" i="17"/>
  <c r="M1570" i="17"/>
  <c r="M1574" i="17" s="1"/>
  <c r="M1439" i="17"/>
  <c r="M1160" i="17"/>
  <c r="M1169" i="17" s="1"/>
  <c r="M1300" i="17"/>
  <c r="M1304" i="17" s="1"/>
  <c r="N224" i="17"/>
  <c r="N629" i="17"/>
  <c r="N1034" i="17"/>
  <c r="N899" i="17"/>
  <c r="M1030" i="17"/>
  <c r="M1034" i="17" s="1"/>
  <c r="N85" i="17"/>
  <c r="M895" i="17"/>
  <c r="M899" i="17" s="1"/>
  <c r="N80" i="17"/>
  <c r="N764" i="17"/>
  <c r="M760" i="17"/>
  <c r="M764" i="17" s="1"/>
  <c r="M625" i="17"/>
  <c r="M629" i="17" s="1"/>
  <c r="M485" i="17"/>
  <c r="M494" i="17" s="1"/>
  <c r="M355" i="17"/>
  <c r="M359" i="17" s="1"/>
  <c r="M224" i="17"/>
  <c r="F33" i="18" l="1"/>
  <c r="H33" i="18"/>
  <c r="C33" i="18"/>
  <c r="L17" i="18"/>
  <c r="J17" i="18"/>
  <c r="N17" i="18"/>
  <c r="L33" i="18"/>
  <c r="J33" i="18"/>
  <c r="H17" i="18"/>
  <c r="F17" i="18"/>
  <c r="N33" i="18"/>
  <c r="L30" i="18"/>
  <c r="J14" i="18"/>
  <c r="C30" i="18"/>
  <c r="L14" i="18"/>
  <c r="N14" i="18"/>
  <c r="F30" i="18"/>
  <c r="J30" i="18"/>
  <c r="H30" i="18"/>
  <c r="N30" i="18"/>
  <c r="H14" i="18"/>
  <c r="F14" i="18"/>
  <c r="N89" i="17"/>
  <c r="M80" i="17"/>
  <c r="M85" i="17"/>
  <c r="O192" i="17" l="1"/>
  <c r="N192" i="17"/>
  <c r="N57" i="17" s="1"/>
  <c r="M89" i="17"/>
  <c r="F53" i="17"/>
  <c r="F101" i="17"/>
  <c r="F57" i="17"/>
  <c r="F65" i="17"/>
  <c r="O193" i="17" l="1"/>
  <c r="N193" i="17"/>
  <c r="N58" i="17" s="1"/>
  <c r="O57" i="17"/>
  <c r="M192" i="17"/>
  <c r="M57" i="17" s="1"/>
  <c r="F54" i="17"/>
  <c r="F102" i="17"/>
  <c r="F58" i="17"/>
  <c r="F66" i="17"/>
  <c r="O203" i="17" l="1"/>
  <c r="N203" i="17"/>
  <c r="N68" i="17" s="1"/>
  <c r="O195" i="17"/>
  <c r="N195" i="17"/>
  <c r="N60" i="17" s="1"/>
  <c r="N194" i="17"/>
  <c r="N59" i="17" s="1"/>
  <c r="O194" i="17"/>
  <c r="O58" i="17"/>
  <c r="M193" i="17"/>
  <c r="M58" i="17" s="1"/>
  <c r="O68" i="17"/>
  <c r="F55" i="17"/>
  <c r="F103" i="17"/>
  <c r="F56" i="17"/>
  <c r="F104" i="17"/>
  <c r="F64" i="17"/>
  <c r="F63" i="17"/>
  <c r="F68" i="17"/>
  <c r="F60" i="17"/>
  <c r="F67" i="17"/>
  <c r="F59" i="17"/>
  <c r="O60" i="17" l="1"/>
  <c r="O59" i="17"/>
  <c r="N72" i="17"/>
  <c r="M194" i="17"/>
  <c r="M59" i="17" s="1"/>
  <c r="M203" i="17"/>
  <c r="M68" i="17" s="1"/>
  <c r="M195" i="17"/>
  <c r="M60" i="17" s="1"/>
  <c r="N207" i="17"/>
  <c r="O207" i="17"/>
  <c r="M72" i="17" l="1"/>
  <c r="M207" i="17"/>
  <c r="O72" i="17"/>
  <c r="C13" i="18" l="1"/>
  <c r="J29" i="18" l="1"/>
  <c r="L29" i="18"/>
  <c r="C29" i="18"/>
  <c r="J13" i="18"/>
  <c r="L13" i="18"/>
  <c r="H29" i="18"/>
  <c r="F29" i="18"/>
  <c r="N13" i="18"/>
  <c r="N29" i="18"/>
  <c r="H13" i="18"/>
  <c r="F13" i="18"/>
  <c r="K2308" i="17"/>
  <c r="N2308" i="17" s="1"/>
  <c r="K2173" i="17"/>
  <c r="N2173" i="17" s="1"/>
  <c r="K1903" i="17"/>
  <c r="N1903" i="17" s="1"/>
  <c r="K1768" i="17"/>
  <c r="N1768" i="17" s="1"/>
  <c r="K1633" i="17"/>
  <c r="N1633" i="17" s="1"/>
  <c r="K2038" i="17"/>
  <c r="N2038" i="17" s="1"/>
  <c r="K1363" i="17"/>
  <c r="N1363" i="17" s="1"/>
  <c r="K1228" i="17"/>
  <c r="N1228" i="17" s="1"/>
  <c r="K1093" i="17"/>
  <c r="N1093" i="17" s="1"/>
  <c r="K958" i="17"/>
  <c r="N958" i="17" s="1"/>
  <c r="K823" i="17"/>
  <c r="N823" i="17" s="1"/>
  <c r="K688" i="17"/>
  <c r="N688" i="17" s="1"/>
  <c r="K148" i="17"/>
  <c r="N148" i="17" s="1"/>
  <c r="K1498" i="17"/>
  <c r="N1498" i="17" s="1"/>
  <c r="K553" i="17"/>
  <c r="N553" i="17" s="1"/>
  <c r="K418" i="17"/>
  <c r="N418" i="17" s="1"/>
  <c r="K283" i="17"/>
  <c r="N283" i="17" s="1"/>
  <c r="O13" i="17"/>
  <c r="M1228" i="17" l="1"/>
  <c r="M1768" i="17"/>
  <c r="J148" i="17"/>
  <c r="J2308" i="17"/>
  <c r="J2173" i="17"/>
  <c r="J2038" i="17"/>
  <c r="J1903" i="17"/>
  <c r="J1768" i="17"/>
  <c r="J1633" i="17"/>
  <c r="J1498" i="17"/>
  <c r="J1363" i="17"/>
  <c r="J1228" i="17"/>
  <c r="J958" i="17"/>
  <c r="J688" i="17"/>
  <c r="J553" i="17"/>
  <c r="J418" i="17"/>
  <c r="J283" i="17"/>
  <c r="J1093" i="17"/>
  <c r="J823" i="17"/>
  <c r="M1498" i="17"/>
  <c r="M958" i="17"/>
  <c r="M1363" i="17"/>
  <c r="M1903" i="17"/>
  <c r="M823" i="17"/>
  <c r="M283" i="17"/>
  <c r="N13" i="17"/>
  <c r="M148" i="17"/>
  <c r="M2038" i="17"/>
  <c r="M2173" i="17"/>
  <c r="M553" i="17"/>
  <c r="M418" i="17"/>
  <c r="M688" i="17"/>
  <c r="M1093" i="17"/>
  <c r="M1633" i="17"/>
  <c r="M2308" i="17"/>
  <c r="M13" i="17" l="1"/>
  <c r="O261" i="17" l="1"/>
  <c r="N261" i="17"/>
  <c r="M150" i="17"/>
  <c r="N263" i="17" l="1"/>
  <c r="O263" i="17"/>
  <c r="M261" i="17"/>
  <c r="M263" i="17" l="1"/>
  <c r="O396" i="17" l="1"/>
  <c r="N396" i="17"/>
  <c r="M285" i="17"/>
  <c r="N398" i="17" l="1"/>
  <c r="O398" i="17"/>
  <c r="M396" i="17"/>
  <c r="M398" i="17" l="1"/>
  <c r="O531" i="17" l="1"/>
  <c r="N531" i="17"/>
  <c r="M420" i="17"/>
  <c r="N533" i="17" l="1"/>
  <c r="O533" i="17"/>
  <c r="M531" i="17"/>
  <c r="M533" i="17" l="1"/>
  <c r="O666" i="17" l="1"/>
  <c r="N666" i="17"/>
  <c r="M555" i="17"/>
  <c r="N668" i="17" l="1"/>
  <c r="O668" i="17"/>
  <c r="M666" i="17"/>
  <c r="M668" i="17" s="1"/>
  <c r="O801" i="17" l="1"/>
  <c r="N801" i="17"/>
  <c r="N803" i="17" s="1"/>
  <c r="M690" i="17"/>
  <c r="O803" i="17" l="1"/>
  <c r="M801" i="17"/>
  <c r="M803" i="17" l="1"/>
  <c r="O936" i="17" l="1"/>
  <c r="N936" i="17"/>
  <c r="N938" i="17" s="1"/>
  <c r="M825" i="17"/>
  <c r="O938" i="17" l="1"/>
  <c r="M936" i="17"/>
  <c r="M938" i="17" l="1"/>
  <c r="O1071" i="17" l="1"/>
  <c r="N1071" i="17"/>
  <c r="N1073" i="17" s="1"/>
  <c r="M960" i="17"/>
  <c r="M1071" i="17" l="1"/>
  <c r="M1073" i="17" s="1"/>
  <c r="O1073" i="17"/>
  <c r="O1611" i="17" l="1"/>
  <c r="O1613" i="17" s="1"/>
  <c r="N1611" i="17"/>
  <c r="N1613" i="17" s="1"/>
  <c r="O1476" i="17"/>
  <c r="O1478" i="17" s="1"/>
  <c r="N1476" i="17"/>
  <c r="N1478" i="17" s="1"/>
  <c r="O1341" i="17"/>
  <c r="O1343" i="17" s="1"/>
  <c r="N1341" i="17"/>
  <c r="N1343" i="17" s="1"/>
  <c r="O2016" i="17"/>
  <c r="O2018" i="17" s="1"/>
  <c r="N2016" i="17"/>
  <c r="N2018" i="17" s="1"/>
  <c r="O1881" i="17"/>
  <c r="N1881" i="17"/>
  <c r="O1746" i="17"/>
  <c r="O1748" i="17" s="1"/>
  <c r="N1746" i="17"/>
  <c r="N1748" i="17" s="1"/>
  <c r="O1206" i="17"/>
  <c r="N1206" i="17"/>
  <c r="N1208" i="17" s="1"/>
  <c r="M1095" i="17"/>
  <c r="M1770" i="17"/>
  <c r="M1365" i="17"/>
  <c r="M1230" i="17"/>
  <c r="M1905" i="17"/>
  <c r="M1500" i="17"/>
  <c r="M1635" i="17"/>
  <c r="N1883" i="17" l="1"/>
  <c r="N127" i="17"/>
  <c r="O1883" i="17"/>
  <c r="O127" i="17"/>
  <c r="M2016" i="17"/>
  <c r="M2018" i="17" s="1"/>
  <c r="M1881" i="17"/>
  <c r="O1208" i="17"/>
  <c r="M1746" i="17"/>
  <c r="M1748" i="17" s="1"/>
  <c r="M1206" i="17"/>
  <c r="M1476" i="17"/>
  <c r="M1478" i="17" s="1"/>
  <c r="M1341" i="17"/>
  <c r="M1343" i="17" s="1"/>
  <c r="M1611" i="17"/>
  <c r="M1613" i="17" s="1"/>
  <c r="M1883" i="17" l="1"/>
  <c r="M127" i="17"/>
  <c r="M1208" i="17"/>
  <c r="O2286" i="17" l="1"/>
  <c r="O2288" i="17" s="1"/>
  <c r="N2286" i="17"/>
  <c r="N2288" i="17" s="1"/>
  <c r="O2151" i="17"/>
  <c r="N2151" i="17"/>
  <c r="N2153" i="17" s="1"/>
  <c r="M2040" i="17"/>
  <c r="M2175" i="17"/>
  <c r="O2153" i="17" l="1"/>
  <c r="M2151" i="17"/>
  <c r="M2153" i="17" s="1"/>
  <c r="M2286" i="17"/>
  <c r="M2288" i="17" s="1"/>
  <c r="F15" i="17" l="1"/>
  <c r="N15" i="17"/>
  <c r="F132" i="17" l="1"/>
  <c r="F125" i="17"/>
  <c r="O2421" i="17"/>
  <c r="O126" i="17" s="1"/>
  <c r="N2421" i="17"/>
  <c r="N2423" i="17" s="1"/>
  <c r="M2310" i="17"/>
  <c r="M15" i="17" s="1"/>
  <c r="F126" i="17"/>
  <c r="O15" i="17"/>
  <c r="N126" i="17" l="1"/>
  <c r="O2423" i="17"/>
  <c r="N28" i="18"/>
  <c r="M2421" i="17"/>
  <c r="M2423" i="17" s="1"/>
  <c r="M126" i="17"/>
  <c r="N132" i="17" l="1"/>
  <c r="N137" i="17" s="1"/>
  <c r="M132" i="17"/>
  <c r="M137" i="17" s="1"/>
  <c r="O132" i="17"/>
  <c r="O137" i="17" s="1"/>
  <c r="C19" i="18" s="1"/>
  <c r="N19" i="18" l="1"/>
  <c r="F19" i="18"/>
  <c r="C35" i="18"/>
  <c r="H19" i="18"/>
  <c r="L19" i="18"/>
  <c r="J19" i="18"/>
  <c r="O125" i="17"/>
  <c r="N125" i="17"/>
  <c r="N128" i="17" s="1"/>
  <c r="M125" i="17"/>
  <c r="M128" i="17" s="1"/>
  <c r="N35" i="18" l="1"/>
  <c r="H35" i="18"/>
  <c r="F35" i="18"/>
  <c r="L35" i="18"/>
  <c r="J35" i="18"/>
  <c r="O128" i="17"/>
  <c r="C18" i="18" l="1"/>
  <c r="N34" i="18" l="1"/>
  <c r="F18" i="18"/>
  <c r="J34" i="18"/>
  <c r="C34" i="18"/>
  <c r="L18" i="18"/>
  <c r="N18" i="18"/>
  <c r="F34" i="18"/>
  <c r="H18" i="18"/>
  <c r="J18" i="18"/>
  <c r="H34" i="18"/>
  <c r="L34" i="18"/>
  <c r="F16" i="17"/>
  <c r="N151" i="17"/>
  <c r="N152" i="17" s="1"/>
  <c r="N273" i="17" s="1"/>
  <c r="O151" i="17"/>
  <c r="N286" i="17"/>
  <c r="N287" i="17" s="1"/>
  <c r="N408" i="17" s="1"/>
  <c r="O286" i="17"/>
  <c r="O287" i="17" s="1"/>
  <c r="O408" i="17" s="1"/>
  <c r="N421" i="17"/>
  <c r="N422" i="17" s="1"/>
  <c r="N543" i="17" s="1"/>
  <c r="O421" i="17"/>
  <c r="O422" i="17" s="1"/>
  <c r="O543" i="17" s="1"/>
  <c r="N556" i="17"/>
  <c r="O556" i="17"/>
  <c r="O557" i="17" s="1"/>
  <c r="O678" i="17" s="1"/>
  <c r="N691" i="17"/>
  <c r="N692" i="17" s="1"/>
  <c r="N813" i="17" s="1"/>
  <c r="O691" i="17"/>
  <c r="O692" i="17" s="1"/>
  <c r="O813" i="17" s="1"/>
  <c r="N826" i="17"/>
  <c r="N827" i="17" s="1"/>
  <c r="N948" i="17" s="1"/>
  <c r="O826" i="17"/>
  <c r="O827" i="17" s="1"/>
  <c r="O948" i="17" s="1"/>
  <c r="N961" i="17"/>
  <c r="N962" i="17" s="1"/>
  <c r="N1083" i="17" s="1"/>
  <c r="O961" i="17"/>
  <c r="O962" i="17" s="1"/>
  <c r="O1083" i="17" s="1"/>
  <c r="N1096" i="17"/>
  <c r="O1096" i="17"/>
  <c r="O1097" i="17" s="1"/>
  <c r="O1218" i="17" s="1"/>
  <c r="N1231" i="17"/>
  <c r="N1232" i="17" s="1"/>
  <c r="N1353" i="17" s="1"/>
  <c r="O1231" i="17"/>
  <c r="O1232" i="17" s="1"/>
  <c r="O1353" i="17" s="1"/>
  <c r="N1366" i="17"/>
  <c r="N1367" i="17" s="1"/>
  <c r="N1488" i="17" s="1"/>
  <c r="O1366" i="17"/>
  <c r="O1367" i="17" s="1"/>
  <c r="O1488" i="17" s="1"/>
  <c r="N1501" i="17"/>
  <c r="N1502" i="17" s="1"/>
  <c r="N1623" i="17" s="1"/>
  <c r="O1501" i="17"/>
  <c r="O1502" i="17" s="1"/>
  <c r="O1623" i="17" s="1"/>
  <c r="N1636" i="17"/>
  <c r="N1637" i="17" s="1"/>
  <c r="N1758" i="17" s="1"/>
  <c r="O1636" i="17"/>
  <c r="O1637" i="17" s="1"/>
  <c r="O1758" i="17" s="1"/>
  <c r="N1771" i="17"/>
  <c r="N1772" i="17" s="1"/>
  <c r="N1893" i="17" s="1"/>
  <c r="O1771" i="17"/>
  <c r="O1772" i="17" s="1"/>
  <c r="O1893" i="17" s="1"/>
  <c r="N1906" i="17"/>
  <c r="N1907" i="17" s="1"/>
  <c r="N2028" i="17" s="1"/>
  <c r="O1906" i="17"/>
  <c r="O1907" i="17" s="1"/>
  <c r="O2028" i="17" s="1"/>
  <c r="N2041" i="17"/>
  <c r="N2042" i="17" s="1"/>
  <c r="N2163" i="17" s="1"/>
  <c r="O2041" i="17"/>
  <c r="O2042" i="17" s="1"/>
  <c r="O2163" i="17" s="1"/>
  <c r="N2176" i="17"/>
  <c r="O2176" i="17"/>
  <c r="O2177" i="17" s="1"/>
  <c r="O2298" i="17" s="1"/>
  <c r="N2311" i="17"/>
  <c r="N2312" i="17" s="1"/>
  <c r="N2433" i="17" s="1"/>
  <c r="O2311" i="17"/>
  <c r="O2312" i="17" s="1"/>
  <c r="O2433" i="17" s="1"/>
  <c r="M1096" i="17" l="1"/>
  <c r="M1097" i="17" s="1"/>
  <c r="M1218" i="17" s="1"/>
  <c r="N16" i="17"/>
  <c r="N17" i="17" s="1"/>
  <c r="N138" i="17" s="1"/>
  <c r="M2176" i="17"/>
  <c r="M2177" i="17" s="1"/>
  <c r="M2298" i="17" s="1"/>
  <c r="M1636" i="17"/>
  <c r="M1637" i="17" s="1"/>
  <c r="M1758" i="17" s="1"/>
  <c r="M556" i="17"/>
  <c r="M557" i="17" s="1"/>
  <c r="M678" i="17" s="1"/>
  <c r="N2177" i="17"/>
  <c r="N2298" i="17" s="1"/>
  <c r="N1097" i="17"/>
  <c r="N1218" i="17" s="1"/>
  <c r="N557" i="17"/>
  <c r="N678" i="17" s="1"/>
  <c r="M2041" i="17"/>
  <c r="M2042" i="17" s="1"/>
  <c r="M2163" i="17" s="1"/>
  <c r="M1501" i="17"/>
  <c r="M1502" i="17" s="1"/>
  <c r="M1623" i="17" s="1"/>
  <c r="M961" i="17"/>
  <c r="M962" i="17" s="1"/>
  <c r="M1083" i="17" s="1"/>
  <c r="M421" i="17"/>
  <c r="M422" i="17" s="1"/>
  <c r="M543" i="17" s="1"/>
  <c r="M2311" i="17"/>
  <c r="M2312" i="17" s="1"/>
  <c r="M2433" i="17" s="1"/>
  <c r="M1771" i="17"/>
  <c r="M1772" i="17" s="1"/>
  <c r="M1893" i="17" s="1"/>
  <c r="M1231" i="17"/>
  <c r="M1232" i="17" s="1"/>
  <c r="M1353" i="17" s="1"/>
  <c r="M691" i="17"/>
  <c r="M692" i="17" s="1"/>
  <c r="M813" i="17" s="1"/>
  <c r="M151" i="17"/>
  <c r="M1906" i="17"/>
  <c r="M1907" i="17" s="1"/>
  <c r="M2028" i="17" s="1"/>
  <c r="M1366" i="17"/>
  <c r="M1367" i="17" s="1"/>
  <c r="M1488" i="17" s="1"/>
  <c r="M826" i="17"/>
  <c r="M827" i="17" s="1"/>
  <c r="M948" i="17" s="1"/>
  <c r="M286" i="17"/>
  <c r="M287" i="17" s="1"/>
  <c r="M408" i="17" s="1"/>
  <c r="O16" i="17"/>
  <c r="O152" i="17"/>
  <c r="O17" i="17" l="1"/>
  <c r="M16" i="17"/>
  <c r="M17" i="17" s="1"/>
  <c r="M138" i="17" s="1"/>
  <c r="M152" i="17"/>
  <c r="M273" i="17" s="1"/>
  <c r="O273" i="17"/>
  <c r="O138" i="17" l="1"/>
  <c r="C10" i="18"/>
  <c r="C20" i="18" s="1"/>
  <c r="D19" i="18" l="1"/>
  <c r="D35" i="18"/>
  <c r="D10" i="18"/>
  <c r="L10" i="18"/>
  <c r="L20" i="18" s="1"/>
  <c r="H26" i="18"/>
  <c r="H36" i="18" s="1"/>
  <c r="F10" i="18"/>
  <c r="F20" i="18" s="1"/>
  <c r="N10" i="18"/>
  <c r="N20" i="18" s="1"/>
  <c r="C26" i="18"/>
  <c r="C36" i="18" s="1"/>
  <c r="J26" i="18"/>
  <c r="J36" i="18" s="1"/>
  <c r="H10" i="18"/>
  <c r="H20" i="18" s="1"/>
  <c r="C21" i="18"/>
  <c r="L26" i="18"/>
  <c r="L36" i="18" s="1"/>
  <c r="J10" i="18"/>
  <c r="J20" i="18" s="1"/>
  <c r="F26" i="18"/>
  <c r="F36" i="18" s="1"/>
  <c r="N26" i="18"/>
  <c r="N36" i="18" s="1"/>
  <c r="D13" i="18"/>
  <c r="D17" i="18"/>
  <c r="D27" i="18"/>
  <c r="D31" i="18"/>
  <c r="D14" i="18"/>
  <c r="D18" i="18"/>
  <c r="D28" i="18"/>
  <c r="D32" i="18"/>
  <c r="D11" i="18"/>
  <c r="D15" i="18"/>
  <c r="D29" i="18"/>
  <c r="D33" i="18"/>
  <c r="D12" i="18"/>
  <c r="D16" i="18"/>
  <c r="D30" i="18"/>
  <c r="D34" i="18"/>
  <c r="D20" i="18" l="1"/>
  <c r="E36" i="18"/>
  <c r="G20" i="18"/>
  <c r="E20" i="18"/>
  <c r="E21" i="18" s="1"/>
  <c r="F21" i="18"/>
  <c r="H21" i="18" s="1"/>
  <c r="J21" i="18" s="1"/>
  <c r="L21" i="18" s="1"/>
  <c r="N21" i="18" s="1"/>
  <c r="F37" i="18" s="1"/>
  <c r="H37" i="18" s="1"/>
  <c r="J37" i="18" s="1"/>
  <c r="L37" i="18" s="1"/>
  <c r="N37" i="18" s="1"/>
  <c r="I20" i="18"/>
  <c r="I36" i="18"/>
  <c r="G36" i="18"/>
  <c r="K36" i="18"/>
  <c r="C37" i="18"/>
  <c r="D26" i="18"/>
  <c r="D36" i="18" s="1"/>
  <c r="K20" i="18"/>
  <c r="M36" i="18"/>
  <c r="M20" i="18"/>
  <c r="G21" i="18" l="1"/>
  <c r="I21" i="18" s="1"/>
  <c r="K21" i="18" s="1"/>
  <c r="M21" i="18" s="1"/>
  <c r="E37" i="18" s="1"/>
  <c r="G37" i="18" s="1"/>
  <c r="I37" i="18" s="1"/>
  <c r="K37" i="18" s="1"/>
  <c r="M37" i="18" s="1"/>
  <c r="G16" i="23"/>
  <c r="K16" i="23"/>
  <c r="G30" i="23"/>
  <c r="G31" i="23" s="1"/>
  <c r="J30" i="23"/>
  <c r="K30" i="23"/>
  <c r="J31" i="23"/>
  <c r="K31" i="23" l="1"/>
</calcChain>
</file>

<file path=xl/sharedStrings.xml><?xml version="1.0" encoding="utf-8"?>
<sst xmlns="http://schemas.openxmlformats.org/spreadsheetml/2006/main" count="3979" uniqueCount="649">
  <si>
    <t>SERVICOS TOPOGRAFICOS PARA PAVIMENTACAO, INCLUSIVE NOTA DE SERVICOS, ACOMPANHAMENTO E GREIDE</t>
  </si>
  <si>
    <t>M2</t>
  </si>
  <si>
    <t>M3</t>
  </si>
  <si>
    <t>T</t>
  </si>
  <si>
    <t>M</t>
  </si>
  <si>
    <t>LIMPEZA FINAL DA OBRA</t>
  </si>
  <si>
    <t>1º Quartil</t>
  </si>
  <si>
    <t>2º Quartil</t>
  </si>
  <si>
    <t>3º Quartil</t>
  </si>
  <si>
    <t>Administração central</t>
  </si>
  <si>
    <t>AC:</t>
  </si>
  <si>
    <t>Seguro e Garantia</t>
  </si>
  <si>
    <t>S/G:</t>
  </si>
  <si>
    <t>Risco</t>
  </si>
  <si>
    <t>R:</t>
  </si>
  <si>
    <t>Despesas Financeiras</t>
  </si>
  <si>
    <t>DF:</t>
  </si>
  <si>
    <t>Lucro</t>
  </si>
  <si>
    <t>L</t>
  </si>
  <si>
    <t>I:</t>
  </si>
  <si>
    <t>Pis</t>
  </si>
  <si>
    <t>Cofins</t>
  </si>
  <si>
    <t>ISSQN</t>
  </si>
  <si>
    <t>TOTAL DO BDI</t>
  </si>
  <si>
    <t>C</t>
  </si>
  <si>
    <t>m²</t>
  </si>
  <si>
    <t>m³</t>
  </si>
  <si>
    <t>txkm</t>
  </si>
  <si>
    <t>kg</t>
  </si>
  <si>
    <t>I</t>
  </si>
  <si>
    <t>m</t>
  </si>
  <si>
    <t>unid</t>
  </si>
  <si>
    <t>COT. 004</t>
  </si>
  <si>
    <t>PEDRA GRES 43X26X15CM</t>
  </si>
  <si>
    <t>Item:</t>
  </si>
  <si>
    <t>Obs:</t>
  </si>
  <si>
    <t>Saída (Boca) de bueiro DN 400mm, alvenaria em pedra grês</t>
  </si>
  <si>
    <t xml:space="preserve">Custo Total </t>
  </si>
  <si>
    <t>Limpeza, varreção e lavagem de pista</t>
  </si>
  <si>
    <t>CAIXA COLETORA, 1,20x1,20x1,50M, COM FUNDO E TAMPA DE CONCRETO E PAREDES EM ALVENARIA</t>
  </si>
  <si>
    <t>ton</t>
  </si>
  <si>
    <t>DEMONSTRATIVO DE MOBILIZAÇÃO E DESMOBILIZAÇÃO DE EQUIPAMENTOS</t>
  </si>
  <si>
    <t>Distâncias de Transporte:</t>
  </si>
  <si>
    <t>km</t>
  </si>
  <si>
    <t>Tempo médio de viagem (h):</t>
  </si>
  <si>
    <t>Adotada:</t>
  </si>
  <si>
    <t>ITEM</t>
  </si>
  <si>
    <t>DESCRIÇÃO</t>
  </si>
  <si>
    <t>QUANTIDADE</t>
  </si>
  <si>
    <t>TEMPO DE VIAGEM</t>
  </si>
  <si>
    <t>REFERÊNCIA DE PREÇO</t>
  </si>
  <si>
    <t>NÚMERO DE VIAGENS</t>
  </si>
  <si>
    <t>VALOR UNITÁRIO (R$/H)</t>
  </si>
  <si>
    <t>VALOR TOTAL (R$)</t>
  </si>
  <si>
    <t>TABELA</t>
  </si>
  <si>
    <t>CÓDIGO</t>
  </si>
  <si>
    <t>Transporte de equipamentos pesados</t>
  </si>
  <si>
    <t>1.1</t>
  </si>
  <si>
    <t>Deslocamento com cavalo mecânico + reboque</t>
  </si>
  <si>
    <t>1.2</t>
  </si>
  <si>
    <t>Trator de esteiras</t>
  </si>
  <si>
    <t>1.3</t>
  </si>
  <si>
    <t>Motoniveladora</t>
  </si>
  <si>
    <t>1.4</t>
  </si>
  <si>
    <t>Carregadeira de pneus</t>
  </si>
  <si>
    <t>Retroescavadeira</t>
  </si>
  <si>
    <t>Escavadeira hidráulica</t>
  </si>
  <si>
    <t>Rolo compactador liso</t>
  </si>
  <si>
    <t>Rolo compactador pneus</t>
  </si>
  <si>
    <t>Rolo compactador pé de carneiro</t>
  </si>
  <si>
    <t>Rolo compactador pé de tandem</t>
  </si>
  <si>
    <t>Vibro-acabadora de asfalto</t>
  </si>
  <si>
    <t>Trator agrícola</t>
  </si>
  <si>
    <t>SUBTOTAL</t>
  </si>
  <si>
    <t>Deslocamento de veículos</t>
  </si>
  <si>
    <t>2.1</t>
  </si>
  <si>
    <t>Distribuidor de asfalto</t>
  </si>
  <si>
    <t>2.2</t>
  </si>
  <si>
    <t>Caminhão tanque</t>
  </si>
  <si>
    <t>2.3</t>
  </si>
  <si>
    <t>2.4</t>
  </si>
  <si>
    <t>Caminhão basculante 6 m³</t>
  </si>
  <si>
    <t>2.5</t>
  </si>
  <si>
    <t>Caminhão basculante 10 m³</t>
  </si>
  <si>
    <t>2.6</t>
  </si>
  <si>
    <t>Caminhão carroceria</t>
  </si>
  <si>
    <t>TOTAL</t>
  </si>
  <si>
    <t>DEMONSTRATIVO DE ADMINISTRAÇÃO LOCAL</t>
  </si>
  <si>
    <t>USO PROD. (h)</t>
  </si>
  <si>
    <t>USO IMP. (h)</t>
  </si>
  <si>
    <t>VALOR HORA PRODUTIVO (R$/H)</t>
  </si>
  <si>
    <t>VALOR HORA IMPRODUTIVO (R$/H)</t>
  </si>
  <si>
    <t>Equipe Técnica da Obra</t>
  </si>
  <si>
    <t>Engenheiro Pleno</t>
  </si>
  <si>
    <t>SINAPI</t>
  </si>
  <si>
    <t>Encarregado Geral</t>
  </si>
  <si>
    <t>Técnico em Segurança</t>
  </si>
  <si>
    <t>Veículos de serviço</t>
  </si>
  <si>
    <t>Camionete pick-up</t>
  </si>
  <si>
    <t>Velocidade média (km/h):</t>
  </si>
  <si>
    <t>MÃO DE OBRA</t>
  </si>
  <si>
    <t>MATERIAL</t>
  </si>
  <si>
    <t>PINTURA DE LIGACAO COM EMULSAO RR-1C</t>
  </si>
  <si>
    <t>DIAS</t>
  </si>
  <si>
    <t>HORAS</t>
  </si>
  <si>
    <t>QUANT.</t>
  </si>
  <si>
    <t>TAMPA CONCRETO (1,20X1,20X0,07M)</t>
  </si>
  <si>
    <t>ÁREA:</t>
  </si>
  <si>
    <t>CUSTO</t>
  </si>
  <si>
    <t>DMT</t>
  </si>
  <si>
    <t>ADMINISTRAÇÃO LOCAL DE OBRA</t>
  </si>
  <si>
    <t>2.7</t>
  </si>
  <si>
    <t>2.8</t>
  </si>
  <si>
    <t>REGULARIZAÇÃO E COMPACTAÇÃO DE SUBLEITO</t>
  </si>
  <si>
    <t>3.1</t>
  </si>
  <si>
    <t>ESCAVAÇÃO MECANIZADA EM VALA - MATERIAL DE 1ª CATEGORIA</t>
  </si>
  <si>
    <t>3.2</t>
  </si>
  <si>
    <t>3.5</t>
  </si>
  <si>
    <t>3.6</t>
  </si>
  <si>
    <t>3.7</t>
  </si>
  <si>
    <t>3.8</t>
  </si>
  <si>
    <t>3.9</t>
  </si>
  <si>
    <t>CAMADA DE BRITA PARA ASSENTAMENTO DOS TUBOS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</si>
  <si>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</si>
  <si>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</si>
  <si>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</si>
  <si>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</si>
  <si>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</si>
  <si>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</si>
  <si>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</si>
  <si>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</si>
  <si>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</si>
  <si>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</si>
  <si>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</si>
  <si>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</si>
  <si>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REGULARIZAÇÃO DO FUNDO DA VALA</t>
  </si>
  <si>
    <t>BOCA DE BUEIRO Ø400MM, ALVENARIA DE PEDRA GRÊS</t>
  </si>
  <si>
    <t>CAIXA COLETORA BOCA-DE-LOBO MED. INTERNAS: 0,80X0,80M, PAREDE DE ALVENARIA, TAMPA CONCRETO</t>
  </si>
  <si>
    <t>CAIXA COLETORA BOCA-DE-LOBO MED. INTERNAS: 1,20X1,20M, PAREDE DE ALVENARIA, TAMPA CONCRETO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</si>
  <si>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</si>
  <si>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</si>
  <si>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</si>
  <si>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</si>
  <si>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</si>
  <si>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</si>
  <si>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</si>
  <si>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</si>
  <si>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</si>
  <si>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</si>
  <si>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</si>
  <si>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</si>
  <si>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</si>
  <si>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</si>
  <si>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</si>
  <si>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</si>
  <si>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</si>
  <si>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</si>
  <si>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</si>
  <si>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</si>
  <si>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</si>
  <si>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</si>
  <si>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</si>
  <si>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</si>
  <si>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</si>
  <si>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LIMPEZA, VARREÇÃO E LAVAGEM DE PISTA</t>
  </si>
  <si>
    <t>5.14</t>
  </si>
  <si>
    <t>5.15</t>
  </si>
  <si>
    <t>SINALIZAÇÃO</t>
  </si>
  <si>
    <t>6.1</t>
  </si>
  <si>
    <t>LIMPEZA DA SUPERFÍCIE PARA APLICAÇÃO DE SINALIZAÇÃO</t>
  </si>
  <si>
    <t>6.2</t>
  </si>
  <si>
    <t>6.3</t>
  </si>
  <si>
    <t>6.4</t>
  </si>
  <si>
    <t>SINALIZAÇÃO HORIZONTAL TINTA ACRÍLICA, COR BRANCA, BORDOS (L= 12 CM)</t>
  </si>
  <si>
    <t>6.5</t>
  </si>
  <si>
    <t>SINALIZAÇÃO HORIZONTAL ÁREAS ESPECIAIS</t>
  </si>
  <si>
    <t>6.6</t>
  </si>
  <si>
    <t>6.7</t>
  </si>
  <si>
    <t>6.8</t>
  </si>
  <si>
    <t>6.9</t>
  </si>
  <si>
    <t>6.10</t>
  </si>
  <si>
    <t>6.11</t>
  </si>
  <si>
    <t>7.1</t>
  </si>
  <si>
    <t>7.2</t>
  </si>
  <si>
    <t>7.3</t>
  </si>
  <si>
    <t>LOCAL:</t>
  </si>
  <si>
    <t>UNID.</t>
  </si>
  <si>
    <t>DESCRIÇÃO DOS SERVIÇOS</t>
  </si>
  <si>
    <t>%</t>
  </si>
  <si>
    <t>% mês</t>
  </si>
  <si>
    <t>R$</t>
  </si>
  <si>
    <t>TOTAIS</t>
  </si>
  <si>
    <t>3.3</t>
  </si>
  <si>
    <t>3.4</t>
  </si>
  <si>
    <t>4.13</t>
  </si>
  <si>
    <t>4.14</t>
  </si>
  <si>
    <t>UNID</t>
  </si>
  <si>
    <t>ACUMULADO (R$)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</si>
  <si>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</si>
  <si>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</si>
  <si>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</si>
  <si>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</si>
  <si>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</si>
  <si>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</si>
  <si>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</si>
  <si>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</si>
  <si>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</si>
  <si>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</si>
  <si>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ADOTADO</t>
  </si>
  <si>
    <t>RUA</t>
  </si>
  <si>
    <t>TRECHO</t>
  </si>
  <si>
    <t>ÁREA</t>
  </si>
  <si>
    <t>EXTENSÃO</t>
  </si>
  <si>
    <t>CONCRETO FCK = 20MPA, TRAÇO 1:2,7:3 (CIMENTO/ AREIA MÉDIA/ BRITA 1)  - PREPARO MECÂNICO COM BETONEIRA 400 L. AF_07/2016</t>
  </si>
  <si>
    <t>conf. Legislação</t>
  </si>
  <si>
    <t>ACESSO A CADEIRANTES - TRAPEZOIDAL</t>
  </si>
  <si>
    <t xml:space="preserve">CÓDIGO </t>
  </si>
  <si>
    <t xml:space="preserve">DESCRIÇÃO </t>
  </si>
  <si>
    <t>HORISTA</t>
  </si>
  <si>
    <t>MENSALISTA</t>
  </si>
  <si>
    <t>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</si>
  <si>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</si>
  <si>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</si>
  <si>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</si>
  <si>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</si>
  <si>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</si>
  <si>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</si>
  <si>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</si>
  <si>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</si>
  <si>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</si>
  <si>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</si>
  <si>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</si>
  <si>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</si>
  <si>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</si>
  <si>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</si>
  <si>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 xml:space="preserve">Seguro Contra Acidentes Trabalho </t>
  </si>
  <si>
    <t>A8</t>
  </si>
  <si>
    <t xml:space="preserve">FGTS </t>
  </si>
  <si>
    <t>A9</t>
  </si>
  <si>
    <t>SECONCI</t>
  </si>
  <si>
    <t>TOTAL GRUPO A</t>
  </si>
  <si>
    <t>B</t>
  </si>
  <si>
    <t xml:space="preserve">GRUPO B </t>
  </si>
  <si>
    <t>B1</t>
  </si>
  <si>
    <t xml:space="preserve">Repouso Semanal Remunerado </t>
  </si>
  <si>
    <t>não incide</t>
  </si>
  <si>
    <t>B2</t>
  </si>
  <si>
    <t xml:space="preserve">Feriados </t>
  </si>
  <si>
    <t>B3</t>
  </si>
  <si>
    <t xml:space="preserve">Auxílio-Enfermidade </t>
  </si>
  <si>
    <t>B4</t>
  </si>
  <si>
    <t>13º Salário</t>
  </si>
  <si>
    <t>B5</t>
  </si>
  <si>
    <t xml:space="preserve">Licença Paternidade </t>
  </si>
  <si>
    <t>B6</t>
  </si>
  <si>
    <t>Faltas Justificadas</t>
  </si>
  <si>
    <t xml:space="preserve">Dias de Chuvas </t>
  </si>
  <si>
    <t>B8</t>
  </si>
  <si>
    <t xml:space="preserve">Auxilio Acidente de Trabalho </t>
  </si>
  <si>
    <t>B9</t>
  </si>
  <si>
    <t xml:space="preserve">Férias Gozadas </t>
  </si>
  <si>
    <t>B10</t>
  </si>
  <si>
    <t xml:space="preserve">Salário Maternidade </t>
  </si>
  <si>
    <t>GRUPO C</t>
  </si>
  <si>
    <t>C1</t>
  </si>
  <si>
    <t>Aviso Prévio Indenizado</t>
  </si>
  <si>
    <t>C2</t>
  </si>
  <si>
    <t xml:space="preserve">Aviso Prévio Trabalhado </t>
  </si>
  <si>
    <t>C3</t>
  </si>
  <si>
    <t xml:space="preserve">Férias Indenizadas+1/3 </t>
  </si>
  <si>
    <t>C4</t>
  </si>
  <si>
    <t>Depósito Rescisão Sem Justa Causa</t>
  </si>
  <si>
    <t>C5</t>
  </si>
  <si>
    <t xml:space="preserve">Indenização Adicional </t>
  </si>
  <si>
    <t>D</t>
  </si>
  <si>
    <t xml:space="preserve">GRUPO D </t>
  </si>
  <si>
    <t>D1</t>
  </si>
  <si>
    <t xml:space="preserve">Reincidência de A sobre B </t>
  </si>
  <si>
    <t>D2</t>
  </si>
  <si>
    <t>Reincidência de A sobre Aviso Prévio
Trabalhado + Reincidência de FGTS sobre Aviso Prévio Indenizado</t>
  </si>
  <si>
    <t>mês</t>
  </si>
  <si>
    <t>CAIXA COLETORA, 0,80x0,80M, COM FUNDO E TAMPA DE CONCRETO E PAREDES EM ALVENARIA</t>
  </si>
  <si>
    <t>TAMPA CONCRETO (1,20X1,08X0,07M)</t>
  </si>
  <si>
    <t>PIS, COFINS e INSSQN</t>
  </si>
  <si>
    <t>m³xkm</t>
  </si>
  <si>
    <t>A9321</t>
  </si>
  <si>
    <t>E9509</t>
  </si>
  <si>
    <t>E9669</t>
  </si>
  <si>
    <t>E9506</t>
  </si>
  <si>
    <t>E9579</t>
  </si>
  <si>
    <t>E9508</t>
  </si>
  <si>
    <t>CAIXA COLETORA COMBINADA (OU MISTA): P.V. C/ MED. INTERNAS: 0,80X0,80m, TAMPA CONCRETO;  BL - MED. INTERNAS 1,00X0,50m E GRELHA METÁLICA</t>
  </si>
  <si>
    <t>CAIXA BL - 1,00 x 0,50M</t>
  </si>
  <si>
    <t>VALOR</t>
  </si>
  <si>
    <t>SICRO</t>
  </si>
  <si>
    <t>CIMENTO ASFALTICO DE PETROLEO A GRANEL (CAP) 50/70  (COM ICMS, PIS E COFINS)</t>
  </si>
  <si>
    <t>ASFALTO DILUIDO DE PETROLEO CM-30 (COM ICMS, PIS E COFINS)</t>
  </si>
  <si>
    <t>EMULSAO ASFALTICA CATIONICA RR-1C PARA USO EM PAVIMENTACAO ASFALTICA (COM ICMS, PIS E COFINS)</t>
  </si>
  <si>
    <t>TAMPA CONCRETO</t>
  </si>
  <si>
    <t>CANTONEIRA 3/16 X 1.3/4" - 3,19 KG/M</t>
  </si>
  <si>
    <t>BARRA CHATA 3/16 X 1.1/2" - 1,42 KG/M</t>
  </si>
  <si>
    <t>COT. 007</t>
  </si>
  <si>
    <t>COT. 008</t>
  </si>
  <si>
    <t xml:space="preserve">GRADE </t>
  </si>
  <si>
    <t>EXECUÇÃO E COMPACTAÇÃO DE ATERRO COM SOLO PREDOMINANTEMENTE ARGILOSO EXCLUSIVE SOLO, ESCAVAÇÃO, CARGA E TRANSPORTE</t>
  </si>
  <si>
    <t>RIO GRANDE DO SUL</t>
  </si>
  <si>
    <t>ENCARGOS SOCIAIS SOBRE A MÃO DE OBRA</t>
  </si>
  <si>
    <t>M²</t>
  </si>
  <si>
    <t>USINAGEM DE CONCRETO ASFÁLTICO COM CAP 50/70, PARA CAMADA DE ROLAMENTO, PADRÃO DNIT FAIXA C, EM USINA DE ASFALTO CONTÍNUA DE 80 TON/H. AF_03/2020</t>
  </si>
  <si>
    <t>PLACA DE OBRA</t>
  </si>
  <si>
    <t>M3XKM</t>
  </si>
  <si>
    <t>EXECUCAO DE DRENO FRANCES COM BRITA NUM 2</t>
  </si>
  <si>
    <t>TRANSPORTE COM CAMINHÃO BASCULANTE DE 10 M³, EM VIA URBANA PAVIMENTADA, DMT ATÉ 30 KM (UNIDADE: M3XKM). AF_07/2020</t>
  </si>
  <si>
    <t>TRANSPORTE COM CAMINHÃO BASCULANTE DE 10 M³, EM VIA URBANA PAVIMENTADA, ADICIONAL PARA DMT EXCEDENTE A 30 KM (UNIDADE: M3XKM). AF_07/2020</t>
  </si>
  <si>
    <t>PREPARO DE FUNDO DE VALA COM LARGURA MENOR QUE 1,5 M (ACERTO DO SOLO NATURAL). AF_08/2020</t>
  </si>
  <si>
    <t>CHI</t>
  </si>
  <si>
    <t>CHP</t>
  </si>
  <si>
    <t>CAMINHÃO PIPA 6.000 L, PESO BRUTO TOTAL 13.000 KG, DISTÂNCIA ENTRE EIXOS 4,80 M, POTÊNCIA 189 CV INCLUSIVE TANQUE DE AÇO PARA TRANSPORTE DE ÁGUA, CAPACIDADE 6 M3 - MATERIAIS NA OPERAÇÃO. AF_06/2014</t>
  </si>
  <si>
    <t>H</t>
  </si>
  <si>
    <t>ESCAVADEIRA HIDRÁULICA SOBRE ESTEIRAS, CAÇAMBA 0,80 M3, PESO OPERACIONAL 17 T, POTENCIA BRUTA 111 HP - CHI DIURNO. AF_06/2014</t>
  </si>
  <si>
    <t>ESCAVADEIRA HIDRÁULICA SOBRE ESTEIRAS, CAÇAMBA 0,80 M3, PESO OPERACIONAL 17 T, POTENCIA BRUTA 111 HP - CHP DIURNO. AF_06/2014</t>
  </si>
  <si>
    <t>PÁ CARREGADEIRA SOBRE RODAS, POTÊNCIA LÍQUIDA 128 HP, CAPACIDADE DA CAÇAMBA 1,7 A 2,8 M3, PESO OPERACIONAL 11632 KG - CHP DIURNO. AF_06/2014</t>
  </si>
  <si>
    <t>PÁ CARREGADEIRA SOBRE RODAS, POTÊNCIA LÍQUIDA 128 HP, CAPACIDADE DA CAÇAMBA 1,7 A 2,8 M3, PESO OPERACIONAL 11632 KG - CHI DIURNO. AF_06/2014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</si>
  <si>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</si>
  <si>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TANQUE DE ASFALTO ESTACIONÁRIO COM SERPENTINA, CAPACIDADE 30.000 L - CHP DIURNO. AF_06/2014</t>
  </si>
  <si>
    <t>TRATOR DE ESTEIRAS, POTÊNCIA 170 HP, PESO OPERACIONAL 19 T, CAÇAMBA 5,2 M3 - CHP DIURNO. AF_06/2014</t>
  </si>
  <si>
    <t>TRATOR DE PNEUS, POTÊNCIA 122 CV, TRAÇÃO 4X4, PESO COM LASTRO DE 4.510 KG - CHP DIURNO. AF_06/2014</t>
  </si>
  <si>
    <t>VASSOURA MECÂNICA REBOCÁVEL COM ESCOVA CILÍNDRICA, LARGURA ÚTIL DE VARRIMENTO DE 2,44 M - CHP DIURNO. AF_06/2014</t>
  </si>
  <si>
    <t>VIBROACABADORA DE ASFALTO SOBRE ESTEIRAS, LARGURA DE PAVIMENTAÇÃO 1,90 M A 5,30 M, POTÊNCIA 105 HP CAPACIDADE 450 T/H - CHI DIURNO. AF_11/2014</t>
  </si>
  <si>
    <t>VIBROACABADORA DE ASFALTO SOBRE ESTEIRAS, LARGURA DE PAVIMENTAÇÃO 1,90 M A 5,30 M, POTÊNCIA 105 HP CAPACIDADE 450 T/H - CHP DIURNO. AF_11/2014</t>
  </si>
  <si>
    <t>ARGAMASSA TRAÇO 1:3 (EM VOLUME DE CIMENTO E AREIA MÉDIA ÚMIDA), PREPARO MANUAL. AF_08/2019</t>
  </si>
  <si>
    <t>ARGAMASSA TRAÇO 1:4 (EM VOLUME DE CIMENTO E AREIA GROSSA ÚMIDA) PARA CHAPISCO CONVENCIONAL, PREPARO MECÂNICO COM BETONEIRA 400 L. AF_08/2019</t>
  </si>
  <si>
    <t>CALCETEIRO COM ENCARGOS COMPLEMENTARES</t>
  </si>
  <si>
    <t>CARPINTEIRO DE FORMAS COM ENCARGOS COMPLEMENTARES</t>
  </si>
  <si>
    <t>PEDREIRO COM ENCARGOS COMPLEMENTARES</t>
  </si>
  <si>
    <t>RASTELEIRO COM ENCARGOS COMPLEMENTARES</t>
  </si>
  <si>
    <t>SERVENTE COM ENCARGOS COMPLEMENTARES</t>
  </si>
  <si>
    <t>SERRALHEIRO COM ENCARGOS COMPLEMENTARES</t>
  </si>
  <si>
    <t>ARGAMASSA TRAÇO 1:4 (EM VOLUME DE CIMENTO E AREIA MÉDIA ÚMIDA), PREPARO MANUAL. AF_08/2019</t>
  </si>
  <si>
    <t>TRATOR DE PNEUS, POTÊNCIA 85 CV, TRAÇÃO 4X4, PESO COM LASTRO DE 4.675 KG - CHP DIURNO. AF_06/2014</t>
  </si>
  <si>
    <t>KG</t>
  </si>
  <si>
    <t>ESPARGIDOR DE ASFALTO PRESSURIZADO, TANQUE 6 M3 COM ISOLAÇÃO TÉRMICA, AQUECIDO COM 2 MAÇARICOS, COM BARRA ESPARGIDORA 3,60 M, MONTADO SOBRE CAMINHÃO  TOCO, PBT 14.300 KG, POTÊNCIA 185 CV - CHP DIURNO. AF_08/2015</t>
  </si>
  <si>
    <t>USINA DE MISTURA ASFÁLTICA À QUENTE, TIPO CONTRA FLUXO, PROD 40 A 80 TON/HORA - CHP DIURNO. AF_03/2016</t>
  </si>
  <si>
    <t>CONCRETO MAGRO PARA LASTRO, TRAÇO 1:4,5:4,5 (CIMENTO/ AREIA MÉDIA/ BRITA 1)  - PREPARO MECÂNICO COM BETONEIRA 400 L. AF_07/2016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</si>
  <si>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</si>
  <si>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</si>
  <si>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CORTADORA DE PISO COM MOTOR 4 TEMPOS A GASOLINA, POTÊNCIA DE 13 HP, COM DISCO DE CORTE DIAMANTADO SEGMENTADO PARA CONCRETO, DIÂMETRO DE 350 MM, FURO DE 1" (14 X 1") - CHP DIURNO. AF_08/2015</t>
  </si>
  <si>
    <t>CORTADORA DE PISO COM MOTOR 4 TEMPOS A GASOLINA, POTÊNCIA DE 13 HP, COM DISCO DE CORTE DIAMANTADO SEGMENTADO PARA CONCRETO, DIÂMETRO DE 350 MM, FURO DE 1" (14 X 1") - CHI DIURNO. AF_08/2015</t>
  </si>
  <si>
    <t>ROLO COMPACTADOR VIBRATORIO TANDEM, ACO LISO, POTENCIA 125 HP, PESO SEM/COM LASTRO 10,20/11,65 T, LARGURA DE TRABALHO 1,73 M - CHP DIURNO. AF_11/2016</t>
  </si>
  <si>
    <t>ROLO COMPACTADOR VIBRATORIO TANDEM, ACO LISO, POTENCIA 125 HP, PESO SEM/COM LASTRO 10,20/11,65 T, LARGURA DE TRABALHO 1,73 M - CHI DIURNO. AF_11/2016</t>
  </si>
  <si>
    <t>TRATOR DE PNEUS COM POTÊNCIA DE 85 CV, TRAÇÃO 4X4, COM VASSOURA MECÂNICA ACOPLADA - CHI DIURNO. AF_02/2017</t>
  </si>
  <si>
    <t>TRATOR DE PNEUS COM POTÊNCIA DE 85 CV, TRAÇÃO 4X4, COM VASSOURA MECÂNICA ACOPLADA - CHP DIURNO. AF_03/2017</t>
  </si>
  <si>
    <t>ROLO COMPACTADOR DE PNEUS, ESTATICO, PRESSAO VARIAVEL, POTENCIA 110 HP, PESO SEM/COM LASTRO 10,8/27 T, LARGURA DE ROLAGEM 2,30 M - CHP DIURNO. AF_06/2017</t>
  </si>
  <si>
    <t>ROLO COMPACTADOR DE PNEUS, ESTATICO, PRESSAO VARIAVEL, POTENCIA 110 HP, PESO SEM/COM LASTRO 10,8/27 T, LARGURA DE ROLAGEM 2,30 M - CHI DIURNO. AF_06/2017</t>
  </si>
  <si>
    <t>TRATOR DE PNEUS, POTÊNCIA 85 CV, TRAÇÃO 4X4, PESO COM LASTRO DE 4.675 KG - CHI DIURNO. AF_06/2014</t>
  </si>
  <si>
    <t>ESPARGIDOR DE ASFALTO PRESSURIZADO, TANQUE 6 M3 COM ISOLAÇÃO TÉRMICA, AQUECIDO COM 2 MAÇARICOS, COM BARRA ESPARGIDORA 3,60 M, MONTADO SOBRE CAMINHÃO  TOCO, PBT 14.300 KG, POTÊNCIA 185 CV - CHI DIURNO. AF_08/2015</t>
  </si>
  <si>
    <t>CAMINHÃO BASCULANTE 10 M3, TRUCADO CABINE SIMPLES, PESO BRUTO TOTAL 23.000 KG, CARGA ÚTIL MÁXIMA 15.935 KG, DISTÂNCIA ENTRE EIXOS 4,80 M, POTÊNCIA 230 CV INCLUSIVE CAÇAMBA METÁLICA - CHP DIURNO. AF_06/2014</t>
  </si>
  <si>
    <t>ASSENTADOR DE TUBOS COM ENCARGOS COMPLEMENTARES</t>
  </si>
  <si>
    <t>AJUDANTE DE PEDREIRO COM ENCARGOS COMPLEMENTARES</t>
  </si>
  <si>
    <t>CONCRETO FCK = 25MPA, TRAÇO 1:2,3:2,7 (CIMENTO/ AREIA MÉDIA/ BRITA 1)  - PREPARO MECÂNICO COM BETONEIRA 400 L. AF_07/2016</t>
  </si>
  <si>
    <t>ARMAÇÃO DE ESTRUTURAS DE CONCRETO ARMADO, EXCETO VIGAS, PILARES, LAJES E FUNDAÇÕES, UTILIZANDO AÇO CA-60 DE 5,0 MM - MONTAGEM. AF_12/2015</t>
  </si>
  <si>
    <t>FABRICAÇÃO DE FÔRMA PARA VIGAS, COM MADEIRA SERRADA, E = 25 MM. AF_09/2020</t>
  </si>
  <si>
    <t>SOLDADOR COM ENCARGOS COMPLEMENTARES</t>
  </si>
  <si>
    <t>VASSOURA MECÂNICA REBOCÁVEL COM ESCOVA CILÍNDRICA, LARGURA ÚTIL DE VARRIMENTO DE 2,44 M - CHI DIURNO. AF_06/2014</t>
  </si>
  <si>
    <t>AUXILIAR DE TOPÓGRAFO COM ENCARGOS COMPLEMENTARES</t>
  </si>
  <si>
    <t>NIVELADOR COM ENCARGOS COMPLEMENTARES</t>
  </si>
  <si>
    <t>DESENHISTA DETALHISTA COM ENCARGOS COMPLEMENTARES</t>
  </si>
  <si>
    <t>CAMINHONETE CABINE SIMPLES COM MOTOR 1.6 FLEX, CÂMBIO MANUAL, POTÊNCIA 101/104 CV, 2 PORTAS - CHP DIURNO. AF_11/2015</t>
  </si>
  <si>
    <t>ENCARREGADO GERAL COM ENCARGOS COMPLEMENTARES</t>
  </si>
  <si>
    <t>USINA DE MISTURA ASFÁLTICA À QUENTE, TIPO CONTRA FLUXO, PROD 40 A 80 TON/HORA - CHI DIURNO. AF_03/2016</t>
  </si>
  <si>
    <t>GRUPO GERADOR COM CARENAGEM, MOTOR DIESEL POTÊNCIA STANDART ENTRE 250 E 260 KVA - CHP DIURNO. AF_12/2016</t>
  </si>
  <si>
    <t>GRUPO GERADOR COM CARENAGEM, MOTOR DIESEL POTÊNCIA STANDART ENTRE 250 E 260 KVA - CHI DIURNO. AF_12/2016</t>
  </si>
  <si>
    <t xml:space="preserve">M     </t>
  </si>
  <si>
    <t xml:space="preserve">UN    </t>
  </si>
  <si>
    <t xml:space="preserve">KG    </t>
  </si>
  <si>
    <t>ACO CA-60, 6,0 MM OU 7,0 MM, DOBRADO E CORTADO</t>
  </si>
  <si>
    <t xml:space="preserve">M3    </t>
  </si>
  <si>
    <t>AREIA MEDIA - POSTO JAZIDA/FORNECEDOR (RETIRADO NA JAZIDA, SEM TRANSPORTE)</t>
  </si>
  <si>
    <t>ARGILA, ARGILA VERMELHA OU ARGILA ARENOSA (RETIRADA NA JAZIDA, SEM TRANSPORTE)</t>
  </si>
  <si>
    <t>BLOCO DE CONCRETO ESTRUTURAL 19 X 19 X 39 CM, FBK 4,5 MPA (NBR 6136)</t>
  </si>
  <si>
    <t xml:space="preserve">M2    </t>
  </si>
  <si>
    <t>CHAPA DE MADEIRA COMPENSADA PLASTIFICADA PARA FORMA DE CONCRETO, DE 2,20 x 1,10 M, E = 10 MM</t>
  </si>
  <si>
    <t>PEDRA BRITADA N. 0, OU PEDRISCO (4,8 A 9,5 MM) POSTO PEDREIRA/FORNECEDOR, SEM FRETE</t>
  </si>
  <si>
    <t>PEDRA BRITADA N. 1 (9,5 a 19 MM) POSTO PEDREIRA/FORNECEDOR, SEM FRETE</t>
  </si>
  <si>
    <t>LADRILHO HIDRAULICO, *20 X 20* CM, E= 2 CM, RAMPA, NATURAL</t>
  </si>
  <si>
    <t>TUBO DE CONCRETO SIMPLES PARA AGUAS PLUVIAIS, CLASSE PS1, COM ENCAIXE MACHO E FEMEA, DIAMETRO NOMINAL DE 400 MM</t>
  </si>
  <si>
    <t>TUBO DE CONCRETO SIMPLES PARA AGUAS PLUVIAIS, CLASSE PS1, COM ENCAIXE MACHO E FEMEA, DIAMETRO NOMINAL DE 600 MM</t>
  </si>
  <si>
    <t>PO DE PEDRA (POSTO PEDREIRA/FORNECEDOR, SEM FRETE)</t>
  </si>
  <si>
    <t>SARRAFO DE MADEIRA NAO APARELHADA *2,5 X 10 CM, MACARANDUBA, ANGELIM OU EQUIVALENTE DA REGIAO</t>
  </si>
  <si>
    <t>SARRAFO DE MADEIRA NAO APARELHADA *2,5 X 7* CM, MACARANDUBA, ANGELIM OU EQUIVALENTE DA REGIAO</t>
  </si>
  <si>
    <t>PONTALETE *7,5 X 7,5* CM EM PINUS, MISTA OU EQUIVALENTE DA REGIAO - BRUTA</t>
  </si>
  <si>
    <t>PLACA DE OBRA (PARA CONSTRUCAO CIVIL) EM CHAPA GALVANIZADA *N. 22*, ADESIVADA, DE *2,0 X 1,125* M</t>
  </si>
  <si>
    <t>PREGO DE ACO POLIDO COM CABECA 18 X 30 (2 3/4 X 10)</t>
  </si>
  <si>
    <t>CAL HIDRATADA CH-I PARA ARGAMASSAS</t>
  </si>
  <si>
    <t>BLOQUETE/PISO INTERTRAVADO DE CONCRETO - MODELO ONDA/16 FACES/RETANGULAR/TIJOLINHO/PAVER/HOLANDES/PARALELEPIPEDO, *22 CM X 11* CM, E = 8 CM, RESISTENCIA DE 35 MPA (NBR 9781), COR NATURAL</t>
  </si>
  <si>
    <t>SERVIÇOS FINAIS E COMPLEMENTARES</t>
  </si>
  <si>
    <t>NÃO DESONERADO</t>
  </si>
  <si>
    <t>REFERÊNCIA</t>
  </si>
  <si>
    <t xml:space="preserve">PLACA DE OBRA </t>
  </si>
  <si>
    <t>CHAPA/PAINEL DE MADEIRA COMPENSADA PLASTIFICADA (MADEIRITE PLASTIFICADO) PARA FORMA DE CONCRETO, DE 2200 X 1100 MM, E = 6 MM</t>
  </si>
  <si>
    <t>EXECUÇÃO DE IMPRIMAÇÃO COM ASFALTO DILUÍDO CM-30</t>
  </si>
  <si>
    <t>LARGURA</t>
  </si>
  <si>
    <t>BOCA DE RUA</t>
  </si>
  <si>
    <t>M³</t>
  </si>
  <si>
    <t>TON</t>
  </si>
  <si>
    <t>ANP</t>
  </si>
  <si>
    <t>TUBO DE CONCRETO (SIMPLES) PARA REDES COLETORAS DE ÁGUAS PLUVIAIS, DIÂMETRO DE 400 MM, JUNTA RÍGIDA, INSTALADO EM LOCAL COM ALTO NÍVEL DE INTERFERÊNCIAS - FORNECIMENTO E ASSENTAMENTO</t>
  </si>
  <si>
    <t>TUBO DE CONCRETO (SIMPLES) PARA REDES COLETORAS DE ÁGUAS PLUVIAIS, DIÂMETRO DE 600 MM, JUNTA RÍGIDA, INSTALADO EM LOCAL COM ALTO NÍVEL DE INTERFERÊNCIAS - FORNECIMENTO E ASSENTAMENTO</t>
  </si>
  <si>
    <t>104359 (AUX.)</t>
  </si>
  <si>
    <t xml:space="preserve"> MEIO-FIO OU GUIA DE CONCRETO PRE-MOLDADO, TIPO CHAPEU PARA BOCA DE LOBO, DIMENSOES *1,20* X 0,15 X 0,30 M</t>
  </si>
  <si>
    <t>VIGÊNCIA A PARTIR DE 12/2022</t>
  </si>
  <si>
    <t>ANP MAIO/23 - RR1C</t>
  </si>
  <si>
    <t>PINTURA DE LIGAÇÃO COM EMULSÃO RR-1C</t>
  </si>
  <si>
    <t>CORTE DE PISTA MATERIAL DE 1ª CATEGORIA, INCLUSIVE CARGA E DESCARGA DE SOLO</t>
  </si>
  <si>
    <t>REMOÇÃO DE MATERIAL ORGÂNICO OU SATURADO, INCLUSIVE CARGA E DESCARGA DE SOLO</t>
  </si>
  <si>
    <t xml:space="preserve"> ANP JUNHO/23 - CM 30</t>
  </si>
  <si>
    <t>ANP JUNHO/23 - CAP 50/70</t>
  </si>
  <si>
    <t>TABELA SICRO - ABRIL/2023</t>
  </si>
  <si>
    <t>DESMOBILIZAÇÃO DE EQUIPES E EQUIPAMENTOS</t>
  </si>
  <si>
    <t>MOBILIZAÇÃO DE EQUIPES E EQUIPAMENTOS</t>
  </si>
  <si>
    <t>FRESAGEM DESCONTÍNUA</t>
  </si>
  <si>
    <t xml:space="preserve">CUSTO UNITÁRIO </t>
  </si>
  <si>
    <t>(S/BDI) R$</t>
  </si>
  <si>
    <t>(C/BDI) R$</t>
  </si>
  <si>
    <t>BDI (%)</t>
  </si>
  <si>
    <t>TRANSPORTE COM CAMINHÃO BASCULANTE - BOTA FORA</t>
  </si>
  <si>
    <t>ESPALHAMENTO DE MATERIAL - BOTA FORA</t>
  </si>
  <si>
    <t>CARGA, MANOBRA E DESCARGA - SOLO 1ª CATEGORIA</t>
  </si>
  <si>
    <t>CARGA, MANOBRA E DESCARGA - BRITA</t>
  </si>
  <si>
    <t xml:space="preserve">TRANSPORTE COM CAMINHÃO BASCULANTE - ADICIONAL PARA EXECEDENTE A 30 KM </t>
  </si>
  <si>
    <t xml:space="preserve">TRANSPORTE COM CAMINHÃO BASCULANTE -  ATÉ 30 KM </t>
  </si>
  <si>
    <t>TUBO DE CONCRETO Ø600MM - PA - PB (FORNECIMENTO E ASSENTAMENTO)</t>
  </si>
  <si>
    <t>TUBO DE CONCRETO Ø800MM - PA - PB (FORNECIMENTO E ASSENTAMENTO)</t>
  </si>
  <si>
    <t>TUBO DE CONCRETO Ø1000MM - PA - PB (FORNECIMENTO E ASSENTAMENTO)</t>
  </si>
  <si>
    <t>TRANSPORTE  EM VIA URBANA PAVIMENTADA DMT ATÉ 30 KM (TUBOS)</t>
  </si>
  <si>
    <t>TRANSPORTE  EM VIA URBANA PAVIMENTADA  ADICIONAL PARA DMT EXCEDENTE A 30 KM (TUBOS)</t>
  </si>
  <si>
    <t>REATERRO DE VALA - REAPROVEIRAMENTO DE MATERIAL</t>
  </si>
  <si>
    <t>CARGA, MANOBRA E DESCARGA - BRITA GRADUADA</t>
  </si>
  <si>
    <t>EXECUÇÃO DE MEIO-FIO (1,00X0,30X0,15X0,13m) - TRECHO RETO</t>
  </si>
  <si>
    <t xml:space="preserve">TRANSPORTE  EM VIA URBANA PAVIMENTADA DMT ATÉ 30 KM (MEIO FIO) </t>
  </si>
  <si>
    <t xml:space="preserve">TRANSPORTE  EM VIA URBANA PAVIMENTADA  ADICIONAL PARA DMT EXCEDENTE A 30 KM (MEIO FIO) </t>
  </si>
  <si>
    <t>PINTURA DE MEIO FIO (CAl)</t>
  </si>
  <si>
    <t>CARGA, MANOBRA E DESCARGA - PÓ DE PEDRA</t>
  </si>
  <si>
    <t>CARGA, MANOBRA E DESCARGA - MATERIAL FRESADO</t>
  </si>
  <si>
    <t>CAMADA DE REGULARIZAÇÃO DA PISTA COM C.B.U.Q., EXCLUSIVE CARGA, MANOBRA, DESCARGA E TRANSPORTE</t>
  </si>
  <si>
    <t>CARGA, MANOBRAS E DESCARGA - CBUQ</t>
  </si>
  <si>
    <t xml:space="preserve">TRANSPORTE COM CAMINHÃO TANQUE DE TRANSPORTE DE MATERIAL ASFÁLTICO - DMT ATÉ 30KM </t>
  </si>
  <si>
    <t xml:space="preserve">TRANSPORTE COM CAMINHÃO TANQUE DE TRANSPORTE DE MATERIAL ASFÁLTICO - ADICIONAL PARA DMT EXCEDENTE A 30 KM </t>
  </si>
  <si>
    <t>ESCORAMENTO DE MEIO FIO - MATERIAL LOCAL</t>
  </si>
  <si>
    <t>SERVIÇOS INICIAIS</t>
  </si>
  <si>
    <t>TERRAPLENAGEM</t>
  </si>
  <si>
    <t>DRENAGEM</t>
  </si>
  <si>
    <t>PAVIMENTAÇÃO EM BLOCOS DE CONCRETO</t>
  </si>
  <si>
    <t>REPERFILAGEM E CAPEAMENTO ASFÁLTICO</t>
  </si>
  <si>
    <t>TOTAL DO RESUMO DE RUAS</t>
  </si>
  <si>
    <t>SERVIÇO</t>
  </si>
  <si>
    <t>COMPOSIÇÕES DE PREÇO UNITÁRIO</t>
  </si>
  <si>
    <t>CPU 01</t>
  </si>
  <si>
    <t>CPU 02</t>
  </si>
  <si>
    <t>CPU 03</t>
  </si>
  <si>
    <t>CPU 04</t>
  </si>
  <si>
    <t>CPU 05</t>
  </si>
  <si>
    <t>CPU 06</t>
  </si>
  <si>
    <t>TUBO DE CONCRETO Ø400MM - PA - PB (FORNECIMENTO E ASSENTAMENTO)</t>
  </si>
  <si>
    <t>CPU 07</t>
  </si>
  <si>
    <t>CPU 08</t>
  </si>
  <si>
    <t>CPU 09</t>
  </si>
  <si>
    <t>CPU 11</t>
  </si>
  <si>
    <t>CPU 12</t>
  </si>
  <si>
    <t>CPU 13</t>
  </si>
  <si>
    <t>CPU 14</t>
  </si>
  <si>
    <t>CPU 15</t>
  </si>
  <si>
    <t>CPU 16</t>
  </si>
  <si>
    <t>EXECUÇÃO DE PAVIMENTO COM APLICAÇÃO DE CONCRETO ASFÁLTICO, CAMADA DE ROLAMENTO - EXCLUSIVE CARGA E TRANSPORTE</t>
  </si>
  <si>
    <t>CPU 17</t>
  </si>
  <si>
    <t>PLACA DE REGULAMENTAÇÃO - CIRCULAR - D=50CM</t>
  </si>
  <si>
    <t>94962</t>
  </si>
  <si>
    <t>88316</t>
  </si>
  <si>
    <t>CONCRETO MAGRO PARA LASTRO, TRAÇO 1:4,5:4,5 (EM MASSA SECA DE CIMENTO/ AREIA MÉDIA/ BRITA 1) - PREPARO MECÂNICO COM BETONEIRA 400 L. AF_05/2021</t>
  </si>
  <si>
    <t xml:space="preserve">BUCHA DE NYLON SEM ABA S6, COM PARAFUSO DE 4,20 X 40 MM EM ACO ZINCADO COM ROSCA SOBERBA, CABECA CHATA E FENDA PHILLIPS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</si>
  <si>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PLACA DE SINALIZACAO EM CHAPA DE ACO NUM 16 COM PINTURA REFLETIVA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</si>
  <si>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TUBO ACO GALVANIZADO COM COSTURA, CLASSE LEVE, DN 65 MM ( 2 1/2"),  E = 3,35 MM, * 6,23* KG/M (NBR 5580)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</si>
  <si>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CPU 18</t>
  </si>
  <si>
    <t>PLACA DE ADVERTÊNCIA - QUADRADA - L=50CM</t>
  </si>
  <si>
    <t>CPU 19</t>
  </si>
  <si>
    <t>CPU 20</t>
  </si>
  <si>
    <t>SERVIÇO/DESCRIÇÃO</t>
  </si>
  <si>
    <t>UNIDADE</t>
  </si>
  <si>
    <t>COEFICIENTE</t>
  </si>
  <si>
    <t>TOTAL
(C/BDI) R$</t>
  </si>
  <si>
    <t>PLANILHA DE ORÇAMENTO - RESUMO</t>
  </si>
  <si>
    <t>TUBO DE CONCRETO Ø400MM - PS - MF (FORNECIMENTO E ASSENTAMENTO)</t>
  </si>
  <si>
    <t>TUBO DE CONCRETO Ø600MM - PS - MF (FORNECIMENTO E ASSENTAMENTO)</t>
  </si>
  <si>
    <t>4.15</t>
  </si>
  <si>
    <t>4.16</t>
  </si>
  <si>
    <t>EXECUÇÃO DE PAVIMENTO EM PISO INTERTRAVADO, COM BLOCO RETANGULAR COR NATURAL DE 20 X 10 CM, ESPESSURA 8 CM</t>
  </si>
  <si>
    <t>EXECUÇÃO DE PAVIMENTO EM PISO INTERTRAVADO, COM BLOCO RETANGULAR COR NATURAL DE 20 X 10 CM, ESPESSURA 8 CM - FCK - 35Mpa</t>
  </si>
  <si>
    <t>4.17</t>
  </si>
  <si>
    <t>4.18</t>
  </si>
  <si>
    <t>4.19</t>
  </si>
  <si>
    <t>4.20</t>
  </si>
  <si>
    <t>RUA CORONEL PILAR</t>
  </si>
  <si>
    <t>RUA 7 DE SETEMBRO - RUA EDUARDO LUTZ</t>
  </si>
  <si>
    <t>RUA MANOEL CIPRIANO D'ÁVILA</t>
  </si>
  <si>
    <t>RUA ANTÔNIO GOMES - RUA CORONEL PILAR</t>
  </si>
  <si>
    <t>RUA GENERAL JOÃO MANOEL - T1</t>
  </si>
  <si>
    <t>RUA GENERAL JOÃO MANOEL - T2</t>
  </si>
  <si>
    <t>RUA ANTÔNIO GOMES - CONDE DE POA</t>
  </si>
  <si>
    <t>RUA CONDE DE PORTO ALEGRE</t>
  </si>
  <si>
    <t>RUA GAL. JOÃO MANOEL - RUA MANOEL CIPRIANO D'ÁVILA</t>
  </si>
  <si>
    <t>RUA BRASIL E A RUA VISCONDE DO RIO BRANCO</t>
  </si>
  <si>
    <t>RUA PREFEITO LAURO PRESTES - T1</t>
  </si>
  <si>
    <t>PONTE ATÉ A ESTACA 0+220</t>
  </si>
  <si>
    <t>RESUMO DE RUAS DE CAPEAMENTO</t>
  </si>
  <si>
    <t>RUA 14 DE JULHO</t>
  </si>
  <si>
    <t>RUA 7 DE SETEMBRO - RUA BRASIL</t>
  </si>
  <si>
    <t>RUA BRASIL - T1</t>
  </si>
  <si>
    <t>RUA 14 DE JULHO - RUA CONDE DE PORTO ALEGRE</t>
  </si>
  <si>
    <t>RUA BRASIL - T2</t>
  </si>
  <si>
    <t>RUA CONDE DE PORTO ALEGRE - RUA ANTÔNIO GOMES</t>
  </si>
  <si>
    <t>RUA BRASIL - T3</t>
  </si>
  <si>
    <t>RUA GENERAL OSÓRIO</t>
  </si>
  <si>
    <t>RUA GENERAL JOÃO ANTÔNIO - T1</t>
  </si>
  <si>
    <t>RUA MANOEL CIPRIANO D'AVILA - RUA GENERAL JOÃO MANOEL</t>
  </si>
  <si>
    <t>RUA GENERAL JOÃO ANTÔNIO - T2</t>
  </si>
  <si>
    <t>RUA GENERAL JOÃO MANOEL - RUA PROFESSOR FRANCISCO EMÍLIO GABRIEL</t>
  </si>
  <si>
    <t>RUA GENERAL JOÃO ANTÔNIO - T3</t>
  </si>
  <si>
    <t>RUA PROFESSOR FRANCISCO GABRIEL - RUA ANTERO XAVIER</t>
  </si>
  <si>
    <t>TRECHO:</t>
  </si>
  <si>
    <t>DATA: AGOSTO/2023</t>
  </si>
  <si>
    <t>RUA: DIVERSAS RUAS</t>
  </si>
  <si>
    <t>CARGA, MANOBRA E DESCARGA - RACHÃO</t>
  </si>
  <si>
    <t>ÁREA REPERFILAGEM:</t>
  </si>
  <si>
    <t>ÁREA CAPEAMENTO:</t>
  </si>
  <si>
    <t>REFORÇO DO SUB-LEITO COM  MATERIAL GRANULAR - RACHÃO (E=20cm)</t>
  </si>
  <si>
    <t>EXECUÇÃO E COMPACTAÇÃO DE BASE E OU SUB BASE COM BRITA GRADUADA SIMPLES - EXCLUSIVE CARGA E TRANSPORTE (E=15cm)</t>
  </si>
  <si>
    <t>LASTRO DE PÓ DE PEDRA - EXCLUSIVE CARGA E TRANSPORTE (E=8cm)</t>
  </si>
  <si>
    <t>IMPRIMAÇÃO COM CM-30</t>
  </si>
  <si>
    <t>REFORÇO DO SUB-LEITO COM  MATERIAL GRANULAR - RACHÃO (E=15cm)</t>
  </si>
  <si>
    <t>RECOMPOSIÇÃO DE PAVIMENTO E ALARGAMENTO</t>
  </si>
  <si>
    <t>REMOÇÃO DE PAVIMENTO EXISTENTE, EXCLUSIVE BOTA FORA DO MATERIAL</t>
  </si>
  <si>
    <t>REMOÇÃO DE MATERIAL INADEQUADO - MATERIAL 1ª CATEGORIA</t>
  </si>
  <si>
    <t>6.12</t>
  </si>
  <si>
    <t>6.13</t>
  </si>
  <si>
    <t>6.14</t>
  </si>
  <si>
    <t>6.15</t>
  </si>
  <si>
    <t>7.4</t>
  </si>
  <si>
    <t>7.5</t>
  </si>
  <si>
    <t>7.6</t>
  </si>
  <si>
    <t>7.7</t>
  </si>
  <si>
    <t>8.1</t>
  </si>
  <si>
    <t>8.2</t>
  </si>
  <si>
    <t>8.3</t>
  </si>
  <si>
    <t>CPU 22</t>
  </si>
  <si>
    <t>SINALIZAÇÃO HORIZONTAL TINTA ACRÍLICA, COR AMARELA, EIXO  (L= 12 CM)</t>
  </si>
  <si>
    <t>PLACA TIPO A32 B-ADVERTENCIA (PASSAGEM DE PEDESTRE)  - SUPORTE METÁLICO H= 2,20M, L = 50CM</t>
  </si>
  <si>
    <t>RESUMO DE RUAS DE BLOCOS EM CONCRETO</t>
  </si>
  <si>
    <t>TOTAL DAS RUAS DE BLOCOS EM CONCRETO</t>
  </si>
  <si>
    <t xml:space="preserve">TOTAL DAS RUAS  </t>
  </si>
  <si>
    <t>TOTAL DAS RUAS DE CAPEAMENTO</t>
  </si>
  <si>
    <t>5.a</t>
  </si>
  <si>
    <t>5.b</t>
  </si>
  <si>
    <t>CONCRETO BETUMINOSO USINADO QUENTE (C.B.U.Q.), FORNECIMENTO E EXECUÇÃO (E= 4CM), EXCLUSIVE CARGA, MANOBRA, DESCAGA E TRANSPORTE</t>
  </si>
  <si>
    <t>ELEVADA E QUEBRA MOLA EM CBUQ</t>
  </si>
  <si>
    <t>EXECUÇÃO DE ELEVADA/QUEBRA MOLA EM CBUQ , EXCLUSIVE CARGA, MANOBRA, DESCAGA E TRANSPORTE</t>
  </si>
  <si>
    <t>8.4</t>
  </si>
  <si>
    <t>8.5</t>
  </si>
  <si>
    <t>9.1</t>
  </si>
  <si>
    <t>9.2</t>
  </si>
  <si>
    <t>9.3</t>
  </si>
  <si>
    <t>RUA CLARA LICHTENECKER - T2</t>
  </si>
  <si>
    <t>RUA CLARA LICHTENECKER - T3</t>
  </si>
  <si>
    <t>TRECHO 02 - APÓS A EMENDA PÁRLAMENTAR ATÉ A RUA AURORA DE SOUZA</t>
  </si>
  <si>
    <t>TABELA SINAPI -JULHO/2023</t>
  </si>
  <si>
    <t>TOTAL MATERIAL
(C/BDI) R$</t>
  </si>
  <si>
    <t>TOTAL MÃO DE OBRA
(C/BDI) R$</t>
  </si>
  <si>
    <t xml:space="preserve">SERVIÇOS TOPOGRÁFICOS </t>
  </si>
  <si>
    <t>TRANSPORTE  EM VIA URBANA PAVIMENTADA DMT ATÉ 30 KM (BLOCO)</t>
  </si>
  <si>
    <t>TRANSPORTE  EM VIA URBANA PAVIMENTADA  ADICIONAL PARA DMT EXCEDENTE A 30 KM (BLOCO)</t>
  </si>
  <si>
    <t>PLACA TIPO A18 B-ADVERTENCIA (QUEBRA MOLA)  - SUPORTE METÁLICO H= 2,20M, L = 50CM</t>
  </si>
  <si>
    <t>PLACA TIPO A33 B-ADVERTENCIA (PASSAGEM ESCOLAR)  - SUPORTE METÁLICO H= 2,20M, L = 50CM</t>
  </si>
  <si>
    <t>CONCRETO BETUMINOSO USINADO QUENTE (C.B.U.Q.), FORNECIMENTO E EXECUÇÃO (E= 5CM), EXCLUSIVE CARGA, MANOBRA, DESCAGA E TRANSPORTE</t>
  </si>
  <si>
    <t>CONCRETO BETUMINOSO USINADO QUENTE (C.B.U.Q.), FORNECIMENTO E EXECUÇÃO, EXCLUSIVE CARGA, MANOBRA, DESCAGA E TRANSPORTE</t>
  </si>
  <si>
    <t>141,67m X 12,85m + ,86m² = 1.821,32m²</t>
  </si>
  <si>
    <t>141,67m X 6,30m + ,00m² = 892,52m²</t>
  </si>
  <si>
    <t>149,04m X 11,55m + ,00m² = 1.721,41m²</t>
  </si>
  <si>
    <t>149,04m X 6,30m + 98,06m² = 1.037,01m²</t>
  </si>
  <si>
    <t>114,41m X 11,54m + ,54m² = 1.320,83m²</t>
  </si>
  <si>
    <t>114,41m X 6,30m + 3,70m² = 724,48m²</t>
  </si>
  <si>
    <t>152,34m X 11,60m + 1,68m² = 1.768,82m²</t>
  </si>
  <si>
    <t>152,34m X 6,30m + 44,99m² = 1.004,73m²</t>
  </si>
  <si>
    <t>139,97m X 12,05m + ,87m² = 1.687,51m²</t>
  </si>
  <si>
    <t>139,97m X 6,30m + ,00m² = 881,81m²</t>
  </si>
  <si>
    <t>148,46m X 12,35m + 2,90m² = 1.836,38m²</t>
  </si>
  <si>
    <t>148,46m X 6,30m + 1,75m² = 937,05m²</t>
  </si>
  <si>
    <t>147,57m X 12,08m + ,94m² = 1.783,59m²</t>
  </si>
  <si>
    <t>147,57m X 6,30m + 43,00m² = 972,69m²</t>
  </si>
  <si>
    <t>74,06m X 12,08m + ,38m² = 895,02m²</t>
  </si>
  <si>
    <t>74,06m X 6,30m + 39,35m² = 505,93m²</t>
  </si>
  <si>
    <t>260,00m X 9,00m + ,00m² = 2.340,00m²</t>
  </si>
  <si>
    <t>CONTRATANTE: PREFEITURA MUNICOPAL DE SÃO VICENTE DO SUL</t>
  </si>
  <si>
    <t>CRONOGRAMA DE OBRA (FÍSICO/FINANCEIRO)</t>
  </si>
  <si>
    <r>
      <t xml:space="preserve">AQUISIÇÃO DE  MATERIAL PROVENIENTE DE JAZIDA </t>
    </r>
    <r>
      <rPr>
        <b/>
        <sz val="13"/>
        <rFont val="Calibri"/>
        <family val="2"/>
      </rPr>
      <t>(INCLUSIVE CARGA E INDENIZAÇÃO DO MATERIAL)</t>
    </r>
  </si>
  <si>
    <t>AQUISIÇÃO DE  MATERIAL PROVENIENTE DE JAZIDA (INCLUSIVE CARGA E INDENIZAÇÃO DO MATERIAL)</t>
  </si>
  <si>
    <t>ENTRE A AURORA ATE A ESTACA  0+140</t>
  </si>
  <si>
    <t>ÁREA: 27.169,98 m²</t>
  </si>
  <si>
    <t>CPU 23</t>
  </si>
  <si>
    <t>ROLO COMPACTADOR VIBRATÓRIO DE UM CILINDRO AÇO LISO, POTÊNCIA 80 HP, PESO OPERACIONAL MÁXIMO 8,1 T, IMPACTO DINÂMICO 16,15 / 9,5 T, LARGURA DE TRABALHO 1,68 M - CHP DIURNO. AF_06/2014</t>
  </si>
  <si>
    <t>ROLO COMPACTADOR VIBRATÓRIO DE UM CILINDRO AÇO LISO, POTÊNCIA 80 HP, PESO OPERACIONAL MÁXIMO 8,1 T, IMPACTO DINÂMICO 16,15 / 9,5 T, LARGURA DE TRABALHO 1,68 M - CHI DIURNO. AF_06/2014</t>
  </si>
  <si>
    <t>CAMINHÃO PIPA 10.000 L TRUCADO, PESO BRUTO TOTAL 23.000 KG, CARGA ÚTIL MÁXIMA 15.935 KG, DISTÂNCIA ENTRE EIXOS 4,8 M, POTÊNCIA 230 CV, INCLUSIVE TANQUE DE AÇO PARA TRANSPORTE DE ÁGUA - CHP DIURNO. AF_06/2014</t>
  </si>
  <si>
    <t>CAMINHÃO PIPA 10.000 L TRUCADO, PESO BRUTO TOTAL 23.000 KG, CARGA ÚTIL MÁXIMA 15.935 KG, DISTÂNCIA ENTRE EIXOS 4,8 M, POTÊNCIA 230 CV, INCLUSIVE TANQUE DE AÇO PARA TRANSPORTE DE ÁGUA - CHI DIURNO. AF_06/2014</t>
  </si>
  <si>
    <t>MOTONIVELADORA POTÊNCIA BÁSICA LÍQUIDA (PRIMEIRA MARCHA) 125 HP, PESO BRUTO 13032 KG, LARGURA DA LÂMINA DE 3,7 M - CHP DIURNO. AF_06/2014</t>
  </si>
  <si>
    <t>MOTONIVELADORA POTÊNCIA BÁSICA LÍQUIDA (PRIMEIRA MARCHA) 125 HP, PESO BRUTO 13032 KG, LARGURA DA LÂMINA DE 3,7 M - CHI DIURNO. AF_06/2014</t>
  </si>
  <si>
    <t xml:space="preserve">I </t>
  </si>
  <si>
    <t xml:space="preserve">PO DE PEDRA (POSTO PEDREIRA/FORNECEDOR, SEM FRETE) </t>
  </si>
  <si>
    <t>AQUISIÇÃO DE MATERIAL BETUMINOSO ( BDI DIFERENCIADO)</t>
  </si>
  <si>
    <t>RR 1-C</t>
  </si>
  <si>
    <t>CAP - 50/70</t>
  </si>
  <si>
    <t>CM-30</t>
  </si>
  <si>
    <t>10.1</t>
  </si>
  <si>
    <t>10.2</t>
  </si>
  <si>
    <t>10.1.1</t>
  </si>
  <si>
    <t>10.1.2</t>
  </si>
  <si>
    <t>MATERIAL BETUMINOSO ( BDI DIFERENCIADO)</t>
  </si>
  <si>
    <t>10.2.1</t>
  </si>
  <si>
    <t>10.2.2</t>
  </si>
  <si>
    <t>TRANSPORTE DE MATERIAL BETUMINOSO ( BDI DIFERENCIADO)</t>
  </si>
  <si>
    <t>BDI 01 - Construção de Rodovias e Ferrovias</t>
  </si>
  <si>
    <t>BDI 02 - Fornecimento de Materiais e Equipamentos (aquisição indireta - em conjunto com licitação de obras)</t>
  </si>
  <si>
    <t>BDI 01: 24,23%</t>
  </si>
  <si>
    <t>BDI 02: 15,00%</t>
  </si>
  <si>
    <t>10.1.3</t>
  </si>
  <si>
    <t>Ton</t>
  </si>
  <si>
    <t>RAMPA DE ACESSO A CADEIRANTE</t>
  </si>
  <si>
    <t>9.4</t>
  </si>
  <si>
    <t>CPU 25</t>
  </si>
  <si>
    <t>COTAÇÃO</t>
  </si>
  <si>
    <t>EXECUÇÃO DE PAVIMENTO COM APLICAÇÃO DE CONCRETO ASFÁLTICO, REGULARIZAÇÃO - EXCLUSIVE CARGA E TRANSPORTE</t>
  </si>
  <si>
    <t xml:space="preserve"> MOTONIVELADORA POTÊNCIA BÁSICA LÍQUIDA (PRIMEIRA MARCHA) 125 HP, PESO BRUTO 13032 KG, LARGURA DA LÂMINA DE 3,7 M - CHP DIURNO. AF_06/2014</t>
  </si>
  <si>
    <t>CPU 26</t>
  </si>
  <si>
    <t>ÁREA: 30.982,49 m²</t>
  </si>
  <si>
    <t>140,00m X 9,00m + ,00m² = 1.260,00m²</t>
  </si>
  <si>
    <t>466,34m X 8,00m + 3,96m² = 3.734,68m²</t>
  </si>
  <si>
    <t>140,00m X 8,00m + 5,06m² = 1.125,06m²</t>
  </si>
  <si>
    <t>143,64m X 8,00m + 5,59m² = 1.154,71m²</t>
  </si>
  <si>
    <t>100,00m X 8,00m + 1,72m² = 801,72m²</t>
  </si>
  <si>
    <t>163,80m X 8,00m + 1,73m² = 1.312,13m²</t>
  </si>
  <si>
    <t>136,20m X 8,00m + ,00m² = 1.089,60m²</t>
  </si>
  <si>
    <t>220,00m X 7,00m -22,80m² = 1.517,20m²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</si>
</sst>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.0"/>
    <numFmt numFmtId="167" formatCode="h:mm;@"/>
    <numFmt numFmtId="168" formatCode="_(* #,##0_);_(* \(#,##0\);_(* &quot;-&quot;??_);_(@_)"/>
    <numFmt numFmtId="169" formatCode="[$-F800]dddd\,\ mmmm\ dd\,\ yyyy"/>
    <numFmt numFmtId="170" formatCode="_-* #,##0.0000_-;\-* #,##0.0000_-;_-* &quot;-&quot;??_-;_-@_-"/>
    <numFmt numFmtId="173" formatCode="_-* #,##0_-;\-* #,##0_-;_-* &quot;-&quot;??_-;_-@_-"/>
    <numFmt numFmtId="174" formatCode="#,##0.00&quot;m²&quot;"/>
    <numFmt numFmtId="177" formatCode="_(* #,##0.0000000_);_(* \(#,##0.0000000\);_(* &quot;-&quot;??_);_(@_)"/>
  </numFmts>
  <fonts count="4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indexed="24"/>
      <name val="Arial"/>
      <family val="2"/>
    </font>
    <font>
      <sz val="10"/>
      <color indexed="2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8"/>
      <name val="Times New Roman"/>
      <family val="1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.5"/>
      <name val="Arial"/>
      <family val="2"/>
    </font>
    <font>
      <sz val="11.5"/>
      <name val="Arial"/>
      <family val="2"/>
    </font>
    <font>
      <b/>
      <u/>
      <sz val="13"/>
      <name val="Arial"/>
      <family val="2"/>
    </font>
    <font>
      <b/>
      <sz val="13"/>
      <name val="Calibri"/>
      <family val="2"/>
    </font>
    <font>
      <sz val="13"/>
      <name val="Calibri"/>
      <family val="2"/>
    </font>
    <font>
      <sz val="16"/>
      <name val="Arial"/>
      <family val="2"/>
    </font>
    <font>
      <sz val="14"/>
      <name val="Courier"/>
      <family val="3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3"/>
      <name val="Calibri"/>
      <family val="2"/>
      <scheme val="minor"/>
    </font>
    <font>
      <sz val="13"/>
      <name val="Calibri"/>
      <family val="2"/>
      <scheme val="minor"/>
    </font>
    <font>
      <b/>
      <i/>
      <u/>
      <sz val="1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u/>
      <sz val="13"/>
      <name val="Calibri"/>
      <family val="2"/>
      <scheme val="minor"/>
    </font>
    <font>
      <sz val="8"/>
      <name val="Arial"/>
      <family val="2"/>
    </font>
    <font>
      <sz val="13"/>
      <color theme="1"/>
      <name val="Calibri"/>
      <family val="2"/>
    </font>
    <font>
      <b/>
      <sz val="1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4" fillId="7" borderId="1" applyNumberFormat="0" applyAlignment="0" applyProtection="0"/>
    <xf numFmtId="0" fontId="15" fillId="3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6" fillId="22" borderId="0" applyNumberFormat="0" applyBorder="0" applyAlignment="0" applyProtection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4" fillId="0" borderId="0"/>
    <xf numFmtId="0" fontId="6" fillId="0" borderId="0"/>
    <xf numFmtId="0" fontId="4" fillId="0" borderId="0"/>
    <xf numFmtId="0" fontId="7" fillId="0" borderId="0"/>
    <xf numFmtId="0" fontId="34" fillId="0" borderId="0"/>
    <xf numFmtId="0" fontId="4" fillId="0" borderId="0"/>
    <xf numFmtId="0" fontId="4" fillId="23" borderId="4" applyNumberFormat="0" applyFont="0" applyAlignment="0" applyProtection="0"/>
    <xf numFmtId="0" fontId="17" fillId="0" borderId="5" applyNumberFormat="0" applyFont="0" applyBorder="0" applyAlignment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16" borderId="6" applyNumberForma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43" fontId="3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424">
    <xf numFmtId="0" fontId="0" fillId="0" borderId="0" xfId="0"/>
    <xf numFmtId="166" fontId="27" fillId="0" borderId="0" xfId="44" applyNumberFormat="1" applyFont="1" applyAlignment="1">
      <alignment vertical="center"/>
    </xf>
    <xf numFmtId="0" fontId="27" fillId="0" borderId="0" xfId="44" applyFont="1" applyAlignment="1">
      <alignment vertical="center" wrapText="1"/>
    </xf>
    <xf numFmtId="0" fontId="27" fillId="0" borderId="0" xfId="44" applyFont="1" applyAlignment="1">
      <alignment vertical="center"/>
    </xf>
    <xf numFmtId="0" fontId="27" fillId="0" borderId="0" xfId="44" applyFont="1"/>
    <xf numFmtId="0" fontId="27" fillId="0" borderId="0" xfId="44" applyFont="1" applyAlignment="1">
      <alignment horizontal="center"/>
    </xf>
    <xf numFmtId="0" fontId="26" fillId="0" borderId="0" xfId="53" applyFont="1" applyAlignment="1">
      <alignment horizontal="left" vertical="center"/>
    </xf>
    <xf numFmtId="0" fontId="26" fillId="0" borderId="0" xfId="60" applyFont="1" applyAlignment="1">
      <alignment vertical="center"/>
    </xf>
    <xf numFmtId="0" fontId="26" fillId="0" borderId="0" xfId="60" applyFont="1" applyAlignment="1">
      <alignment vertical="center" wrapText="1"/>
    </xf>
    <xf numFmtId="10" fontId="26" fillId="0" borderId="0" xfId="68" applyNumberFormat="1" applyFont="1" applyFill="1" applyBorder="1" applyAlignment="1">
      <alignment horizontal="center" vertical="center"/>
    </xf>
    <xf numFmtId="2" fontId="27" fillId="0" borderId="0" xfId="44" applyNumberFormat="1" applyFont="1"/>
    <xf numFmtId="0" fontId="26" fillId="0" borderId="0" xfId="60" applyFont="1" applyAlignment="1">
      <alignment horizontal="center" vertical="center" wrapText="1"/>
    </xf>
    <xf numFmtId="0" fontId="27" fillId="0" borderId="0" xfId="44" applyFont="1" applyAlignment="1">
      <alignment horizontal="center" vertical="center"/>
    </xf>
    <xf numFmtId="0" fontId="27" fillId="0" borderId="0" xfId="44" applyFont="1" applyAlignment="1">
      <alignment horizontal="left" vertical="center"/>
    </xf>
    <xf numFmtId="0" fontId="27" fillId="0" borderId="0" xfId="44" applyFont="1" applyAlignment="1">
      <alignment horizontal="center" vertical="top"/>
    </xf>
    <xf numFmtId="1" fontId="26" fillId="0" borderId="0" xfId="60" applyNumberFormat="1" applyFont="1" applyAlignment="1">
      <alignment vertical="center" wrapText="1"/>
    </xf>
    <xf numFmtId="0" fontId="28" fillId="0" borderId="0" xfId="44" applyFont="1" applyAlignment="1">
      <alignment horizontal="left" vertical="center"/>
    </xf>
    <xf numFmtId="164" fontId="29" fillId="0" borderId="0" xfId="31" applyFont="1" applyFill="1" applyBorder="1" applyAlignment="1">
      <alignment horizontal="left" vertical="center"/>
    </xf>
    <xf numFmtId="164" fontId="29" fillId="0" borderId="13" xfId="31" applyFont="1" applyFill="1" applyBorder="1" applyAlignment="1">
      <alignment horizontal="center" vertical="center" wrapText="1"/>
    </xf>
    <xf numFmtId="165" fontId="30" fillId="0" borderId="11" xfId="108" applyFont="1" applyFill="1" applyBorder="1" applyAlignment="1">
      <alignment vertical="center"/>
    </xf>
    <xf numFmtId="164" fontId="30" fillId="0" borderId="17" xfId="31" applyFont="1" applyFill="1" applyBorder="1" applyAlignment="1">
      <alignment vertical="center"/>
    </xf>
    <xf numFmtId="164" fontId="29" fillId="0" borderId="13" xfId="31" applyFont="1" applyFill="1" applyBorder="1" applyAlignment="1">
      <alignment vertical="center"/>
    </xf>
    <xf numFmtId="165" fontId="30" fillId="0" borderId="13" xfId="108" applyFont="1" applyFill="1" applyBorder="1" applyAlignment="1">
      <alignment vertical="center"/>
    </xf>
    <xf numFmtId="164" fontId="30" fillId="0" borderId="15" xfId="31" applyFont="1" applyFill="1" applyBorder="1" applyAlignment="1">
      <alignment vertical="center"/>
    </xf>
    <xf numFmtId="164" fontId="30" fillId="0" borderId="13" xfId="31" applyFont="1" applyFill="1" applyBorder="1" applyAlignment="1">
      <alignment vertical="center"/>
    </xf>
    <xf numFmtId="164" fontId="29" fillId="0" borderId="18" xfId="31" applyFont="1" applyFill="1" applyBorder="1" applyAlignment="1">
      <alignment vertical="center"/>
    </xf>
    <xf numFmtId="164" fontId="29" fillId="0" borderId="0" xfId="31" applyFont="1" applyFill="1" applyBorder="1" applyAlignment="1">
      <alignment vertical="center"/>
    </xf>
    <xf numFmtId="164" fontId="29" fillId="0" borderId="0" xfId="31" applyFont="1" applyFill="1" applyBorder="1" applyAlignment="1">
      <alignment horizontal="center" vertical="center"/>
    </xf>
    <xf numFmtId="164" fontId="30" fillId="0" borderId="0" xfId="31" applyFont="1" applyFill="1" applyAlignment="1">
      <alignment vertical="center"/>
    </xf>
    <xf numFmtId="0" fontId="36" fillId="0" borderId="0" xfId="43" applyFont="1" applyAlignment="1">
      <alignment vertical="center"/>
    </xf>
    <xf numFmtId="0" fontId="37" fillId="0" borderId="0" xfId="43" applyFont="1" applyAlignment="1">
      <alignment vertical="center"/>
    </xf>
    <xf numFmtId="0" fontId="37" fillId="0" borderId="14" xfId="43" applyFont="1" applyBorder="1" applyAlignment="1">
      <alignment horizontal="center" vertical="center"/>
    </xf>
    <xf numFmtId="10" fontId="37" fillId="0" borderId="14" xfId="64" applyNumberFormat="1" applyFont="1" applyFill="1" applyBorder="1" applyAlignment="1">
      <alignment horizontal="center" vertical="center"/>
    </xf>
    <xf numFmtId="0" fontId="36" fillId="0" borderId="16" xfId="43" applyFont="1" applyBorder="1" applyAlignment="1">
      <alignment vertical="center"/>
    </xf>
    <xf numFmtId="0" fontId="36" fillId="0" borderId="13" xfId="43" applyFont="1" applyBorder="1" applyAlignment="1">
      <alignment vertical="center"/>
    </xf>
    <xf numFmtId="164" fontId="36" fillId="0" borderId="14" xfId="31" applyFont="1" applyFill="1" applyBorder="1" applyAlignment="1">
      <alignment vertical="center"/>
    </xf>
    <xf numFmtId="0" fontId="36" fillId="0" borderId="14" xfId="43" applyFont="1" applyBorder="1" applyAlignment="1">
      <alignment vertical="center"/>
    </xf>
    <xf numFmtId="9" fontId="37" fillId="0" borderId="0" xfId="64" applyFont="1" applyFill="1" applyBorder="1" applyAlignment="1">
      <alignment vertical="center"/>
    </xf>
    <xf numFmtId="43" fontId="37" fillId="0" borderId="0" xfId="107" applyFont="1" applyFill="1" applyAlignment="1">
      <alignment horizontal="center" vertical="center"/>
    </xf>
    <xf numFmtId="43" fontId="36" fillId="0" borderId="0" xfId="107" applyFont="1" applyFill="1" applyBorder="1" applyAlignment="1">
      <alignment vertical="center"/>
    </xf>
    <xf numFmtId="43" fontId="36" fillId="0" borderId="11" xfId="107" applyFont="1" applyFill="1" applyBorder="1" applyAlignment="1">
      <alignment vertical="center"/>
    </xf>
    <xf numFmtId="43" fontId="37" fillId="0" borderId="14" xfId="107" applyFont="1" applyFill="1" applyBorder="1" applyAlignment="1">
      <alignment horizontal="center" vertical="center"/>
    </xf>
    <xf numFmtId="43" fontId="36" fillId="0" borderId="21" xfId="107" applyFont="1" applyFill="1" applyBorder="1" applyAlignment="1">
      <alignment vertical="center"/>
    </xf>
    <xf numFmtId="43" fontId="37" fillId="0" borderId="0" xfId="107" applyFont="1" applyFill="1" applyBorder="1" applyAlignment="1">
      <alignment vertical="center"/>
    </xf>
    <xf numFmtId="43" fontId="37" fillId="0" borderId="0" xfId="107" applyFont="1" applyFill="1" applyBorder="1" applyAlignment="1">
      <alignment horizontal="center" vertical="center"/>
    </xf>
    <xf numFmtId="0" fontId="26" fillId="0" borderId="0" xfId="44" applyFont="1" applyAlignment="1">
      <alignment vertical="center"/>
    </xf>
    <xf numFmtId="166" fontId="36" fillId="24" borderId="0" xfId="44" applyNumberFormat="1" applyFont="1" applyFill="1" applyAlignment="1">
      <alignment horizontal="left" vertical="center"/>
    </xf>
    <xf numFmtId="0" fontId="37" fillId="24" borderId="0" xfId="43" applyFont="1" applyFill="1" applyAlignment="1">
      <alignment vertical="center"/>
    </xf>
    <xf numFmtId="0" fontId="36" fillId="24" borderId="0" xfId="43" applyFont="1" applyFill="1" applyAlignment="1">
      <alignment horizontal="left" vertical="center"/>
    </xf>
    <xf numFmtId="0" fontId="37" fillId="0" borderId="0" xfId="56" applyFont="1"/>
    <xf numFmtId="165" fontId="37" fillId="0" borderId="0" xfId="108" applyFont="1" applyFill="1" applyBorder="1"/>
    <xf numFmtId="164" fontId="37" fillId="0" borderId="0" xfId="31" applyFont="1" applyFill="1" applyBorder="1"/>
    <xf numFmtId="0" fontId="37" fillId="0" borderId="0" xfId="56" applyFont="1" applyAlignment="1">
      <alignment horizontal="center"/>
    </xf>
    <xf numFmtId="0" fontId="37" fillId="0" borderId="0" xfId="56" applyFont="1" applyAlignment="1">
      <alignment horizontal="left"/>
    </xf>
    <xf numFmtId="0" fontId="37" fillId="0" borderId="0" xfId="56" applyFont="1" applyAlignment="1">
      <alignment horizontal="center" vertical="center"/>
    </xf>
    <xf numFmtId="0" fontId="37" fillId="0" borderId="0" xfId="58" applyFont="1" applyAlignment="1">
      <alignment horizontal="center" vertical="center"/>
    </xf>
    <xf numFmtId="0" fontId="37" fillId="0" borderId="0" xfId="58" applyFont="1" applyAlignment="1">
      <alignment horizontal="left" vertical="center"/>
    </xf>
    <xf numFmtId="0" fontId="36" fillId="0" borderId="0" xfId="58" applyFont="1" applyAlignment="1">
      <alignment horizontal="center" vertical="center"/>
    </xf>
    <xf numFmtId="165" fontId="37" fillId="0" borderId="0" xfId="108" applyFont="1" applyFill="1"/>
    <xf numFmtId="164" fontId="37" fillId="0" borderId="0" xfId="31" applyFont="1" applyFill="1"/>
    <xf numFmtId="0" fontId="38" fillId="0" borderId="0" xfId="56" applyFont="1" applyAlignment="1">
      <alignment horizontal="left"/>
    </xf>
    <xf numFmtId="164" fontId="37" fillId="0" borderId="0" xfId="31" applyFont="1" applyFill="1" applyAlignment="1">
      <alignment horizontal="right"/>
    </xf>
    <xf numFmtId="0" fontId="37" fillId="0" borderId="0" xfId="56" applyFont="1" applyAlignment="1">
      <alignment horizontal="right"/>
    </xf>
    <xf numFmtId="0" fontId="37" fillId="24" borderId="0" xfId="0" applyFont="1" applyFill="1" applyAlignment="1">
      <alignment vertical="center"/>
    </xf>
    <xf numFmtId="0" fontId="37" fillId="24" borderId="0" xfId="0" applyFont="1" applyFill="1"/>
    <xf numFmtId="0" fontId="37" fillId="24" borderId="0" xfId="0" applyFont="1" applyFill="1" applyAlignment="1">
      <alignment horizontal="center"/>
    </xf>
    <xf numFmtId="0" fontId="37" fillId="24" borderId="14" xfId="0" applyFont="1" applyFill="1" applyBorder="1" applyAlignment="1">
      <alignment horizontal="center" vertical="center"/>
    </xf>
    <xf numFmtId="0" fontId="37" fillId="24" borderId="16" xfId="0" applyFont="1" applyFill="1" applyBorder="1" applyAlignment="1">
      <alignment horizontal="center" vertical="center"/>
    </xf>
    <xf numFmtId="0" fontId="37" fillId="24" borderId="16" xfId="0" applyFont="1" applyFill="1" applyBorder="1" applyAlignment="1">
      <alignment vertical="center"/>
    </xf>
    <xf numFmtId="165" fontId="37" fillId="24" borderId="14" xfId="113" applyFont="1" applyFill="1" applyBorder="1" applyAlignment="1">
      <alignment vertical="center"/>
    </xf>
    <xf numFmtId="0" fontId="37" fillId="24" borderId="12" xfId="113" applyNumberFormat="1" applyFont="1" applyFill="1" applyBorder="1" applyAlignment="1">
      <alignment horizontal="center" vertical="center"/>
    </xf>
    <xf numFmtId="0" fontId="36" fillId="24" borderId="13" xfId="0" applyFont="1" applyFill="1" applyBorder="1" applyAlignment="1">
      <alignment horizontal="left" vertical="center"/>
    </xf>
    <xf numFmtId="164" fontId="36" fillId="24" borderId="14" xfId="31" applyFont="1" applyFill="1" applyBorder="1" applyAlignment="1">
      <alignment vertical="center"/>
    </xf>
    <xf numFmtId="0" fontId="33" fillId="24" borderId="0" xfId="53" applyFill="1" applyAlignment="1">
      <alignment vertical="center"/>
    </xf>
    <xf numFmtId="0" fontId="35" fillId="24" borderId="0" xfId="53" applyFont="1" applyFill="1" applyAlignment="1">
      <alignment horizontal="center" vertical="center"/>
    </xf>
    <xf numFmtId="0" fontId="33" fillId="24" borderId="0" xfId="53" applyFill="1" applyAlignment="1">
      <alignment horizontal="center" vertical="center"/>
    </xf>
    <xf numFmtId="0" fontId="39" fillId="24" borderId="0" xfId="53" applyFont="1" applyFill="1" applyAlignment="1">
      <alignment vertical="center"/>
    </xf>
    <xf numFmtId="0" fontId="40" fillId="24" borderId="0" xfId="53" applyFont="1" applyFill="1" applyAlignment="1">
      <alignment horizontal="center" vertical="center"/>
    </xf>
    <xf numFmtId="0" fontId="40" fillId="24" borderId="0" xfId="53" applyFont="1" applyFill="1" applyAlignment="1">
      <alignment vertical="center"/>
    </xf>
    <xf numFmtId="0" fontId="35" fillId="24" borderId="0" xfId="53" applyFont="1" applyFill="1" applyAlignment="1">
      <alignment vertical="center"/>
    </xf>
    <xf numFmtId="0" fontId="40" fillId="24" borderId="0" xfId="53" applyFont="1" applyFill="1" applyAlignment="1">
      <alignment vertical="center" wrapText="1"/>
    </xf>
    <xf numFmtId="0" fontId="41" fillId="24" borderId="0" xfId="53" applyFont="1" applyFill="1" applyAlignment="1">
      <alignment horizontal="center" vertical="center"/>
    </xf>
    <xf numFmtId="10" fontId="41" fillId="24" borderId="0" xfId="71" applyNumberFormat="1" applyFont="1" applyFill="1" applyBorder="1" applyAlignment="1">
      <alignment vertical="center"/>
    </xf>
    <xf numFmtId="10" fontId="41" fillId="24" borderId="0" xfId="71" applyNumberFormat="1" applyFont="1" applyFill="1" applyBorder="1" applyAlignment="1">
      <alignment horizontal="center" vertical="center"/>
    </xf>
    <xf numFmtId="10" fontId="40" fillId="24" borderId="0" xfId="71" applyNumberFormat="1" applyFont="1" applyFill="1" applyBorder="1" applyAlignment="1">
      <alignment horizontal="center" vertical="center"/>
    </xf>
    <xf numFmtId="10" fontId="41" fillId="24" borderId="0" xfId="71" applyNumberFormat="1" applyFont="1" applyFill="1" applyBorder="1" applyAlignment="1">
      <alignment vertical="center" wrapText="1"/>
    </xf>
    <xf numFmtId="10" fontId="40" fillId="24" borderId="0" xfId="73" applyNumberFormat="1" applyFont="1" applyFill="1" applyBorder="1" applyAlignment="1">
      <alignment horizontal="center" vertical="center"/>
    </xf>
    <xf numFmtId="0" fontId="42" fillId="24" borderId="0" xfId="53" applyFont="1" applyFill="1" applyAlignment="1">
      <alignment vertical="center"/>
    </xf>
    <xf numFmtId="0" fontId="31" fillId="0" borderId="0" xfId="0" applyFont="1"/>
    <xf numFmtId="0" fontId="43" fillId="24" borderId="0" xfId="43" applyFont="1" applyFill="1" applyAlignment="1">
      <alignment vertical="center"/>
    </xf>
    <xf numFmtId="0" fontId="37" fillId="24" borderId="16" xfId="0" applyFont="1" applyFill="1" applyBorder="1" applyAlignment="1">
      <alignment vertical="center" wrapText="1"/>
    </xf>
    <xf numFmtId="0" fontId="35" fillId="0" borderId="0" xfId="53" applyFont="1" applyAlignment="1">
      <alignment horizontal="center" vertical="center"/>
    </xf>
    <xf numFmtId="0" fontId="33" fillId="0" borderId="0" xfId="53" applyAlignment="1">
      <alignment vertical="center"/>
    </xf>
    <xf numFmtId="0" fontId="33" fillId="0" borderId="0" xfId="53" applyAlignment="1">
      <alignment horizontal="center" vertical="center"/>
    </xf>
    <xf numFmtId="43" fontId="30" fillId="0" borderId="0" xfId="107" applyFont="1" applyFill="1" applyAlignment="1">
      <alignment vertical="center"/>
    </xf>
    <xf numFmtId="164" fontId="36" fillId="0" borderId="14" xfId="31" applyFont="1" applyFill="1" applyBorder="1" applyAlignment="1" applyProtection="1">
      <alignment horizontal="center" vertical="center"/>
    </xf>
    <xf numFmtId="0" fontId="36" fillId="0" borderId="0" xfId="56" applyFont="1" applyAlignment="1" applyProtection="1">
      <alignment horizontal="center" vertical="center"/>
      <protection locked="0"/>
    </xf>
    <xf numFmtId="10" fontId="26" fillId="0" borderId="14" xfId="68" applyNumberFormat="1" applyFont="1" applyFill="1" applyBorder="1" applyAlignment="1">
      <alignment horizontal="center" vertical="center"/>
    </xf>
    <xf numFmtId="165" fontId="30" fillId="0" borderId="14" xfId="108" applyFont="1" applyFill="1" applyBorder="1" applyAlignment="1">
      <alignment vertical="center"/>
    </xf>
    <xf numFmtId="164" fontId="30" fillId="0" borderId="14" xfId="31" applyFont="1" applyFill="1" applyBorder="1" applyAlignment="1">
      <alignment vertical="center"/>
    </xf>
    <xf numFmtId="165" fontId="37" fillId="0" borderId="14" xfId="113" applyFont="1" applyFill="1" applyBorder="1" applyAlignment="1">
      <alignment horizontal="right" vertical="center"/>
    </xf>
    <xf numFmtId="165" fontId="37" fillId="0" borderId="14" xfId="113" applyFont="1" applyFill="1" applyBorder="1" applyAlignment="1">
      <alignment vertical="center"/>
    </xf>
    <xf numFmtId="0" fontId="37" fillId="0" borderId="14" xfId="0" applyFont="1" applyBorder="1" applyAlignment="1">
      <alignment horizontal="center" vertical="center"/>
    </xf>
    <xf numFmtId="0" fontId="37" fillId="0" borderId="16" xfId="0" applyFont="1" applyBorder="1" applyAlignment="1">
      <alignment horizontal="center" vertical="center"/>
    </xf>
    <xf numFmtId="0" fontId="3" fillId="24" borderId="0" xfId="0" applyFont="1" applyFill="1" applyAlignment="1">
      <alignment horizontal="center" vertical="center"/>
    </xf>
    <xf numFmtId="43" fontId="37" fillId="24" borderId="0" xfId="107" applyFont="1" applyFill="1" applyAlignment="1">
      <alignment horizontal="right" vertical="center"/>
    </xf>
    <xf numFmtId="170" fontId="37" fillId="24" borderId="14" xfId="107" applyNumberFormat="1" applyFont="1" applyFill="1" applyBorder="1" applyAlignment="1">
      <alignment vertical="center"/>
    </xf>
    <xf numFmtId="0" fontId="32" fillId="25" borderId="11" xfId="59" applyFont="1" applyFill="1" applyBorder="1" applyAlignment="1">
      <alignment vertical="center" wrapText="1"/>
    </xf>
    <xf numFmtId="0" fontId="32" fillId="25" borderId="17" xfId="59" applyFont="1" applyFill="1" applyBorder="1" applyAlignment="1">
      <alignment vertical="center" wrapText="1"/>
    </xf>
    <xf numFmtId="0" fontId="0" fillId="24" borderId="24" xfId="0" applyFill="1" applyBorder="1"/>
    <xf numFmtId="0" fontId="0" fillId="24" borderId="11" xfId="0" applyFill="1" applyBorder="1"/>
    <xf numFmtId="0" fontId="37" fillId="24" borderId="22" xfId="0" applyFont="1" applyFill="1" applyBorder="1" applyAlignment="1">
      <alignment vertical="center"/>
    </xf>
    <xf numFmtId="0" fontId="37" fillId="24" borderId="0" xfId="0" applyFont="1" applyFill="1" applyAlignment="1">
      <alignment horizontal="left" vertical="center"/>
    </xf>
    <xf numFmtId="164" fontId="36" fillId="24" borderId="0" xfId="0" applyNumberFormat="1" applyFont="1" applyFill="1" applyAlignment="1">
      <alignment horizontal="center" vertical="center"/>
    </xf>
    <xf numFmtId="0" fontId="37" fillId="0" borderId="0" xfId="0" applyFont="1" applyAlignment="1">
      <alignment vertical="center"/>
    </xf>
    <xf numFmtId="0" fontId="36" fillId="24" borderId="0" xfId="0" applyFont="1" applyFill="1" applyAlignment="1">
      <alignment horizontal="left" vertical="center"/>
    </xf>
    <xf numFmtId="0" fontId="36" fillId="24" borderId="16" xfId="0" applyFont="1" applyFill="1" applyBorder="1" applyAlignment="1">
      <alignment vertical="center" wrapText="1"/>
    </xf>
    <xf numFmtId="0" fontId="37" fillId="0" borderId="16" xfId="0" applyFont="1" applyBorder="1" applyAlignment="1">
      <alignment vertical="center" wrapText="1"/>
    </xf>
    <xf numFmtId="0" fontId="36" fillId="0" borderId="16" xfId="0" applyFont="1" applyBorder="1" applyAlignment="1">
      <alignment vertical="center" wrapText="1"/>
    </xf>
    <xf numFmtId="0" fontId="37" fillId="24" borderId="0" xfId="0" applyFont="1" applyFill="1" applyAlignment="1">
      <alignment wrapText="1"/>
    </xf>
    <xf numFmtId="0" fontId="29" fillId="0" borderId="0" xfId="43" applyFont="1" applyAlignment="1">
      <alignment horizontal="left" vertical="center"/>
    </xf>
    <xf numFmtId="0" fontId="30" fillId="0" borderId="0" xfId="43" applyFont="1" applyAlignment="1">
      <alignment vertical="center" wrapText="1"/>
    </xf>
    <xf numFmtId="0" fontId="30" fillId="0" borderId="0" xfId="43" applyFont="1" applyAlignment="1">
      <alignment vertical="center"/>
    </xf>
    <xf numFmtId="166" fontId="29" fillId="0" borderId="0" xfId="44" applyNumberFormat="1" applyFont="1" applyAlignment="1">
      <alignment horizontal="left" vertical="center"/>
    </xf>
    <xf numFmtId="166" fontId="29" fillId="0" borderId="0" xfId="43" applyNumberFormat="1" applyFont="1" applyAlignment="1">
      <alignment horizontal="left" vertical="center"/>
    </xf>
    <xf numFmtId="0" fontId="29" fillId="0" borderId="0" xfId="60" applyFont="1" applyAlignment="1">
      <alignment horizontal="center" vertical="center"/>
    </xf>
    <xf numFmtId="0" fontId="29" fillId="0" borderId="13" xfId="60" applyFont="1" applyBorder="1" applyAlignment="1">
      <alignment horizontal="left" vertical="center" wrapText="1"/>
    </xf>
    <xf numFmtId="0" fontId="29" fillId="0" borderId="13" xfId="60" applyFont="1" applyBorder="1" applyAlignment="1">
      <alignment horizontal="center" vertical="center"/>
    </xf>
    <xf numFmtId="0" fontId="29" fillId="0" borderId="13" xfId="43" applyFont="1" applyBorder="1" applyAlignment="1">
      <alignment horizontal="center" vertical="center"/>
    </xf>
    <xf numFmtId="1" fontId="29" fillId="0" borderId="24" xfId="60" applyNumberFormat="1" applyFont="1" applyBorder="1" applyAlignment="1">
      <alignment horizontal="center" vertical="center" wrapText="1"/>
    </xf>
    <xf numFmtId="0" fontId="29" fillId="0" borderId="11" xfId="60" applyFont="1" applyBorder="1" applyAlignment="1">
      <alignment vertical="center" wrapText="1"/>
    </xf>
    <xf numFmtId="0" fontId="30" fillId="0" borderId="11" xfId="60" applyFont="1" applyBorder="1" applyAlignment="1">
      <alignment horizontal="center" vertical="center"/>
    </xf>
    <xf numFmtId="166" fontId="30" fillId="0" borderId="14" xfId="60" applyNumberFormat="1" applyFont="1" applyBorder="1" applyAlignment="1">
      <alignment horizontal="center" vertical="center" wrapText="1"/>
    </xf>
    <xf numFmtId="0" fontId="30" fillId="0" borderId="14" xfId="60" applyFont="1" applyBorder="1" applyAlignment="1">
      <alignment vertical="center" wrapText="1"/>
    </xf>
    <xf numFmtId="0" fontId="30" fillId="0" borderId="14" xfId="60" applyFont="1" applyBorder="1" applyAlignment="1">
      <alignment horizontal="center" vertical="center"/>
    </xf>
    <xf numFmtId="0" fontId="29" fillId="0" borderId="16" xfId="60" applyFont="1" applyBorder="1" applyAlignment="1">
      <alignment vertical="center"/>
    </xf>
    <xf numFmtId="0" fontId="29" fillId="0" borderId="13" xfId="60" applyFont="1" applyBorder="1" applyAlignment="1">
      <alignment vertical="center" wrapText="1"/>
    </xf>
    <xf numFmtId="0" fontId="29" fillId="0" borderId="13" xfId="60" applyFont="1" applyBorder="1" applyAlignment="1">
      <alignment vertical="center"/>
    </xf>
    <xf numFmtId="1" fontId="29" fillId="0" borderId="16" xfId="60" applyNumberFormat="1" applyFont="1" applyBorder="1" applyAlignment="1">
      <alignment horizontal="center" vertical="center" wrapText="1"/>
    </xf>
    <xf numFmtId="0" fontId="30" fillId="0" borderId="13" xfId="60" applyFont="1" applyBorder="1" applyAlignment="1">
      <alignment horizontal="center" vertical="center"/>
    </xf>
    <xf numFmtId="0" fontId="29" fillId="0" borderId="18" xfId="60" applyFont="1" applyBorder="1" applyAlignment="1">
      <alignment vertical="center"/>
    </xf>
    <xf numFmtId="0" fontId="29" fillId="0" borderId="0" xfId="60" applyFont="1" applyAlignment="1">
      <alignment vertical="center"/>
    </xf>
    <xf numFmtId="0" fontId="29" fillId="0" borderId="0" xfId="60" applyFont="1" applyAlignment="1">
      <alignment vertical="center" wrapText="1"/>
    </xf>
    <xf numFmtId="166" fontId="30" fillId="0" borderId="0" xfId="43" applyNumberFormat="1" applyFont="1" applyAlignment="1">
      <alignment vertical="center"/>
    </xf>
    <xf numFmtId="0" fontId="29" fillId="0" borderId="0" xfId="60" applyFont="1" applyAlignment="1">
      <alignment horizontal="center" vertical="center" wrapText="1"/>
    </xf>
    <xf numFmtId="0" fontId="29" fillId="0" borderId="0" xfId="60" applyFont="1" applyAlignment="1">
      <alignment horizontal="left" vertical="center"/>
    </xf>
    <xf numFmtId="0" fontId="29" fillId="0" borderId="0" xfId="60" applyFont="1" applyAlignment="1">
      <alignment horizontal="left" vertical="center" wrapText="1"/>
    </xf>
    <xf numFmtId="166" fontId="30" fillId="0" borderId="20" xfId="60" applyNumberFormat="1" applyFont="1" applyBorder="1" applyAlignment="1">
      <alignment horizontal="center" vertical="center" wrapText="1"/>
    </xf>
    <xf numFmtId="0" fontId="29" fillId="0" borderId="15" xfId="60" applyFont="1" applyBorder="1" applyAlignment="1">
      <alignment vertical="center"/>
    </xf>
    <xf numFmtId="0" fontId="29" fillId="0" borderId="25" xfId="60" applyFont="1" applyBorder="1" applyAlignment="1">
      <alignment vertical="center"/>
    </xf>
    <xf numFmtId="0" fontId="29" fillId="0" borderId="19" xfId="60" applyFont="1" applyBorder="1" applyAlignment="1">
      <alignment vertical="center"/>
    </xf>
    <xf numFmtId="10" fontId="30" fillId="0" borderId="14" xfId="63" applyNumberFormat="1" applyFont="1" applyFill="1" applyBorder="1" applyAlignment="1">
      <alignment vertical="center"/>
    </xf>
    <xf numFmtId="43" fontId="29" fillId="0" borderId="13" xfId="107" applyFont="1" applyFill="1" applyBorder="1" applyAlignment="1">
      <alignment horizontal="center" vertical="center" wrapText="1"/>
    </xf>
    <xf numFmtId="43" fontId="30" fillId="0" borderId="14" xfId="107" applyFont="1" applyFill="1" applyBorder="1" applyAlignment="1">
      <alignment vertical="center"/>
    </xf>
    <xf numFmtId="43" fontId="29" fillId="0" borderId="13" xfId="107" applyFont="1" applyFill="1" applyBorder="1" applyAlignment="1">
      <alignment vertical="center"/>
    </xf>
    <xf numFmtId="43" fontId="30" fillId="0" borderId="13" xfId="107" applyFont="1" applyFill="1" applyBorder="1" applyAlignment="1">
      <alignment vertical="center"/>
    </xf>
    <xf numFmtId="43" fontId="29" fillId="0" borderId="18" xfId="107" applyFont="1" applyFill="1" applyBorder="1" applyAlignment="1">
      <alignment vertical="center"/>
    </xf>
    <xf numFmtId="43" fontId="29" fillId="0" borderId="0" xfId="107" applyFont="1" applyFill="1" applyBorder="1" applyAlignment="1">
      <alignment vertical="center"/>
    </xf>
    <xf numFmtId="43" fontId="29" fillId="0" borderId="0" xfId="107" applyFont="1" applyFill="1" applyBorder="1" applyAlignment="1">
      <alignment horizontal="center" vertical="center"/>
    </xf>
    <xf numFmtId="43" fontId="29" fillId="0" borderId="0" xfId="107" applyFont="1" applyFill="1" applyBorder="1" applyAlignment="1">
      <alignment horizontal="left" vertical="center"/>
    </xf>
    <xf numFmtId="0" fontId="30" fillId="0" borderId="14" xfId="60" applyFont="1" applyBorder="1" applyAlignment="1">
      <alignment horizontal="center" vertical="center" wrapText="1"/>
    </xf>
    <xf numFmtId="0" fontId="29" fillId="0" borderId="15" xfId="60" applyFont="1" applyBorder="1" applyAlignment="1">
      <alignment horizontal="center" vertical="center" wrapText="1"/>
    </xf>
    <xf numFmtId="164" fontId="29" fillId="0" borderId="14" xfId="31" applyFont="1" applyFill="1" applyBorder="1" applyAlignment="1">
      <alignment vertical="center"/>
    </xf>
    <xf numFmtId="165" fontId="30" fillId="0" borderId="15" xfId="108" applyFont="1" applyFill="1" applyBorder="1" applyAlignment="1">
      <alignment vertical="center"/>
    </xf>
    <xf numFmtId="164" fontId="29" fillId="0" borderId="20" xfId="31" applyFont="1" applyFill="1" applyBorder="1" applyAlignment="1">
      <alignment vertical="center"/>
    </xf>
    <xf numFmtId="0" fontId="29" fillId="0" borderId="16" xfId="60" applyFont="1" applyBorder="1" applyAlignment="1">
      <alignment horizontal="left" vertical="center" wrapText="1"/>
    </xf>
    <xf numFmtId="0" fontId="37" fillId="24" borderId="13" xfId="0" applyFont="1" applyFill="1" applyBorder="1" applyAlignment="1">
      <alignment horizontal="left" vertical="center"/>
    </xf>
    <xf numFmtId="0" fontId="36" fillId="24" borderId="13" xfId="0" applyFont="1" applyFill="1" applyBorder="1" applyAlignment="1">
      <alignment horizontal="right" vertical="center" wrapText="1"/>
    </xf>
    <xf numFmtId="164" fontId="36" fillId="24" borderId="13" xfId="0" applyNumberFormat="1" applyFont="1" applyFill="1" applyBorder="1" applyAlignment="1">
      <alignment horizontal="center" vertical="center"/>
    </xf>
    <xf numFmtId="164" fontId="37" fillId="24" borderId="23" xfId="31" applyFont="1" applyFill="1" applyBorder="1" applyAlignment="1">
      <alignment vertical="center"/>
    </xf>
    <xf numFmtId="0" fontId="36" fillId="24" borderId="0" xfId="0" applyFont="1" applyFill="1" applyAlignment="1">
      <alignment horizontal="right" vertical="center" wrapText="1"/>
    </xf>
    <xf numFmtId="0" fontId="36" fillId="26" borderId="19" xfId="0" applyFont="1" applyFill="1" applyBorder="1" applyAlignment="1">
      <alignment horizontal="left" vertical="center"/>
    </xf>
    <xf numFmtId="0" fontId="36" fillId="26" borderId="14" xfId="0" applyFont="1" applyFill="1" applyBorder="1" applyAlignment="1">
      <alignment horizontal="center" vertical="center"/>
    </xf>
    <xf numFmtId="0" fontId="36" fillId="26" borderId="14" xfId="0" applyFont="1" applyFill="1" applyBorder="1" applyAlignment="1">
      <alignment vertical="center" wrapText="1"/>
    </xf>
    <xf numFmtId="0" fontId="37" fillId="26" borderId="18" xfId="0" applyFont="1" applyFill="1" applyBorder="1" applyAlignment="1">
      <alignment vertical="center"/>
    </xf>
    <xf numFmtId="0" fontId="36" fillId="26" borderId="14" xfId="0" applyFont="1" applyFill="1" applyBorder="1" applyAlignment="1">
      <alignment vertical="center"/>
    </xf>
    <xf numFmtId="170" fontId="32" fillId="25" borderId="11" xfId="107" applyNumberFormat="1" applyFont="1" applyFill="1" applyBorder="1" applyAlignment="1">
      <alignment vertical="center" wrapText="1"/>
    </xf>
    <xf numFmtId="170" fontId="37" fillId="26" borderId="18" xfId="107" applyNumberFormat="1" applyFont="1" applyFill="1" applyBorder="1" applyAlignment="1">
      <alignment vertical="center"/>
    </xf>
    <xf numFmtId="170" fontId="36" fillId="26" borderId="14" xfId="107" applyNumberFormat="1" applyFont="1" applyFill="1" applyBorder="1" applyAlignment="1">
      <alignment vertical="center"/>
    </xf>
    <xf numFmtId="170" fontId="36" fillId="24" borderId="16" xfId="107" applyNumberFormat="1" applyFont="1" applyFill="1" applyBorder="1" applyAlignment="1">
      <alignment horizontal="left" vertical="center"/>
    </xf>
    <xf numFmtId="170" fontId="36" fillId="24" borderId="0" xfId="107" applyNumberFormat="1" applyFont="1" applyFill="1" applyBorder="1" applyAlignment="1">
      <alignment horizontal="left" vertical="center"/>
    </xf>
    <xf numFmtId="170" fontId="37" fillId="0" borderId="14" xfId="107" applyNumberFormat="1" applyFont="1" applyFill="1" applyBorder="1" applyAlignment="1">
      <alignment vertical="center"/>
    </xf>
    <xf numFmtId="170" fontId="37" fillId="24" borderId="0" xfId="107" applyNumberFormat="1" applyFont="1" applyFill="1"/>
    <xf numFmtId="165" fontId="36" fillId="26" borderId="14" xfId="0" applyNumberFormat="1" applyFont="1" applyFill="1" applyBorder="1" applyAlignment="1">
      <alignment horizontal="right" vertical="center"/>
    </xf>
    <xf numFmtId="0" fontId="36" fillId="24" borderId="0" xfId="0" applyFont="1" applyFill="1"/>
    <xf numFmtId="0" fontId="47" fillId="0" borderId="14" xfId="60" applyFont="1" applyBorder="1" applyAlignment="1">
      <alignment vertical="center" wrapText="1"/>
    </xf>
    <xf numFmtId="173" fontId="30" fillId="0" borderId="14" xfId="107" applyNumberFormat="1" applyFont="1" applyFill="1" applyBorder="1" applyAlignment="1">
      <alignment horizontal="right" vertical="center" wrapText="1"/>
    </xf>
    <xf numFmtId="174" fontId="29" fillId="0" borderId="0" xfId="60" applyNumberFormat="1" applyFont="1" applyAlignment="1">
      <alignment horizontal="left" vertical="center"/>
    </xf>
    <xf numFmtId="0" fontId="29" fillId="0" borderId="0" xfId="60" applyFont="1" applyAlignment="1">
      <alignment horizontal="right" vertical="center"/>
    </xf>
    <xf numFmtId="0" fontId="0" fillId="24" borderId="0" xfId="0" applyFill="1" applyAlignment="1">
      <alignment vertical="center"/>
    </xf>
    <xf numFmtId="43" fontId="0" fillId="24" borderId="0" xfId="107" applyFont="1" applyFill="1" applyBorder="1" applyAlignment="1">
      <alignment vertical="center"/>
    </xf>
    <xf numFmtId="0" fontId="3" fillId="24" borderId="0" xfId="0" applyFont="1" applyFill="1" applyAlignment="1">
      <alignment vertical="center"/>
    </xf>
    <xf numFmtId="43" fontId="3" fillId="24" borderId="0" xfId="107" applyFont="1" applyFill="1" applyBorder="1" applyAlignment="1">
      <alignment vertical="center"/>
    </xf>
    <xf numFmtId="0" fontId="3" fillId="24" borderId="0" xfId="0" applyFont="1" applyFill="1" applyAlignment="1">
      <alignment horizontal="left" vertical="center"/>
    </xf>
    <xf numFmtId="0" fontId="3" fillId="24" borderId="14" xfId="0" applyFont="1" applyFill="1" applyBorder="1" applyAlignment="1">
      <alignment horizontal="left" vertical="center"/>
    </xf>
    <xf numFmtId="43" fontId="3" fillId="24" borderId="14" xfId="107" applyFont="1" applyFill="1" applyBorder="1" applyAlignment="1">
      <alignment horizontal="center" vertical="center"/>
    </xf>
    <xf numFmtId="164" fontId="3" fillId="24" borderId="14" xfId="31" applyFont="1" applyFill="1" applyBorder="1" applyAlignment="1">
      <alignment horizontal="center" vertical="center"/>
    </xf>
    <xf numFmtId="0" fontId="0" fillId="24" borderId="19" xfId="0" applyFill="1" applyBorder="1" applyAlignment="1">
      <alignment vertical="center"/>
    </xf>
    <xf numFmtId="0" fontId="0" fillId="24" borderId="18" xfId="0" applyFill="1" applyBorder="1" applyAlignment="1">
      <alignment vertical="center"/>
    </xf>
    <xf numFmtId="43" fontId="0" fillId="24" borderId="18" xfId="107" applyFont="1" applyFill="1" applyBorder="1" applyAlignment="1">
      <alignment vertical="center"/>
    </xf>
    <xf numFmtId="164" fontId="0" fillId="24" borderId="25" xfId="31" applyFont="1" applyFill="1" applyBorder="1" applyAlignment="1">
      <alignment vertical="center"/>
    </xf>
    <xf numFmtId="0" fontId="0" fillId="24" borderId="22" xfId="0" applyFill="1" applyBorder="1" applyAlignment="1">
      <alignment vertical="center"/>
    </xf>
    <xf numFmtId="164" fontId="0" fillId="24" borderId="23" xfId="31" applyFont="1" applyFill="1" applyBorder="1" applyAlignment="1">
      <alignment vertical="center"/>
    </xf>
    <xf numFmtId="0" fontId="0" fillId="24" borderId="24" xfId="0" applyFill="1" applyBorder="1" applyAlignment="1">
      <alignment vertical="center"/>
    </xf>
    <xf numFmtId="0" fontId="0" fillId="24" borderId="11" xfId="0" applyFill="1" applyBorder="1" applyAlignment="1">
      <alignment vertical="center"/>
    </xf>
    <xf numFmtId="43" fontId="0" fillId="24" borderId="11" xfId="107" applyFont="1" applyFill="1" applyBorder="1" applyAlignment="1">
      <alignment vertical="center"/>
    </xf>
    <xf numFmtId="164" fontId="0" fillId="24" borderId="17" xfId="31" applyFont="1" applyFill="1" applyBorder="1" applyAlignment="1">
      <alignment vertical="center"/>
    </xf>
    <xf numFmtId="0" fontId="3" fillId="24" borderId="16" xfId="0" applyFont="1" applyFill="1" applyBorder="1" applyAlignment="1">
      <alignment horizontal="left" vertical="center"/>
    </xf>
    <xf numFmtId="0" fontId="3" fillId="24" borderId="13" xfId="0" applyFont="1" applyFill="1" applyBorder="1" applyAlignment="1">
      <alignment horizontal="left" vertical="center"/>
    </xf>
    <xf numFmtId="43" fontId="3" fillId="24" borderId="13" xfId="107" applyFont="1" applyFill="1" applyBorder="1" applyAlignment="1">
      <alignment vertical="center"/>
    </xf>
    <xf numFmtId="43" fontId="3" fillId="24" borderId="13" xfId="107" applyFont="1" applyFill="1" applyBorder="1" applyAlignment="1">
      <alignment horizontal="center" vertical="center"/>
    </xf>
    <xf numFmtId="43" fontId="3" fillId="24" borderId="15" xfId="107" applyFont="1" applyFill="1" applyBorder="1" applyAlignment="1">
      <alignment vertical="center"/>
    </xf>
    <xf numFmtId="43" fontId="0" fillId="24" borderId="0" xfId="107" applyFont="1" applyFill="1" applyAlignment="1">
      <alignment vertical="center"/>
    </xf>
    <xf numFmtId="43" fontId="3" fillId="24" borderId="0" xfId="107" applyFont="1" applyFill="1" applyAlignment="1">
      <alignment vertical="center"/>
    </xf>
    <xf numFmtId="43" fontId="30" fillId="0" borderId="0" xfId="43" applyNumberFormat="1" applyFont="1" applyAlignment="1">
      <alignment vertical="center"/>
    </xf>
    <xf numFmtId="43" fontId="30" fillId="0" borderId="0" xfId="107" applyFont="1" applyAlignment="1">
      <alignment vertical="center"/>
    </xf>
    <xf numFmtId="43" fontId="30" fillId="0" borderId="14" xfId="107" applyFont="1" applyFill="1" applyBorder="1" applyAlignment="1">
      <alignment horizontal="center" vertical="center" wrapText="1"/>
    </xf>
    <xf numFmtId="173" fontId="29" fillId="0" borderId="0" xfId="107" applyNumberFormat="1" applyFont="1" applyFill="1" applyAlignment="1">
      <alignment horizontal="right" vertical="center"/>
    </xf>
    <xf numFmtId="43" fontId="30" fillId="0" borderId="0" xfId="107" applyFont="1" applyFill="1" applyAlignment="1">
      <alignment horizontal="left" vertical="center"/>
    </xf>
    <xf numFmtId="0" fontId="30" fillId="0" borderId="0" xfId="43" applyFont="1" applyAlignment="1">
      <alignment horizontal="left" vertical="center"/>
    </xf>
    <xf numFmtId="164" fontId="30" fillId="0" borderId="0" xfId="31" applyFont="1" applyFill="1" applyAlignment="1">
      <alignment horizontal="left" vertical="center"/>
    </xf>
    <xf numFmtId="43" fontId="29" fillId="0" borderId="0" xfId="107" applyFont="1" applyFill="1" applyAlignment="1">
      <alignment horizontal="center" vertical="center"/>
    </xf>
    <xf numFmtId="164" fontId="29" fillId="0" borderId="0" xfId="31" applyFont="1" applyFill="1" applyAlignment="1">
      <alignment horizontal="center" vertical="center"/>
    </xf>
    <xf numFmtId="173" fontId="29" fillId="0" borderId="13" xfId="107" applyNumberFormat="1" applyFont="1" applyFill="1" applyBorder="1" applyAlignment="1">
      <alignment horizontal="right" vertical="center" wrapText="1"/>
    </xf>
    <xf numFmtId="173" fontId="29" fillId="0" borderId="13" xfId="107" applyNumberFormat="1" applyFont="1" applyFill="1" applyBorder="1" applyAlignment="1">
      <alignment horizontal="right" vertical="center"/>
    </xf>
    <xf numFmtId="173" fontId="29" fillId="0" borderId="16" xfId="107" applyNumberFormat="1" applyFont="1" applyFill="1" applyBorder="1" applyAlignment="1">
      <alignment horizontal="right" vertical="center"/>
    </xf>
    <xf numFmtId="173" fontId="29" fillId="0" borderId="16" xfId="107" applyNumberFormat="1" applyFont="1" applyFill="1" applyBorder="1" applyAlignment="1">
      <alignment horizontal="right" vertical="center" wrapText="1"/>
    </xf>
    <xf numFmtId="173" fontId="29" fillId="0" borderId="18" xfId="107" applyNumberFormat="1" applyFont="1" applyFill="1" applyBorder="1" applyAlignment="1">
      <alignment horizontal="right" vertical="center"/>
    </xf>
    <xf numFmtId="173" fontId="29" fillId="0" borderId="0" xfId="107" applyNumberFormat="1" applyFont="1" applyFill="1" applyBorder="1" applyAlignment="1">
      <alignment horizontal="left" vertical="center"/>
    </xf>
    <xf numFmtId="173" fontId="30" fillId="0" borderId="14" xfId="107" applyNumberFormat="1" applyFont="1" applyFill="1" applyBorder="1" applyAlignment="1">
      <alignment horizontal="center" vertical="center" wrapText="1"/>
    </xf>
    <xf numFmtId="10" fontId="30" fillId="0" borderId="14" xfId="63" applyNumberFormat="1" applyFont="1" applyFill="1" applyBorder="1" applyAlignment="1">
      <alignment horizontal="center" vertical="center" wrapText="1"/>
    </xf>
    <xf numFmtId="164" fontId="30" fillId="0" borderId="14" xfId="31" applyFont="1" applyFill="1" applyBorder="1" applyAlignment="1">
      <alignment vertical="center" wrapText="1"/>
    </xf>
    <xf numFmtId="173" fontId="30" fillId="0" borderId="0" xfId="107" applyNumberFormat="1" applyFont="1" applyFill="1" applyAlignment="1">
      <alignment horizontal="right" vertical="center"/>
    </xf>
    <xf numFmtId="0" fontId="3" fillId="27" borderId="13" xfId="0" applyFont="1" applyFill="1" applyBorder="1" applyAlignment="1">
      <alignment vertical="center"/>
    </xf>
    <xf numFmtId="43" fontId="3" fillId="27" borderId="13" xfId="107" applyFont="1" applyFill="1" applyBorder="1" applyAlignment="1">
      <alignment vertical="center"/>
    </xf>
    <xf numFmtId="0" fontId="3" fillId="27" borderId="15" xfId="0" applyFont="1" applyFill="1" applyBorder="1" applyAlignment="1">
      <alignment vertical="center"/>
    </xf>
    <xf numFmtId="43" fontId="0" fillId="27" borderId="13" xfId="107" applyFont="1" applyFill="1" applyBorder="1" applyAlignment="1">
      <alignment vertical="center"/>
    </xf>
    <xf numFmtId="0" fontId="0" fillId="27" borderId="15" xfId="0" applyFill="1" applyBorder="1" applyAlignment="1">
      <alignment vertical="center"/>
    </xf>
    <xf numFmtId="43" fontId="3" fillId="27" borderId="14" xfId="107" applyFont="1" applyFill="1" applyBorder="1" applyAlignment="1">
      <alignment vertical="center"/>
    </xf>
    <xf numFmtId="43" fontId="3" fillId="27" borderId="14" xfId="107" applyFont="1" applyFill="1" applyBorder="1" applyAlignment="1">
      <alignment horizontal="center" vertical="center"/>
    </xf>
    <xf numFmtId="164" fontId="3" fillId="27" borderId="14" xfId="31" applyFont="1" applyFill="1" applyBorder="1" applyAlignment="1">
      <alignment vertical="center"/>
    </xf>
    <xf numFmtId="0" fontId="30" fillId="0" borderId="15" xfId="60" applyFont="1" applyBorder="1" applyAlignment="1">
      <alignment horizontal="center" vertical="center"/>
    </xf>
    <xf numFmtId="43" fontId="30" fillId="0" borderId="15" xfId="107" applyFont="1" applyFill="1" applyBorder="1" applyAlignment="1">
      <alignment horizontal="center" vertical="center"/>
    </xf>
    <xf numFmtId="10" fontId="36" fillId="0" borderId="14" xfId="63" applyNumberFormat="1" applyFont="1" applyFill="1" applyBorder="1" applyAlignment="1">
      <alignment vertical="center"/>
    </xf>
    <xf numFmtId="0" fontId="37" fillId="0" borderId="14" xfId="43" applyFont="1" applyBorder="1" applyAlignment="1">
      <alignment vertical="center"/>
    </xf>
    <xf numFmtId="165" fontId="37" fillId="0" borderId="14" xfId="108" applyFont="1" applyFill="1" applyBorder="1" applyAlignment="1">
      <alignment vertical="center"/>
    </xf>
    <xf numFmtId="164" fontId="36" fillId="0" borderId="14" xfId="43" applyNumberFormat="1" applyFont="1" applyBorder="1" applyAlignment="1">
      <alignment vertical="center"/>
    </xf>
    <xf numFmtId="0" fontId="36" fillId="0" borderId="0" xfId="60" applyFont="1" applyAlignment="1">
      <alignment vertical="center"/>
    </xf>
    <xf numFmtId="0" fontId="36" fillId="0" borderId="0" xfId="60" applyFont="1" applyAlignment="1">
      <alignment horizontal="right" vertical="center"/>
    </xf>
    <xf numFmtId="10" fontId="37" fillId="0" borderId="0" xfId="63" applyNumberFormat="1" applyFont="1" applyFill="1" applyBorder="1" applyAlignment="1">
      <alignment horizontal="right" vertical="center"/>
    </xf>
    <xf numFmtId="10" fontId="36" fillId="0" borderId="0" xfId="63" applyNumberFormat="1" applyFont="1" applyBorder="1" applyAlignment="1">
      <alignment vertical="center"/>
    </xf>
    <xf numFmtId="10" fontId="36" fillId="0" borderId="11" xfId="63" applyNumberFormat="1" applyFont="1" applyBorder="1" applyAlignment="1">
      <alignment vertical="center"/>
    </xf>
    <xf numFmtId="10" fontId="37" fillId="0" borderId="14" xfId="63" applyNumberFormat="1" applyFont="1" applyFill="1" applyBorder="1" applyAlignment="1">
      <alignment horizontal="center" vertical="center"/>
    </xf>
    <xf numFmtId="10" fontId="37" fillId="0" borderId="0" xfId="63" applyNumberFormat="1" applyFont="1" applyFill="1" applyBorder="1" applyAlignment="1">
      <alignment vertical="center"/>
    </xf>
    <xf numFmtId="10" fontId="37" fillId="0" borderId="0" xfId="63" applyNumberFormat="1" applyFont="1" applyAlignment="1">
      <alignment vertical="center"/>
    </xf>
    <xf numFmtId="10" fontId="36" fillId="0" borderId="0" xfId="63" applyNumberFormat="1" applyFont="1" applyAlignment="1">
      <alignment vertical="center"/>
    </xf>
    <xf numFmtId="10" fontId="36" fillId="0" borderId="14" xfId="63" applyNumberFormat="1" applyFont="1" applyBorder="1" applyAlignment="1">
      <alignment vertical="center"/>
    </xf>
    <xf numFmtId="10" fontId="37" fillId="27" borderId="14" xfId="63" applyNumberFormat="1" applyFont="1" applyFill="1" applyBorder="1" applyAlignment="1">
      <alignment horizontal="center" vertical="center"/>
    </xf>
    <xf numFmtId="43" fontId="37" fillId="27" borderId="14" xfId="107" applyFont="1" applyFill="1" applyBorder="1" applyAlignment="1">
      <alignment horizontal="center" vertical="center"/>
    </xf>
    <xf numFmtId="10" fontId="36" fillId="27" borderId="14" xfId="63" applyNumberFormat="1" applyFont="1" applyFill="1" applyBorder="1" applyAlignment="1">
      <alignment horizontal="center" vertical="center"/>
    </xf>
    <xf numFmtId="43" fontId="36" fillId="27" borderId="14" xfId="107" applyFont="1" applyFill="1" applyBorder="1" applyAlignment="1">
      <alignment horizontal="center" vertical="center"/>
    </xf>
    <xf numFmtId="10" fontId="37" fillId="0" borderId="0" xfId="63" applyNumberFormat="1" applyFont="1" applyBorder="1" applyAlignment="1">
      <alignment vertical="center"/>
    </xf>
    <xf numFmtId="164" fontId="29" fillId="27" borderId="20" xfId="31" applyFont="1" applyFill="1" applyBorder="1" applyAlignment="1">
      <alignment horizontal="center" vertical="center" wrapText="1"/>
    </xf>
    <xf numFmtId="164" fontId="29" fillId="27" borderId="21" xfId="31" applyFont="1" applyFill="1" applyBorder="1" applyAlignment="1">
      <alignment horizontal="center" vertical="center" wrapText="1"/>
    </xf>
    <xf numFmtId="0" fontId="29" fillId="27" borderId="16" xfId="60" applyFont="1" applyFill="1" applyBorder="1" applyAlignment="1">
      <alignment vertical="center"/>
    </xf>
    <xf numFmtId="173" fontId="29" fillId="27" borderId="13" xfId="107" applyNumberFormat="1" applyFont="1" applyFill="1" applyBorder="1" applyAlignment="1">
      <alignment horizontal="right" vertical="center"/>
    </xf>
    <xf numFmtId="0" fontId="29" fillId="27" borderId="13" xfId="60" applyFont="1" applyFill="1" applyBorder="1" applyAlignment="1">
      <alignment vertical="center"/>
    </xf>
    <xf numFmtId="0" fontId="29" fillId="27" borderId="13" xfId="60" applyFont="1" applyFill="1" applyBorder="1" applyAlignment="1">
      <alignment vertical="center" wrapText="1"/>
    </xf>
    <xf numFmtId="43" fontId="29" fillId="27" borderId="13" xfId="107" applyFont="1" applyFill="1" applyBorder="1" applyAlignment="1">
      <alignment vertical="center"/>
    </xf>
    <xf numFmtId="164" fontId="29" fillId="27" borderId="13" xfId="31" applyFont="1" applyFill="1" applyBorder="1" applyAlignment="1">
      <alignment vertical="center"/>
    </xf>
    <xf numFmtId="164" fontId="29" fillId="27" borderId="14" xfId="31" applyFont="1" applyFill="1" applyBorder="1" applyAlignment="1">
      <alignment vertical="center"/>
    </xf>
    <xf numFmtId="173" fontId="29" fillId="27" borderId="16" xfId="107" applyNumberFormat="1" applyFont="1" applyFill="1" applyBorder="1" applyAlignment="1">
      <alignment horizontal="right" vertical="center"/>
    </xf>
    <xf numFmtId="1" fontId="27" fillId="0" borderId="14" xfId="60" applyNumberFormat="1" applyFont="1" applyBorder="1" applyAlignment="1">
      <alignment horizontal="center" vertical="center" wrapText="1"/>
    </xf>
    <xf numFmtId="0" fontId="27" fillId="0" borderId="14" xfId="60" applyFont="1" applyBorder="1" applyAlignment="1">
      <alignment vertical="center" wrapText="1"/>
    </xf>
    <xf numFmtId="10" fontId="26" fillId="0" borderId="14" xfId="64" applyNumberFormat="1" applyFont="1" applyFill="1" applyBorder="1" applyAlignment="1">
      <alignment horizontal="center" vertical="center"/>
    </xf>
    <xf numFmtId="0" fontId="26" fillId="0" borderId="14" xfId="115" applyFont="1" applyBorder="1" applyAlignment="1">
      <alignment horizontal="right" vertical="center"/>
    </xf>
    <xf numFmtId="10" fontId="26" fillId="27" borderId="14" xfId="115" applyNumberFormat="1" applyFont="1" applyFill="1" applyBorder="1" applyAlignment="1">
      <alignment horizontal="center" vertical="center"/>
    </xf>
    <xf numFmtId="10" fontId="27" fillId="0" borderId="14" xfId="64" applyNumberFormat="1" applyFont="1" applyFill="1" applyBorder="1" applyAlignment="1">
      <alignment horizontal="center" vertical="center"/>
    </xf>
    <xf numFmtId="10" fontId="27" fillId="0" borderId="14" xfId="64" applyNumberFormat="1" applyFont="1" applyFill="1" applyBorder="1" applyAlignment="1">
      <alignment horizontal="right" vertical="center"/>
    </xf>
    <xf numFmtId="1" fontId="27" fillId="0" borderId="19" xfId="60" applyNumberFormat="1" applyFont="1" applyBorder="1" applyAlignment="1">
      <alignment horizontal="center" vertical="center" wrapText="1"/>
    </xf>
    <xf numFmtId="0" fontId="27" fillId="0" borderId="18" xfId="60" applyFont="1" applyBorder="1" applyAlignment="1">
      <alignment vertical="center" wrapText="1"/>
    </xf>
    <xf numFmtId="10" fontId="27" fillId="0" borderId="18" xfId="64" applyNumberFormat="1" applyFont="1" applyFill="1" applyBorder="1" applyAlignment="1">
      <alignment horizontal="center" vertical="center"/>
    </xf>
    <xf numFmtId="10" fontId="27" fillId="0" borderId="25" xfId="64" applyNumberFormat="1" applyFont="1" applyFill="1" applyBorder="1" applyAlignment="1">
      <alignment horizontal="right" vertical="center"/>
    </xf>
    <xf numFmtId="10" fontId="27" fillId="27" borderId="14" xfId="115" applyNumberFormat="1" applyFont="1" applyFill="1" applyBorder="1" applyAlignment="1">
      <alignment horizontal="center" vertical="center"/>
    </xf>
    <xf numFmtId="166" fontId="27" fillId="0" borderId="22" xfId="44" applyNumberFormat="1" applyFont="1" applyBorder="1" applyAlignment="1">
      <alignment vertical="center"/>
    </xf>
    <xf numFmtId="10" fontId="27" fillId="0" borderId="23" xfId="64" applyNumberFormat="1" applyFont="1" applyFill="1" applyBorder="1" applyAlignment="1">
      <alignment horizontal="right" vertical="center"/>
    </xf>
    <xf numFmtId="0" fontId="27" fillId="0" borderId="23" xfId="115" applyFont="1" applyBorder="1" applyAlignment="1">
      <alignment horizontal="right" vertical="center"/>
    </xf>
    <xf numFmtId="166" fontId="27" fillId="0" borderId="24" xfId="44" applyNumberFormat="1" applyFont="1" applyBorder="1" applyAlignment="1">
      <alignment vertical="center"/>
    </xf>
    <xf numFmtId="0" fontId="27" fillId="0" borderId="11" xfId="44" applyFont="1" applyBorder="1" applyAlignment="1">
      <alignment vertical="center" wrapText="1"/>
    </xf>
    <xf numFmtId="0" fontId="27" fillId="0" borderId="11" xfId="44" applyFont="1" applyBorder="1" applyAlignment="1">
      <alignment vertical="center"/>
    </xf>
    <xf numFmtId="10" fontId="26" fillId="0" borderId="17" xfId="68" applyNumberFormat="1" applyFont="1" applyFill="1" applyBorder="1" applyAlignment="1">
      <alignment horizontal="center" vertical="center"/>
    </xf>
    <xf numFmtId="0" fontId="36" fillId="27" borderId="14" xfId="56" applyFont="1" applyFill="1" applyBorder="1" applyAlignment="1">
      <alignment horizontal="center" vertical="center"/>
    </xf>
    <xf numFmtId="0" fontId="36" fillId="27" borderId="14" xfId="56" applyFont="1" applyFill="1" applyBorder="1" applyAlignment="1" applyProtection="1">
      <alignment horizontal="center" vertical="center"/>
      <protection locked="0"/>
    </xf>
    <xf numFmtId="0" fontId="37" fillId="0" borderId="19" xfId="58" applyFont="1" applyBorder="1" applyAlignment="1">
      <alignment horizontal="center" vertical="center"/>
    </xf>
    <xf numFmtId="0" fontId="37" fillId="0" borderId="20" xfId="58" applyFont="1" applyBorder="1" applyAlignment="1">
      <alignment horizontal="left" vertical="center"/>
    </xf>
    <xf numFmtId="0" fontId="37" fillId="0" borderId="20" xfId="58" applyFont="1" applyBorder="1" applyAlignment="1">
      <alignment horizontal="center" vertical="center"/>
    </xf>
    <xf numFmtId="0" fontId="37" fillId="0" borderId="20" xfId="56" applyFont="1" applyBorder="1" applyAlignment="1">
      <alignment vertical="center"/>
    </xf>
    <xf numFmtId="0" fontId="37" fillId="0" borderId="19" xfId="56" applyFont="1" applyBorder="1" applyAlignment="1">
      <alignment vertical="center"/>
    </xf>
    <xf numFmtId="165" fontId="36" fillId="0" borderId="20" xfId="108" applyFont="1" applyFill="1" applyBorder="1" applyAlignment="1" applyProtection="1">
      <alignment horizontal="center" vertical="center"/>
    </xf>
    <xf numFmtId="164" fontId="36" fillId="0" borderId="20" xfId="31" applyFont="1" applyFill="1" applyBorder="1" applyAlignment="1" applyProtection="1">
      <alignment horizontal="center" vertical="center"/>
    </xf>
    <xf numFmtId="0" fontId="37" fillId="0" borderId="0" xfId="56" applyFont="1" applyAlignment="1">
      <alignment vertical="center"/>
    </xf>
    <xf numFmtId="0" fontId="37" fillId="0" borderId="22" xfId="58" applyFont="1" applyBorder="1" applyAlignment="1">
      <alignment horizontal="center" vertical="center"/>
    </xf>
    <xf numFmtId="0" fontId="37" fillId="0" borderId="26" xfId="58" applyFont="1" applyBorder="1" applyAlignment="1">
      <alignment horizontal="left" vertical="center"/>
    </xf>
    <xf numFmtId="0" fontId="37" fillId="0" borderId="26" xfId="56" applyFont="1" applyBorder="1" applyAlignment="1">
      <alignment horizontal="center" vertical="center"/>
    </xf>
    <xf numFmtId="0" fontId="37" fillId="0" borderId="22" xfId="56" applyFont="1" applyBorder="1" applyAlignment="1">
      <alignment horizontal="center" vertical="center"/>
    </xf>
    <xf numFmtId="168" fontId="37" fillId="0" borderId="26" xfId="108" applyNumberFormat="1" applyFont="1" applyFill="1" applyBorder="1" applyAlignment="1" applyProtection="1">
      <alignment horizontal="center" vertical="center"/>
    </xf>
    <xf numFmtId="43" fontId="37" fillId="0" borderId="26" xfId="58" applyNumberFormat="1" applyFont="1" applyBorder="1" applyAlignment="1">
      <alignment horizontal="center" vertical="center"/>
    </xf>
    <xf numFmtId="0" fontId="37" fillId="0" borderId="26" xfId="58" applyFont="1" applyBorder="1" applyAlignment="1">
      <alignment horizontal="center" vertical="center"/>
    </xf>
    <xf numFmtId="164" fontId="37" fillId="0" borderId="26" xfId="31" applyFont="1" applyFill="1" applyBorder="1" applyAlignment="1" applyProtection="1">
      <alignment horizontal="center" vertical="center"/>
    </xf>
    <xf numFmtId="165" fontId="37" fillId="0" borderId="26" xfId="108" applyFont="1" applyFill="1" applyBorder="1" applyAlignment="1" applyProtection="1">
      <alignment horizontal="center" vertical="center"/>
    </xf>
    <xf numFmtId="0" fontId="37" fillId="0" borderId="24" xfId="58" applyFont="1" applyBorder="1" applyAlignment="1">
      <alignment horizontal="center" vertical="center"/>
    </xf>
    <xf numFmtId="0" fontId="37" fillId="0" borderId="21" xfId="58" applyFont="1" applyBorder="1" applyAlignment="1">
      <alignment horizontal="left" vertical="center"/>
    </xf>
    <xf numFmtId="0" fontId="37" fillId="0" borderId="21" xfId="58" applyFont="1" applyBorder="1" applyAlignment="1">
      <alignment horizontal="center" vertical="center"/>
    </xf>
    <xf numFmtId="165" fontId="36" fillId="0" borderId="21" xfId="108" applyFont="1" applyFill="1" applyBorder="1" applyAlignment="1" applyProtection="1">
      <alignment horizontal="center" vertical="center"/>
    </xf>
    <xf numFmtId="164" fontId="36" fillId="0" borderId="21" xfId="31" applyFont="1" applyFill="1" applyBorder="1" applyAlignment="1" applyProtection="1">
      <alignment horizontal="center" vertical="center"/>
    </xf>
    <xf numFmtId="43" fontId="37" fillId="0" borderId="21" xfId="58" applyNumberFormat="1" applyFont="1" applyBorder="1" applyAlignment="1">
      <alignment horizontal="center" vertical="center"/>
    </xf>
    <xf numFmtId="0" fontId="37" fillId="0" borderId="16" xfId="58" applyFont="1" applyBorder="1" applyAlignment="1">
      <alignment horizontal="center" vertical="center"/>
    </xf>
    <xf numFmtId="0" fontId="37" fillId="0" borderId="13" xfId="58" applyFont="1" applyBorder="1" applyAlignment="1">
      <alignment horizontal="left" vertical="center"/>
    </xf>
    <xf numFmtId="0" fontId="37" fillId="0" borderId="13" xfId="58" applyFont="1" applyBorder="1" applyAlignment="1">
      <alignment horizontal="center" vertical="center"/>
    </xf>
    <xf numFmtId="43" fontId="37" fillId="0" borderId="13" xfId="58" applyNumberFormat="1" applyFont="1" applyBorder="1" applyAlignment="1">
      <alignment horizontal="center" vertical="center"/>
    </xf>
    <xf numFmtId="165" fontId="36" fillId="0" borderId="13" xfId="108" applyFont="1" applyFill="1" applyBorder="1" applyAlignment="1" applyProtection="1">
      <alignment horizontal="center" vertical="center"/>
    </xf>
    <xf numFmtId="164" fontId="36" fillId="0" borderId="15" xfId="31" applyFont="1" applyFill="1" applyBorder="1" applyAlignment="1" applyProtection="1">
      <alignment horizontal="center" vertical="center"/>
    </xf>
    <xf numFmtId="0" fontId="45" fillId="0" borderId="19" xfId="56" applyFont="1" applyBorder="1"/>
    <xf numFmtId="0" fontId="37" fillId="0" borderId="18" xfId="56" applyFont="1" applyBorder="1"/>
    <xf numFmtId="165" fontId="37" fillId="0" borderId="18" xfId="108" applyFont="1" applyFill="1" applyBorder="1"/>
    <xf numFmtId="164" fontId="37" fillId="0" borderId="25" xfId="31" applyFont="1" applyFill="1" applyBorder="1"/>
    <xf numFmtId="0" fontId="37" fillId="0" borderId="22" xfId="56" applyFont="1" applyBorder="1" applyAlignment="1">
      <alignment horizontal="right"/>
    </xf>
    <xf numFmtId="43" fontId="37" fillId="0" borderId="23" xfId="116" applyFont="1" applyFill="1" applyBorder="1" applyAlignment="1">
      <alignment horizontal="right"/>
    </xf>
    <xf numFmtId="0" fontId="37" fillId="0" borderId="24" xfId="56" applyFont="1" applyBorder="1" applyAlignment="1">
      <alignment horizontal="right"/>
    </xf>
    <xf numFmtId="0" fontId="37" fillId="0" borderId="11" xfId="56" applyFont="1" applyBorder="1"/>
    <xf numFmtId="165" fontId="37" fillId="0" borderId="11" xfId="108" applyFont="1" applyFill="1" applyBorder="1"/>
    <xf numFmtId="0" fontId="37" fillId="0" borderId="11" xfId="56" applyFont="1" applyBorder="1" applyAlignment="1">
      <alignment horizontal="right"/>
    </xf>
    <xf numFmtId="167" fontId="37" fillId="0" borderId="17" xfId="31" applyNumberFormat="1" applyFont="1" applyFill="1" applyBorder="1" applyAlignment="1">
      <alignment horizontal="right"/>
    </xf>
    <xf numFmtId="0" fontId="37" fillId="0" borderId="16" xfId="56" applyFont="1" applyBorder="1" applyAlignment="1">
      <alignment horizontal="right"/>
    </xf>
    <xf numFmtId="43" fontId="37" fillId="0" borderId="13" xfId="56" applyNumberFormat="1" applyFont="1" applyBorder="1"/>
    <xf numFmtId="0" fontId="37" fillId="0" borderId="15" xfId="56" applyFont="1" applyBorder="1"/>
    <xf numFmtId="164" fontId="36" fillId="0" borderId="25" xfId="31" applyFont="1" applyFill="1" applyBorder="1" applyAlignment="1" applyProtection="1">
      <alignment horizontal="center" vertical="center"/>
    </xf>
    <xf numFmtId="164" fontId="37" fillId="0" borderId="23" xfId="31" applyFont="1" applyFill="1" applyBorder="1" applyAlignment="1" applyProtection="1">
      <alignment horizontal="center" vertical="center"/>
    </xf>
    <xf numFmtId="164" fontId="36" fillId="0" borderId="17" xfId="31" applyFont="1" applyFill="1" applyBorder="1" applyAlignment="1" applyProtection="1">
      <alignment horizontal="center" vertical="center"/>
    </xf>
    <xf numFmtId="0" fontId="36" fillId="24" borderId="0" xfId="60" applyFont="1" applyFill="1" applyAlignment="1">
      <alignment vertical="center"/>
    </xf>
    <xf numFmtId="0" fontId="36" fillId="24" borderId="0" xfId="43" applyFont="1" applyFill="1" applyAlignment="1">
      <alignment vertical="center"/>
    </xf>
    <xf numFmtId="177" fontId="37" fillId="0" borderId="14" xfId="113" applyNumberFormat="1" applyFont="1" applyFill="1" applyBorder="1" applyAlignment="1">
      <alignment vertical="center"/>
    </xf>
    <xf numFmtId="0" fontId="48" fillId="24" borderId="0" xfId="60" applyFont="1" applyFill="1" applyAlignment="1">
      <alignment vertical="center"/>
    </xf>
    <xf numFmtId="0" fontId="1" fillId="24" borderId="0" xfId="53" applyFont="1" applyFill="1" applyAlignment="1">
      <alignment vertical="center"/>
    </xf>
    <xf numFmtId="0" fontId="48" fillId="24" borderId="0" xfId="43" applyFont="1" applyFill="1" applyAlignment="1">
      <alignment vertical="center"/>
    </xf>
    <xf numFmtId="0" fontId="37" fillId="24" borderId="14" xfId="107" applyNumberFormat="1" applyFont="1" applyFill="1" applyBorder="1" applyAlignment="1">
      <alignment vertical="center"/>
    </xf>
    <xf numFmtId="0" fontId="37" fillId="24" borderId="0" xfId="107" applyNumberFormat="1" applyFont="1" applyFill="1" applyAlignment="1">
      <alignment horizontal="right" vertical="center"/>
    </xf>
    <xf numFmtId="0" fontId="29" fillId="0" borderId="0" xfId="60" applyFont="1" applyAlignment="1">
      <alignment horizontal="center" vertical="center"/>
    </xf>
    <xf numFmtId="166" fontId="29" fillId="27" borderId="14" xfId="60" applyNumberFormat="1" applyFont="1" applyFill="1" applyBorder="1" applyAlignment="1">
      <alignment horizontal="center" vertical="center"/>
    </xf>
    <xf numFmtId="166" fontId="29" fillId="27" borderId="20" xfId="60" applyNumberFormat="1" applyFont="1" applyFill="1" applyBorder="1" applyAlignment="1">
      <alignment horizontal="center" vertical="center"/>
    </xf>
    <xf numFmtId="0" fontId="29" fillId="27" borderId="20" xfId="60" applyFont="1" applyFill="1" applyBorder="1" applyAlignment="1">
      <alignment horizontal="left" vertical="center" wrapText="1"/>
    </xf>
    <xf numFmtId="0" fontId="29" fillId="27" borderId="26" xfId="60" applyFont="1" applyFill="1" applyBorder="1" applyAlignment="1">
      <alignment horizontal="left" vertical="center" wrapText="1"/>
    </xf>
    <xf numFmtId="0" fontId="29" fillId="27" borderId="14" xfId="60" applyFont="1" applyFill="1" applyBorder="1" applyAlignment="1">
      <alignment horizontal="center" vertical="center"/>
    </xf>
    <xf numFmtId="0" fontId="29" fillId="27" borderId="20" xfId="60" applyFont="1" applyFill="1" applyBorder="1" applyAlignment="1">
      <alignment horizontal="center" vertical="center"/>
    </xf>
    <xf numFmtId="0" fontId="29" fillId="27" borderId="14" xfId="43" applyFont="1" applyFill="1" applyBorder="1" applyAlignment="1">
      <alignment horizontal="center" vertical="center"/>
    </xf>
    <xf numFmtId="0" fontId="29" fillId="27" borderId="20" xfId="43" applyFont="1" applyFill="1" applyBorder="1" applyAlignment="1">
      <alignment horizontal="center" vertical="center"/>
    </xf>
    <xf numFmtId="0" fontId="29" fillId="27" borderId="20" xfId="60" applyFont="1" applyFill="1" applyBorder="1" applyAlignment="1">
      <alignment horizontal="center" vertical="center" wrapText="1"/>
    </xf>
    <xf numFmtId="0" fontId="29" fillId="27" borderId="21" xfId="60" applyFont="1" applyFill="1" applyBorder="1" applyAlignment="1">
      <alignment horizontal="center" vertical="center" wrapText="1"/>
    </xf>
    <xf numFmtId="173" fontId="29" fillId="27" borderId="14" xfId="107" applyNumberFormat="1" applyFont="1" applyFill="1" applyBorder="1" applyAlignment="1">
      <alignment horizontal="center" vertical="center"/>
    </xf>
    <xf numFmtId="173" fontId="29" fillId="27" borderId="20" xfId="107" applyNumberFormat="1" applyFont="1" applyFill="1" applyBorder="1" applyAlignment="1">
      <alignment horizontal="center" vertical="center"/>
    </xf>
    <xf numFmtId="164" fontId="29" fillId="27" borderId="20" xfId="31" applyFont="1" applyFill="1" applyBorder="1" applyAlignment="1">
      <alignment horizontal="center" vertical="center" wrapText="1"/>
    </xf>
    <xf numFmtId="164" fontId="29" fillId="27" borderId="21" xfId="31" applyFont="1" applyFill="1" applyBorder="1" applyAlignment="1">
      <alignment horizontal="center" vertical="center" wrapText="1"/>
    </xf>
    <xf numFmtId="43" fontId="29" fillId="27" borderId="20" xfId="107" applyFont="1" applyFill="1" applyBorder="1" applyAlignment="1">
      <alignment horizontal="center" vertical="center" wrapText="1"/>
    </xf>
    <xf numFmtId="43" fontId="29" fillId="27" borderId="21" xfId="107" applyFont="1" applyFill="1" applyBorder="1" applyAlignment="1">
      <alignment horizontal="center" vertical="center" wrapText="1"/>
    </xf>
    <xf numFmtId="0" fontId="36" fillId="27" borderId="16" xfId="43" applyFont="1" applyFill="1" applyBorder="1" applyAlignment="1">
      <alignment horizontal="center" vertical="center"/>
    </xf>
    <xf numFmtId="0" fontId="36" fillId="27" borderId="19" xfId="60" applyFont="1" applyFill="1" applyBorder="1" applyAlignment="1">
      <alignment horizontal="center" vertical="center" wrapText="1"/>
    </xf>
    <xf numFmtId="0" fontId="36" fillId="27" borderId="24" xfId="60" applyFont="1" applyFill="1" applyBorder="1" applyAlignment="1">
      <alignment horizontal="center" vertical="center" wrapText="1"/>
    </xf>
    <xf numFmtId="0" fontId="36" fillId="27" borderId="14" xfId="43" applyFont="1" applyFill="1" applyBorder="1" applyAlignment="1">
      <alignment horizontal="center" vertical="center"/>
    </xf>
    <xf numFmtId="9" fontId="36" fillId="27" borderId="16" xfId="64" applyFont="1" applyFill="1" applyBorder="1" applyAlignment="1">
      <alignment horizontal="center" vertical="center"/>
    </xf>
    <xf numFmtId="9" fontId="36" fillId="27" borderId="15" xfId="64" applyFont="1" applyFill="1" applyBorder="1" applyAlignment="1">
      <alignment horizontal="center" vertical="center"/>
    </xf>
    <xf numFmtId="0" fontId="36" fillId="0" borderId="0" xfId="43" applyFont="1" applyAlignment="1">
      <alignment horizontal="left" vertical="center"/>
    </xf>
    <xf numFmtId="0" fontId="26" fillId="0" borderId="16" xfId="44" applyFont="1" applyBorder="1" applyAlignment="1">
      <alignment horizontal="center" vertical="center"/>
    </xf>
    <xf numFmtId="0" fontId="26" fillId="0" borderId="13" xfId="44" applyFont="1" applyBorder="1" applyAlignment="1">
      <alignment horizontal="center" vertical="center"/>
    </xf>
    <xf numFmtId="0" fontId="26" fillId="0" borderId="15" xfId="44" applyFont="1" applyBorder="1" applyAlignment="1">
      <alignment horizontal="center" vertical="center"/>
    </xf>
    <xf numFmtId="0" fontId="44" fillId="24" borderId="0" xfId="53" applyFont="1" applyFill="1" applyAlignment="1">
      <alignment horizontal="center" vertical="center"/>
    </xf>
    <xf numFmtId="0" fontId="35" fillId="24" borderId="0" xfId="53" applyFont="1" applyFill="1" applyAlignment="1">
      <alignment horizontal="center" vertical="center"/>
    </xf>
    <xf numFmtId="0" fontId="5" fillId="25" borderId="16" xfId="59" applyFont="1" applyFill="1" applyBorder="1" applyAlignment="1">
      <alignment horizontal="center" vertical="center" wrapText="1"/>
    </xf>
    <xf numFmtId="0" fontId="5" fillId="25" borderId="13" xfId="59" applyFont="1" applyFill="1" applyBorder="1" applyAlignment="1">
      <alignment horizontal="center" vertical="center" wrapText="1"/>
    </xf>
    <xf numFmtId="0" fontId="5" fillId="25" borderId="15" xfId="59" applyFont="1" applyFill="1" applyBorder="1" applyAlignment="1">
      <alignment horizontal="center" vertical="center" wrapText="1"/>
    </xf>
    <xf numFmtId="0" fontId="36" fillId="0" borderId="16" xfId="56" applyFont="1" applyBorder="1" applyAlignment="1">
      <alignment horizontal="center"/>
    </xf>
    <xf numFmtId="0" fontId="36" fillId="0" borderId="13" xfId="56" applyFont="1" applyBorder="1" applyAlignment="1">
      <alignment horizontal="center"/>
    </xf>
    <xf numFmtId="0" fontId="36" fillId="0" borderId="15" xfId="56" applyFont="1" applyBorder="1" applyAlignment="1">
      <alignment horizontal="center"/>
    </xf>
    <xf numFmtId="0" fontId="36" fillId="27" borderId="14" xfId="58" applyFont="1" applyFill="1" applyBorder="1" applyAlignment="1">
      <alignment horizontal="center" vertical="center"/>
    </xf>
    <xf numFmtId="0" fontId="36" fillId="27" borderId="14" xfId="58" applyFont="1" applyFill="1" applyBorder="1" applyAlignment="1">
      <alignment horizontal="center" vertical="center" wrapText="1"/>
    </xf>
    <xf numFmtId="165" fontId="36" fillId="27" borderId="14" xfId="108" applyFont="1" applyFill="1" applyBorder="1" applyAlignment="1" applyProtection="1">
      <alignment horizontal="center" vertical="center" wrapText="1"/>
    </xf>
    <xf numFmtId="164" fontId="36" fillId="27" borderId="14" xfId="31" applyFont="1" applyFill="1" applyBorder="1" applyAlignment="1" applyProtection="1">
      <alignment horizontal="center" vertical="center"/>
    </xf>
    <xf numFmtId="0" fontId="36" fillId="0" borderId="16" xfId="56" applyFont="1" applyBorder="1" applyAlignment="1">
      <alignment horizontal="center" vertical="center"/>
    </xf>
    <xf numFmtId="0" fontId="36" fillId="0" borderId="13" xfId="56" applyFont="1" applyBorder="1" applyAlignment="1">
      <alignment horizontal="center" vertical="center"/>
    </xf>
    <xf numFmtId="0" fontId="36" fillId="0" borderId="15" xfId="56" applyFont="1" applyBorder="1" applyAlignment="1">
      <alignment horizontal="center" vertical="center"/>
    </xf>
    <xf numFmtId="0" fontId="3" fillId="24" borderId="11" xfId="0" applyFont="1" applyFill="1" applyBorder="1" applyAlignment="1">
      <alignment horizontal="center" vertical="center"/>
    </xf>
    <xf numFmtId="0" fontId="3" fillId="27" borderId="14" xfId="0" applyFont="1" applyFill="1" applyBorder="1" applyAlignment="1">
      <alignment horizontal="left" vertical="center"/>
    </xf>
    <xf numFmtId="0" fontId="3" fillId="27" borderId="16" xfId="0" applyFont="1" applyFill="1" applyBorder="1" applyAlignment="1">
      <alignment horizontal="left" vertical="center"/>
    </xf>
    <xf numFmtId="0" fontId="3" fillId="27" borderId="13" xfId="0" applyFont="1" applyFill="1" applyBorder="1" applyAlignment="1">
      <alignment horizontal="left" vertical="center"/>
    </xf>
    <xf numFmtId="10" fontId="37" fillId="24" borderId="14" xfId="63" applyNumberFormat="1" applyFont="1" applyFill="1" applyBorder="1" applyAlignment="1">
      <alignment horizontal="center" vertical="center"/>
    </xf>
    <xf numFmtId="43" fontId="37" fillId="24" borderId="14" xfId="107" applyFont="1" applyFill="1" applyBorder="1" applyAlignment="1">
      <alignment horizontal="center" vertical="center"/>
    </xf>
    <xf numFmtId="166" fontId="30" fillId="24" borderId="14" xfId="60" applyNumberFormat="1" applyFont="1" applyFill="1" applyBorder="1" applyAlignment="1">
      <alignment horizontal="center" vertical="center" wrapText="1"/>
    </xf>
    <xf numFmtId="173" fontId="30" fillId="24" borderId="14" xfId="107" applyNumberFormat="1" applyFont="1" applyFill="1" applyBorder="1" applyAlignment="1">
      <alignment horizontal="right" vertical="center" wrapText="1"/>
    </xf>
    <xf numFmtId="0" fontId="30" fillId="24" borderId="14" xfId="60" applyFont="1" applyFill="1" applyBorder="1" applyAlignment="1">
      <alignment vertical="center" wrapText="1"/>
    </xf>
    <xf numFmtId="0" fontId="30" fillId="24" borderId="14" xfId="60" applyFont="1" applyFill="1" applyBorder="1" applyAlignment="1">
      <alignment horizontal="center" vertical="center"/>
    </xf>
    <xf numFmtId="165" fontId="30" fillId="24" borderId="14" xfId="108" applyFont="1" applyFill="1" applyBorder="1" applyAlignment="1">
      <alignment vertical="center"/>
    </xf>
    <xf numFmtId="43" fontId="30" fillId="24" borderId="14" xfId="107" applyFont="1" applyFill="1" applyBorder="1" applyAlignment="1">
      <alignment vertical="center"/>
    </xf>
    <xf numFmtId="10" fontId="30" fillId="24" borderId="14" xfId="63" applyNumberFormat="1" applyFont="1" applyFill="1" applyBorder="1" applyAlignment="1">
      <alignment vertical="center"/>
    </xf>
    <xf numFmtId="164" fontId="30" fillId="24" borderId="14" xfId="31" applyFont="1" applyFill="1" applyBorder="1" applyAlignment="1">
      <alignment vertical="center"/>
    </xf>
    <xf numFmtId="0" fontId="30" fillId="24" borderId="0" xfId="43" applyFont="1" applyFill="1" applyAlignment="1">
      <alignment vertical="center"/>
    </xf>
    <xf numFmtId="0" fontId="29" fillId="24" borderId="16" xfId="60" applyFont="1" applyFill="1" applyBorder="1" applyAlignment="1">
      <alignment vertical="center"/>
    </xf>
    <xf numFmtId="173" fontId="29" fillId="24" borderId="13" xfId="107" applyNumberFormat="1" applyFont="1" applyFill="1" applyBorder="1" applyAlignment="1">
      <alignment horizontal="right" vertical="center"/>
    </xf>
    <xf numFmtId="0" fontId="29" fillId="24" borderId="15" xfId="60" applyFont="1" applyFill="1" applyBorder="1" applyAlignment="1">
      <alignment vertical="center"/>
    </xf>
    <xf numFmtId="0" fontId="29" fillId="24" borderId="18" xfId="60" applyFont="1" applyFill="1" applyBorder="1" applyAlignment="1">
      <alignment vertical="center"/>
    </xf>
    <xf numFmtId="43" fontId="29" fillId="24" borderId="18" xfId="107" applyFont="1" applyFill="1" applyBorder="1" applyAlignment="1">
      <alignment vertical="center"/>
    </xf>
    <xf numFmtId="164" fontId="29" fillId="24" borderId="18" xfId="31" applyFont="1" applyFill="1" applyBorder="1" applyAlignment="1">
      <alignment vertical="center"/>
    </xf>
    <xf numFmtId="164" fontId="29" fillId="24" borderId="20" xfId="31" applyFont="1" applyFill="1" applyBorder="1" applyAlignment="1">
      <alignment vertical="center"/>
    </xf>
    <xf numFmtId="1" fontId="29" fillId="24" borderId="16" xfId="60" applyNumberFormat="1" applyFont="1" applyFill="1" applyBorder="1" applyAlignment="1">
      <alignment horizontal="center" vertical="center" wrapText="1"/>
    </xf>
    <xf numFmtId="0" fontId="29" fillId="24" borderId="13" xfId="60" applyFont="1" applyFill="1" applyBorder="1" applyAlignment="1">
      <alignment vertical="center" wrapText="1"/>
    </xf>
    <xf numFmtId="0" fontId="30" fillId="24" borderId="13" xfId="60" applyFont="1" applyFill="1" applyBorder="1" applyAlignment="1">
      <alignment horizontal="center" vertical="center"/>
    </xf>
    <xf numFmtId="165" fontId="30" fillId="24" borderId="13" xfId="108" applyFont="1" applyFill="1" applyBorder="1" applyAlignment="1">
      <alignment vertical="center"/>
    </xf>
    <xf numFmtId="43" fontId="30" fillId="24" borderId="13" xfId="107" applyFont="1" applyFill="1" applyBorder="1" applyAlignment="1">
      <alignment vertical="center"/>
    </xf>
    <xf numFmtId="164" fontId="30" fillId="24" borderId="13" xfId="31" applyFont="1" applyFill="1" applyBorder="1" applyAlignment="1">
      <alignment vertical="center"/>
    </xf>
    <xf numFmtId="164" fontId="30" fillId="24" borderId="15" xfId="31" applyFont="1" applyFill="1" applyBorder="1" applyAlignment="1">
      <alignment vertical="center"/>
    </xf>
    <xf numFmtId="173" fontId="29" fillId="24" borderId="16" xfId="107" applyNumberFormat="1" applyFont="1" applyFill="1" applyBorder="1" applyAlignment="1">
      <alignment horizontal="right" vertical="center"/>
    </xf>
    <xf numFmtId="173" fontId="29" fillId="24" borderId="16" xfId="107" applyNumberFormat="1" applyFont="1" applyFill="1" applyBorder="1" applyAlignment="1">
      <alignment horizontal="right" vertical="center" wrapText="1"/>
    </xf>
    <xf numFmtId="0" fontId="29" fillId="24" borderId="19" xfId="60" applyFont="1" applyFill="1" applyBorder="1" applyAlignment="1">
      <alignment vertical="center"/>
    </xf>
    <xf numFmtId="173" fontId="29" fillId="24" borderId="18" xfId="107" applyNumberFormat="1" applyFont="1" applyFill="1" applyBorder="1" applyAlignment="1">
      <alignment horizontal="right" vertical="center"/>
    </xf>
    <xf numFmtId="0" fontId="29" fillId="24" borderId="25" xfId="60" applyFont="1" applyFill="1" applyBorder="1" applyAlignment="1">
      <alignment vertical="center"/>
    </xf>
    <xf numFmtId="0" fontId="0" fillId="24" borderId="0" xfId="0" applyFill="1"/>
  </cellXfs>
  <cellStyles count="117">
    <cellStyle name="20% - Ênfase1 2" xfId="1" xr:uid="{00000000-0005-0000-0000-000000000000}"/>
    <cellStyle name="20% - Ênfase2 2" xfId="2" xr:uid="{00000000-0005-0000-0000-000001000000}"/>
    <cellStyle name="20% - Ênfase3 2" xfId="3" xr:uid="{00000000-0005-0000-0000-000002000000}"/>
    <cellStyle name="20% - Ênfase4 2" xfId="4" xr:uid="{00000000-0005-0000-0000-000003000000}"/>
    <cellStyle name="20% - Ênfase5 2" xfId="5" xr:uid="{00000000-0005-0000-0000-000004000000}"/>
    <cellStyle name="20% - Ênfase6 2" xfId="6" xr:uid="{00000000-0005-0000-0000-000005000000}"/>
    <cellStyle name="40% - Ênfase1 2" xfId="7" xr:uid="{00000000-0005-0000-0000-000006000000}"/>
    <cellStyle name="40% - Ênfase2 2" xfId="8" xr:uid="{00000000-0005-0000-0000-000007000000}"/>
    <cellStyle name="40% - Ênfase3 2" xfId="9" xr:uid="{00000000-0005-0000-0000-000008000000}"/>
    <cellStyle name="40% - Ênfase4 2" xfId="10" xr:uid="{00000000-0005-0000-0000-000009000000}"/>
    <cellStyle name="40% - Ênfase5 2" xfId="11" xr:uid="{00000000-0005-0000-0000-00000A000000}"/>
    <cellStyle name="40% - Ênfase6 2" xfId="12" xr:uid="{00000000-0005-0000-0000-00000B000000}"/>
    <cellStyle name="60% - Ênfase1 2" xfId="13" xr:uid="{00000000-0005-0000-0000-00000C000000}"/>
    <cellStyle name="60% - Ênfase2 2" xfId="14" xr:uid="{00000000-0005-0000-0000-00000D000000}"/>
    <cellStyle name="60% - Ênfase3 2" xfId="15" xr:uid="{00000000-0005-0000-0000-00000E000000}"/>
    <cellStyle name="60% - Ênfase4 2" xfId="16" xr:uid="{00000000-0005-0000-0000-00000F000000}"/>
    <cellStyle name="60% - Ênfase5 2" xfId="17" xr:uid="{00000000-0005-0000-0000-000010000000}"/>
    <cellStyle name="60% - Ênfase6 2" xfId="18" xr:uid="{00000000-0005-0000-0000-000011000000}"/>
    <cellStyle name="Bom 2" xfId="19" xr:uid="{00000000-0005-0000-0000-000012000000}"/>
    <cellStyle name="Cálculo 2" xfId="20" xr:uid="{00000000-0005-0000-0000-000013000000}"/>
    <cellStyle name="Célula de Verificação 2" xfId="21" xr:uid="{00000000-0005-0000-0000-000014000000}"/>
    <cellStyle name="Célula Vinculada 2" xfId="22" xr:uid="{00000000-0005-0000-0000-000015000000}"/>
    <cellStyle name="Ênfase1 2" xfId="23" xr:uid="{00000000-0005-0000-0000-000016000000}"/>
    <cellStyle name="Ênfase2 2" xfId="24" xr:uid="{00000000-0005-0000-0000-000017000000}"/>
    <cellStyle name="Ênfase3 2" xfId="25" xr:uid="{00000000-0005-0000-0000-000018000000}"/>
    <cellStyle name="Ênfase4 2" xfId="26" xr:uid="{00000000-0005-0000-0000-000019000000}"/>
    <cellStyle name="Ênfase5 2" xfId="27" xr:uid="{00000000-0005-0000-0000-00001A000000}"/>
    <cellStyle name="Ênfase6 2" xfId="28" xr:uid="{00000000-0005-0000-0000-00001B000000}"/>
    <cellStyle name="Entrada 2" xfId="29" xr:uid="{00000000-0005-0000-0000-00001C000000}"/>
    <cellStyle name="Incorreto 2" xfId="30" xr:uid="{00000000-0005-0000-0000-00001D000000}"/>
    <cellStyle name="Moeda" xfId="31" builtinId="4"/>
    <cellStyle name="Moeda 2" xfId="32" xr:uid="{00000000-0005-0000-0000-00001F000000}"/>
    <cellStyle name="Moeda 2 2" xfId="33" xr:uid="{00000000-0005-0000-0000-000020000000}"/>
    <cellStyle name="Moeda 2 3" xfId="34" xr:uid="{00000000-0005-0000-0000-000021000000}"/>
    <cellStyle name="Moeda 3" xfId="35" xr:uid="{00000000-0005-0000-0000-000022000000}"/>
    <cellStyle name="Moeda 3 2" xfId="36" xr:uid="{00000000-0005-0000-0000-000023000000}"/>
    <cellStyle name="Moeda 4" xfId="37" xr:uid="{00000000-0005-0000-0000-000024000000}"/>
    <cellStyle name="Moeda 5" xfId="38" xr:uid="{00000000-0005-0000-0000-000025000000}"/>
    <cellStyle name="Moeda 5 2" xfId="39" xr:uid="{00000000-0005-0000-0000-000026000000}"/>
    <cellStyle name="Moeda 6" xfId="40" xr:uid="{00000000-0005-0000-0000-000027000000}"/>
    <cellStyle name="Neutra 2" xfId="41" xr:uid="{00000000-0005-0000-0000-000028000000}"/>
    <cellStyle name="Normal" xfId="0" builtinId="0"/>
    <cellStyle name="Normal 10" xfId="42" xr:uid="{00000000-0005-0000-0000-00002A000000}"/>
    <cellStyle name="Normal 16" xfId="43" xr:uid="{00000000-0005-0000-0000-00002B000000}"/>
    <cellStyle name="Normal 16 2" xfId="44" xr:uid="{00000000-0005-0000-0000-00002C000000}"/>
    <cellStyle name="Normal 16_DAER -  Pontal" xfId="45" xr:uid="{00000000-0005-0000-0000-00002D000000}"/>
    <cellStyle name="Normal 2" xfId="46" xr:uid="{00000000-0005-0000-0000-00002E000000}"/>
    <cellStyle name="Normal 2 2" xfId="47" xr:uid="{00000000-0005-0000-0000-00002F000000}"/>
    <cellStyle name="Normal 2_cronogramas físico financeiro e histograma 2" xfId="48" xr:uid="{00000000-0005-0000-0000-000030000000}"/>
    <cellStyle name="Normal 3" xfId="49" xr:uid="{00000000-0005-0000-0000-000031000000}"/>
    <cellStyle name="Normal 4" xfId="50" xr:uid="{00000000-0005-0000-0000-000032000000}"/>
    <cellStyle name="Normal 5" xfId="51" xr:uid="{00000000-0005-0000-0000-000033000000}"/>
    <cellStyle name="Normal 6" xfId="52" xr:uid="{00000000-0005-0000-0000-000034000000}"/>
    <cellStyle name="Normal 7" xfId="53" xr:uid="{00000000-0005-0000-0000-000035000000}"/>
    <cellStyle name="Normal 7 2" xfId="54" xr:uid="{00000000-0005-0000-0000-000036000000}"/>
    <cellStyle name="Normal 7 3" xfId="115" xr:uid="{A6FEE4F4-FE94-4B42-AC17-C3772BACD55D}"/>
    <cellStyle name="Normal 8" xfId="55" xr:uid="{00000000-0005-0000-0000-000037000000}"/>
    <cellStyle name="Normal 8 2" xfId="56" xr:uid="{00000000-0005-0000-0000-000038000000}"/>
    <cellStyle name="Normal 9" xfId="57" xr:uid="{00000000-0005-0000-0000-000039000000}"/>
    <cellStyle name="Normal_Demonstrativo da Composição do Custo Unitário" xfId="58" xr:uid="{00000000-0005-0000-0000-00003A000000}"/>
    <cellStyle name="Normal_Pesquisa no referencial 10 de maio de 2013" xfId="59" xr:uid="{00000000-0005-0000-0000-00003B000000}"/>
    <cellStyle name="Normal_Planilha de Preços Unitários 2000-2001 2" xfId="60" xr:uid="{00000000-0005-0000-0000-00003C000000}"/>
    <cellStyle name="Nota 2" xfId="61" xr:uid="{00000000-0005-0000-0000-00003D000000}"/>
    <cellStyle name="planilhas" xfId="62" xr:uid="{00000000-0005-0000-0000-00003E000000}"/>
    <cellStyle name="Porcentagem" xfId="63" builtinId="5"/>
    <cellStyle name="Porcentagem 2" xfId="64" xr:uid="{00000000-0005-0000-0000-000040000000}"/>
    <cellStyle name="Porcentagem 2 2" xfId="65" xr:uid="{00000000-0005-0000-0000-000041000000}"/>
    <cellStyle name="Porcentagem 2 3" xfId="66" xr:uid="{00000000-0005-0000-0000-000042000000}"/>
    <cellStyle name="Porcentagem 3" xfId="67" xr:uid="{00000000-0005-0000-0000-000043000000}"/>
    <cellStyle name="Porcentagem 3 2" xfId="68" xr:uid="{00000000-0005-0000-0000-000044000000}"/>
    <cellStyle name="Porcentagem 3 2 2" xfId="69" xr:uid="{00000000-0005-0000-0000-000045000000}"/>
    <cellStyle name="Porcentagem 4" xfId="70" xr:uid="{00000000-0005-0000-0000-000046000000}"/>
    <cellStyle name="Porcentagem 4 2" xfId="71" xr:uid="{00000000-0005-0000-0000-000047000000}"/>
    <cellStyle name="Porcentagem 4 3" xfId="72" xr:uid="{00000000-0005-0000-0000-000048000000}"/>
    <cellStyle name="Porcentagem 5" xfId="73" xr:uid="{00000000-0005-0000-0000-000049000000}"/>
    <cellStyle name="Porcentagem 5 2" xfId="74" xr:uid="{00000000-0005-0000-0000-00004A000000}"/>
    <cellStyle name="Porcentagem 6" xfId="75" xr:uid="{00000000-0005-0000-0000-00004B000000}"/>
    <cellStyle name="Porcentagem 6 2" xfId="76" xr:uid="{00000000-0005-0000-0000-00004C000000}"/>
    <cellStyle name="Porcentagem 7" xfId="77" xr:uid="{00000000-0005-0000-0000-00004D000000}"/>
    <cellStyle name="Porcentagem 8" xfId="78" xr:uid="{00000000-0005-0000-0000-00004E000000}"/>
    <cellStyle name="Porcentagem 8 2" xfId="79" xr:uid="{00000000-0005-0000-0000-00004F000000}"/>
    <cellStyle name="Porcentagem 9" xfId="80" xr:uid="{00000000-0005-0000-0000-000050000000}"/>
    <cellStyle name="Porcentagem 9 2" xfId="81" xr:uid="{00000000-0005-0000-0000-000051000000}"/>
    <cellStyle name="Saída 2" xfId="82" xr:uid="{00000000-0005-0000-0000-000052000000}"/>
    <cellStyle name="Separador de milhares 2" xfId="83" xr:uid="{00000000-0005-0000-0000-000053000000}"/>
    <cellStyle name="Separador de milhares 2 2" xfId="84" xr:uid="{00000000-0005-0000-0000-000054000000}"/>
    <cellStyle name="Separador de milhares 2 3" xfId="85" xr:uid="{00000000-0005-0000-0000-000055000000}"/>
    <cellStyle name="Separador de milhares 2 4" xfId="86" xr:uid="{00000000-0005-0000-0000-000056000000}"/>
    <cellStyle name="Separador de milhares 2 4 2" xfId="87" xr:uid="{00000000-0005-0000-0000-000057000000}"/>
    <cellStyle name="Separador de milhares 3" xfId="88" xr:uid="{00000000-0005-0000-0000-000058000000}"/>
    <cellStyle name="Separador de milhares 3 2" xfId="89" xr:uid="{00000000-0005-0000-0000-000059000000}"/>
    <cellStyle name="Separador de milhares 3 2 2" xfId="90" xr:uid="{00000000-0005-0000-0000-00005A000000}"/>
    <cellStyle name="Separador de milhares 4" xfId="91" xr:uid="{00000000-0005-0000-0000-00005B000000}"/>
    <cellStyle name="Separador de milhares 4 2" xfId="92" xr:uid="{00000000-0005-0000-0000-00005C000000}"/>
    <cellStyle name="Separador de milhares 4 2 2" xfId="93" xr:uid="{00000000-0005-0000-0000-00005D000000}"/>
    <cellStyle name="Separador de milhares 4 3" xfId="94" xr:uid="{00000000-0005-0000-0000-00005E000000}"/>
    <cellStyle name="Separador de milhares 5" xfId="95" xr:uid="{00000000-0005-0000-0000-00005F000000}"/>
    <cellStyle name="Separador de milhares 5 2" xfId="96" xr:uid="{00000000-0005-0000-0000-000060000000}"/>
    <cellStyle name="Separador de milhares 6" xfId="97" xr:uid="{00000000-0005-0000-0000-000061000000}"/>
    <cellStyle name="Separador de milhares 6 2" xfId="98" xr:uid="{00000000-0005-0000-0000-000062000000}"/>
    <cellStyle name="Texto de Aviso 2" xfId="99" xr:uid="{00000000-0005-0000-0000-000063000000}"/>
    <cellStyle name="Texto Explicativo 2" xfId="100" xr:uid="{00000000-0005-0000-0000-000064000000}"/>
    <cellStyle name="Título 1 2" xfId="101" xr:uid="{00000000-0005-0000-0000-000065000000}"/>
    <cellStyle name="Título 2 2" xfId="102" xr:uid="{00000000-0005-0000-0000-000066000000}"/>
    <cellStyle name="Título 3 2" xfId="103" xr:uid="{00000000-0005-0000-0000-000067000000}"/>
    <cellStyle name="Título 4 2" xfId="104" xr:uid="{00000000-0005-0000-0000-000068000000}"/>
    <cellStyle name="Título 5" xfId="105" xr:uid="{00000000-0005-0000-0000-000069000000}"/>
    <cellStyle name="Total 2" xfId="106" xr:uid="{00000000-0005-0000-0000-00006A000000}"/>
    <cellStyle name="Vírgula" xfId="107" builtinId="3"/>
    <cellStyle name="Vírgula 2" xfId="108" xr:uid="{00000000-0005-0000-0000-00006C000000}"/>
    <cellStyle name="Vírgula 2 2" xfId="109" xr:uid="{00000000-0005-0000-0000-00006D000000}"/>
    <cellStyle name="Vírgula 3" xfId="110" xr:uid="{00000000-0005-0000-0000-00006E000000}"/>
    <cellStyle name="Vírgula 3 2" xfId="111" xr:uid="{00000000-0005-0000-0000-00006F000000}"/>
    <cellStyle name="Vírgula 4" xfId="112" xr:uid="{00000000-0005-0000-0000-000070000000}"/>
    <cellStyle name="Vírgula 5" xfId="113" xr:uid="{00000000-0005-0000-0000-000071000000}"/>
    <cellStyle name="Vírgula 5 2" xfId="114" xr:uid="{00000000-0005-0000-0000-000072000000}"/>
    <cellStyle name="Vírgula 7" xfId="116" xr:uid="{283D986E-2F3B-40BA-9BC8-224EC828713B}"/>
  </cellStyles>
  <dxfs count="33">
    <dxf>
      <font>
        <b/>
        <i val="0"/>
        <condense val="0"/>
        <extend val="0"/>
      </font>
    </dxf>
    <dxf>
      <font>
        <b val="0"/>
        <i val="0"/>
        <condense val="0"/>
        <extend val="0"/>
        <color auto="1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  <color auto="1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  <color auto="1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  <color auto="1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  <color auto="1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  <color auto="1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  <color auto="1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  <color auto="1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  <color auto="1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  <color auto="1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  <color auto="1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  <color auto="1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  <color auto="1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  <color auto="1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462644</xdr:colOff>
      <xdr:row>0</xdr:row>
      <xdr:rowOff>108857</xdr:rowOff>
    </xdr:from>
    <xdr:to>
      <xdr:col>14</xdr:col>
      <xdr:colOff>517483</xdr:colOff>
      <xdr:row>3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D8330B9-44D8-42E5-BECF-DF7C561F0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25108" y="108857"/>
          <a:ext cx="3157268" cy="925286"/>
        </a:xfrm>
        <a:prstGeom prst="rect">
          <a:avLst/>
        </a:prstGeom>
      </xdr:spPr>
    </xdr:pic>
    <xdr:clientData/>
  </xdr:twoCellAnchor>
  <xdr:twoCellAnchor editAs="oneCell">
    <xdr:from>
      <xdr:col>14</xdr:col>
      <xdr:colOff>736788</xdr:colOff>
      <xdr:row>0</xdr:row>
      <xdr:rowOff>244929</xdr:rowOff>
    </xdr:from>
    <xdr:to>
      <xdr:col>14</xdr:col>
      <xdr:colOff>1526003</xdr:colOff>
      <xdr:row>3</xdr:row>
      <xdr:rowOff>72478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FBEAB2F-7BB7-40BD-B0BD-FE30927C4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01681" y="244929"/>
          <a:ext cx="789215" cy="7664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775606</xdr:colOff>
      <xdr:row>0</xdr:row>
      <xdr:rowOff>122463</xdr:rowOff>
    </xdr:from>
    <xdr:to>
      <xdr:col>13</xdr:col>
      <xdr:colOff>41231</xdr:colOff>
      <xdr:row>3</xdr:row>
      <xdr:rowOff>231320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51C0279-F64E-4D02-B143-CE7D98D36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20499" y="122463"/>
          <a:ext cx="3157268" cy="925286"/>
        </a:xfrm>
        <a:prstGeom prst="rect">
          <a:avLst/>
        </a:prstGeom>
      </xdr:spPr>
    </xdr:pic>
    <xdr:clientData/>
  </xdr:twoCellAnchor>
  <xdr:twoCellAnchor editAs="oneCell">
    <xdr:from>
      <xdr:col>13</xdr:col>
      <xdr:colOff>449035</xdr:colOff>
      <xdr:row>0</xdr:row>
      <xdr:rowOff>190501</xdr:rowOff>
    </xdr:from>
    <xdr:to>
      <xdr:col>13</xdr:col>
      <xdr:colOff>1238250</xdr:colOff>
      <xdr:row>3</xdr:row>
      <xdr:rowOff>140514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D1891C5-72AA-4174-B7BE-56588AAA5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85571" y="190501"/>
          <a:ext cx="789215" cy="76644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13</xdr:row>
      <xdr:rowOff>190500</xdr:rowOff>
    </xdr:from>
    <xdr:to>
      <xdr:col>4</xdr:col>
      <xdr:colOff>785175</xdr:colOff>
      <xdr:row>16</xdr:row>
      <xdr:rowOff>201386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7A3C609-5870-433A-B100-F0D832678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0" y="4622800"/>
          <a:ext cx="5827075" cy="1306286"/>
        </a:xfrm>
        <a:prstGeom prst="rect">
          <a:avLst/>
        </a:prstGeom>
      </xdr:spPr>
    </xdr:pic>
    <xdr:clientData/>
  </xdr:twoCellAnchor>
  <xdr:twoCellAnchor editAs="oneCell">
    <xdr:from>
      <xdr:col>3</xdr:col>
      <xdr:colOff>977900</xdr:colOff>
      <xdr:row>0</xdr:row>
      <xdr:rowOff>76200</xdr:rowOff>
    </xdr:from>
    <xdr:to>
      <xdr:col>6</xdr:col>
      <xdr:colOff>629968</xdr:colOff>
      <xdr:row>2</xdr:row>
      <xdr:rowOff>315686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0A90D47-5B8E-417D-91CF-90AD93AB9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8400" y="76200"/>
          <a:ext cx="3157268" cy="925286"/>
        </a:xfrm>
        <a:prstGeom prst="rect">
          <a:avLst/>
        </a:prstGeom>
      </xdr:spPr>
    </xdr:pic>
    <xdr:clientData/>
  </xdr:twoCellAnchor>
  <xdr:twoCellAnchor editAs="oneCell">
    <xdr:from>
      <xdr:col>6</xdr:col>
      <xdr:colOff>760373</xdr:colOff>
      <xdr:row>0</xdr:row>
      <xdr:rowOff>241301</xdr:rowOff>
    </xdr:from>
    <xdr:to>
      <xdr:col>6</xdr:col>
      <xdr:colOff>1549588</xdr:colOff>
      <xdr:row>2</xdr:row>
      <xdr:rowOff>321943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5654663-9BED-4215-88A7-44AC33E95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66073" y="241301"/>
          <a:ext cx="789215" cy="766442"/>
        </a:xfrm>
        <a:prstGeom prst="rect">
          <a:avLst/>
        </a:prstGeom>
      </xdr:spPr>
    </xdr:pic>
    <xdr:clientData/>
  </xdr:twoCellAnchor>
  <xdr:oneCellAnchor>
    <xdr:from>
      <xdr:col>0</xdr:col>
      <xdr:colOff>127000</xdr:colOff>
      <xdr:row>31</xdr:row>
      <xdr:rowOff>190500</xdr:rowOff>
    </xdr:from>
    <xdr:ext cx="5827075" cy="1306286"/>
    <xdr:pic>
      <xdr:nvPicPr>
        <xdr:cNvPr id="5" name="Imagem 4">
          <a:extLst>
            <a:ext uri="{FF2B5EF4-FFF2-40B4-BE49-F238E27FC236}">
              <a16:creationId xmlns:a16="http://schemas.microsoft.com/office/drawing/2014/main" id="{06E12A1A-43EB-4E62-83F3-8A0D04FF4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0" y="5245100"/>
          <a:ext cx="5827075" cy="1306286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338715</xdr:colOff>
      <xdr:row>0</xdr:row>
      <xdr:rowOff>29273</xdr:rowOff>
    </xdr:from>
    <xdr:to>
      <xdr:col>3</xdr:col>
      <xdr:colOff>985533</xdr:colOff>
      <xdr:row>3</xdr:row>
      <xdr:rowOff>172113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AEB25225-4EF6-4FCC-8C5E-DAFA701FC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29665" y="29273"/>
          <a:ext cx="2342268" cy="714340"/>
        </a:xfrm>
        <a:prstGeom prst="rect">
          <a:avLst/>
        </a:prstGeom>
      </xdr:spPr>
    </xdr:pic>
    <xdr:clientData/>
  </xdr:twoCellAnchor>
  <xdr:twoCellAnchor editAs="oneCell">
    <xdr:from>
      <xdr:col>3</xdr:col>
      <xdr:colOff>1036293</xdr:colOff>
      <xdr:row>0</xdr:row>
      <xdr:rowOff>185419</xdr:rowOff>
    </xdr:from>
    <xdr:to>
      <xdr:col>3</xdr:col>
      <xdr:colOff>1578001</xdr:colOff>
      <xdr:row>4</xdr:row>
      <xdr:rowOff>9525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CD204BC-6F63-4BBB-BF74-613D9E255D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2693" y="185419"/>
          <a:ext cx="541708" cy="58610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5116285</xdr:colOff>
      <xdr:row>0</xdr:row>
      <xdr:rowOff>108857</xdr:rowOff>
    </xdr:from>
    <xdr:to>
      <xdr:col>4</xdr:col>
      <xdr:colOff>14017</xdr:colOff>
      <xdr:row>3</xdr:row>
      <xdr:rowOff>40822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73A5DFE-2A40-4805-AD0E-056FC697D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1356" y="108857"/>
          <a:ext cx="3157268" cy="925286"/>
        </a:xfrm>
        <a:prstGeom prst="rect">
          <a:avLst/>
        </a:prstGeom>
      </xdr:spPr>
    </xdr:pic>
    <xdr:clientData/>
  </xdr:twoCellAnchor>
  <xdr:twoCellAnchor editAs="oneCell">
    <xdr:from>
      <xdr:col>4</xdr:col>
      <xdr:colOff>181615</xdr:colOff>
      <xdr:row>0</xdr:row>
      <xdr:rowOff>244930</xdr:rowOff>
    </xdr:from>
    <xdr:to>
      <xdr:col>4</xdr:col>
      <xdr:colOff>970830</xdr:colOff>
      <xdr:row>3</xdr:row>
      <xdr:rowOff>18051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D78CE90-0EAA-4AE5-B4CA-3C3EA32AA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6222" y="244930"/>
          <a:ext cx="789215" cy="76644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163286</xdr:colOff>
      <xdr:row>0</xdr:row>
      <xdr:rowOff>95249</xdr:rowOff>
    </xdr:from>
    <xdr:to>
      <xdr:col>8</xdr:col>
      <xdr:colOff>653554</xdr:colOff>
      <xdr:row>3</xdr:row>
      <xdr:rowOff>163285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8244629-CA84-4C23-8FDD-8F8FDE82C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03822" y="95249"/>
          <a:ext cx="3157268" cy="925286"/>
        </a:xfrm>
        <a:prstGeom prst="rect">
          <a:avLst/>
        </a:prstGeom>
      </xdr:spPr>
    </xdr:pic>
    <xdr:clientData/>
  </xdr:twoCellAnchor>
  <xdr:twoCellAnchor editAs="oneCell">
    <xdr:from>
      <xdr:col>8</xdr:col>
      <xdr:colOff>685080</xdr:colOff>
      <xdr:row>0</xdr:row>
      <xdr:rowOff>217715</xdr:rowOff>
    </xdr:from>
    <xdr:to>
      <xdr:col>8</xdr:col>
      <xdr:colOff>1474295</xdr:colOff>
      <xdr:row>3</xdr:row>
      <xdr:rowOff>126907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389BCCF-8475-40D5-B245-87AD090EA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92616" y="217715"/>
          <a:ext cx="789215" cy="76644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1047750</xdr:colOff>
      <xdr:row>0</xdr:row>
      <xdr:rowOff>68036</xdr:rowOff>
    </xdr:from>
    <xdr:to>
      <xdr:col>11</xdr:col>
      <xdr:colOff>571910</xdr:colOff>
      <xdr:row>3</xdr:row>
      <xdr:rowOff>136072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EB59B29-3B70-478E-BD6F-0014E0EC7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22821" y="68036"/>
          <a:ext cx="3157268" cy="925286"/>
        </a:xfrm>
        <a:prstGeom prst="rect">
          <a:avLst/>
        </a:prstGeom>
      </xdr:spPr>
    </xdr:pic>
    <xdr:clientData/>
  </xdr:twoCellAnchor>
  <xdr:twoCellAnchor editAs="oneCell">
    <xdr:from>
      <xdr:col>11</xdr:col>
      <xdr:colOff>753115</xdr:colOff>
      <xdr:row>0</xdr:row>
      <xdr:rowOff>258537</xdr:rowOff>
    </xdr:from>
    <xdr:to>
      <xdr:col>11</xdr:col>
      <xdr:colOff>1542330</xdr:colOff>
      <xdr:row>3</xdr:row>
      <xdr:rowOff>167729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803DABE-AEBC-43C6-A446-16C19659A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61294" y="258537"/>
          <a:ext cx="789215" cy="76644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19050</xdr:rowOff>
    </xdr:from>
    <xdr:to>
      <xdr:col>14</xdr:col>
      <xdr:colOff>341796</xdr:colOff>
      <xdr:row>15</xdr:row>
      <xdr:rowOff>123508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986C409-E7BA-E5E2-3484-94637BBE5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19050"/>
          <a:ext cx="8828571" cy="253333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419307</xdr:colOff>
      <xdr:row>0</xdr:row>
      <xdr:rowOff>201386</xdr:rowOff>
    </xdr:from>
    <xdr:to>
      <xdr:col>10</xdr:col>
      <xdr:colOff>128111</xdr:colOff>
      <xdr:row>4</xdr:row>
      <xdr:rowOff>38100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C48922D-E793-4D71-ACFB-41E4DFED9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16057" y="201386"/>
          <a:ext cx="2432954" cy="713014"/>
        </a:xfrm>
        <a:prstGeom prst="rect">
          <a:avLst/>
        </a:prstGeom>
      </xdr:spPr>
    </xdr:pic>
    <xdr:clientData/>
  </xdr:twoCellAnchor>
  <xdr:twoCellAnchor editAs="oneCell">
    <xdr:from>
      <xdr:col>10</xdr:col>
      <xdr:colOff>266701</xdr:colOff>
      <xdr:row>1</xdr:row>
      <xdr:rowOff>87916</xdr:rowOff>
    </xdr:from>
    <xdr:to>
      <xdr:col>10</xdr:col>
      <xdr:colOff>874861</xdr:colOff>
      <xdr:row>4</xdr:row>
      <xdr:rowOff>21303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193AF99-3F1A-4600-812F-71F30A0DB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87601" y="306991"/>
          <a:ext cx="608160" cy="5906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</sheetPr>
  <dimension ref="A1:O2441"/>
  <sheetViews>
    <sheetView showGridLines="0" tabSelected="1" view="pageBreakPreview" zoomScale="70" zoomScaleNormal="75" zoomScaleSheetLayoutView="70" workbookViewId="0">
      <selection activeCell="E14" sqref="E14"/>
    </sheetView>
  </sheetViews>
  <sheetFormatPr defaultRowHeight="21.95" customHeight="1" x14ac:dyDescent="0.2"/>
  <cols>
    <col min="1" max="1" width="10" style="143" customWidth="1"/>
    <col min="2" max="2" width="14" style="232" customWidth="1"/>
    <col min="3" max="3" width="11.42578125" style="143" customWidth="1"/>
    <col min="4" max="4" width="82.85546875" style="121" customWidth="1"/>
    <col min="5" max="5" width="13.140625" style="122" customWidth="1"/>
    <col min="6" max="6" width="16.85546875" style="122" customWidth="1"/>
    <col min="7" max="7" width="9.28515625" style="94" customWidth="1"/>
    <col min="8" max="8" width="9.28515625" style="28" customWidth="1"/>
    <col min="9" max="9" width="16.140625" style="28" customWidth="1"/>
    <col min="10" max="12" width="15.7109375" style="28" customWidth="1"/>
    <col min="13" max="15" width="23.28515625" style="122" customWidth="1"/>
    <col min="16" max="16384" width="9.140625" style="122"/>
  </cols>
  <sheetData>
    <row r="1" spans="1:15" ht="24.75" customHeight="1" x14ac:dyDescent="0.2">
      <c r="A1" s="120" t="s">
        <v>600</v>
      </c>
      <c r="B1" s="217"/>
      <c r="C1" s="120"/>
      <c r="G1" s="218"/>
      <c r="H1" s="219"/>
      <c r="I1" s="220" t="s">
        <v>573</v>
      </c>
    </row>
    <row r="2" spans="1:15" ht="24.75" customHeight="1" x14ac:dyDescent="0.2">
      <c r="A2" s="120" t="s">
        <v>530</v>
      </c>
      <c r="B2" s="217"/>
      <c r="C2" s="120"/>
      <c r="G2" s="218"/>
      <c r="H2" s="219"/>
      <c r="I2" s="220" t="s">
        <v>417</v>
      </c>
    </row>
    <row r="3" spans="1:15" ht="24.75" customHeight="1" x14ac:dyDescent="0.2">
      <c r="A3" s="123" t="s">
        <v>605</v>
      </c>
      <c r="B3" s="217"/>
      <c r="C3" s="123"/>
      <c r="G3" s="218"/>
      <c r="H3" s="219"/>
      <c r="I3" s="220" t="s">
        <v>396</v>
      </c>
    </row>
    <row r="4" spans="1:15" ht="24.75" customHeight="1" x14ac:dyDescent="0.2">
      <c r="A4" s="124" t="s">
        <v>529</v>
      </c>
      <c r="B4" s="217"/>
      <c r="C4" s="124"/>
      <c r="D4" s="124"/>
      <c r="I4" s="28" t="s">
        <v>629</v>
      </c>
    </row>
    <row r="5" spans="1:15" ht="24.75" customHeight="1" x14ac:dyDescent="0.2">
      <c r="A5" s="124"/>
      <c r="B5" s="217"/>
      <c r="C5" s="124"/>
      <c r="D5" s="124"/>
      <c r="I5" s="28" t="s">
        <v>630</v>
      </c>
    </row>
    <row r="6" spans="1:15" ht="13.5" customHeight="1" x14ac:dyDescent="0.2">
      <c r="A6" s="125"/>
      <c r="B6" s="217"/>
      <c r="C6" s="125"/>
      <c r="D6" s="125"/>
      <c r="E6" s="125"/>
      <c r="F6" s="125"/>
      <c r="G6" s="221"/>
      <c r="H6" s="125"/>
      <c r="I6" s="222"/>
      <c r="J6" s="222"/>
      <c r="K6" s="222"/>
      <c r="L6" s="222"/>
      <c r="M6" s="125"/>
      <c r="N6" s="125"/>
      <c r="O6" s="125"/>
    </row>
    <row r="7" spans="1:15" ht="21.95" customHeight="1" x14ac:dyDescent="0.2">
      <c r="A7" s="347" t="s">
        <v>490</v>
      </c>
      <c r="B7" s="347"/>
      <c r="C7" s="347"/>
      <c r="D7" s="347"/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</row>
    <row r="8" spans="1:15" ht="13.5" customHeight="1" x14ac:dyDescent="0.2">
      <c r="A8" s="125"/>
      <c r="B8" s="217"/>
      <c r="C8" s="125"/>
      <c r="D8" s="125"/>
      <c r="E8" s="125"/>
      <c r="F8" s="125"/>
      <c r="G8" s="221"/>
      <c r="H8" s="125"/>
      <c r="I8" s="222"/>
      <c r="J8" s="222"/>
      <c r="K8" s="222"/>
      <c r="L8" s="222"/>
      <c r="M8" s="125"/>
      <c r="N8" s="125"/>
      <c r="O8" s="125"/>
    </row>
    <row r="9" spans="1:15" ht="30" customHeight="1" x14ac:dyDescent="0.2">
      <c r="A9" s="348" t="s">
        <v>46</v>
      </c>
      <c r="B9" s="358" t="s">
        <v>397</v>
      </c>
      <c r="C9" s="348" t="s">
        <v>55</v>
      </c>
      <c r="D9" s="350" t="s">
        <v>455</v>
      </c>
      <c r="E9" s="352" t="s">
        <v>196</v>
      </c>
      <c r="F9" s="354" t="s">
        <v>48</v>
      </c>
      <c r="G9" s="362" t="s">
        <v>109</v>
      </c>
      <c r="H9" s="360" t="s">
        <v>424</v>
      </c>
      <c r="I9" s="262" t="s">
        <v>421</v>
      </c>
      <c r="J9" s="262" t="s">
        <v>101</v>
      </c>
      <c r="K9" s="262" t="s">
        <v>100</v>
      </c>
      <c r="L9" s="262" t="s">
        <v>421</v>
      </c>
      <c r="M9" s="356" t="s">
        <v>574</v>
      </c>
      <c r="N9" s="356" t="s">
        <v>575</v>
      </c>
      <c r="O9" s="356" t="s">
        <v>489</v>
      </c>
    </row>
    <row r="10" spans="1:15" ht="30" customHeight="1" x14ac:dyDescent="0.2">
      <c r="A10" s="349"/>
      <c r="B10" s="359"/>
      <c r="C10" s="349"/>
      <c r="D10" s="351"/>
      <c r="E10" s="353"/>
      <c r="F10" s="355"/>
      <c r="G10" s="363"/>
      <c r="H10" s="361"/>
      <c r="I10" s="263" t="s">
        <v>422</v>
      </c>
      <c r="J10" s="263" t="s">
        <v>423</v>
      </c>
      <c r="K10" s="263" t="s">
        <v>423</v>
      </c>
      <c r="L10" s="263" t="s">
        <v>423</v>
      </c>
      <c r="M10" s="357"/>
      <c r="N10" s="357"/>
      <c r="O10" s="357"/>
    </row>
    <row r="11" spans="1:15" ht="15" customHeight="1" x14ac:dyDescent="0.2">
      <c r="A11" s="165"/>
      <c r="B11" s="223"/>
      <c r="C11" s="127"/>
      <c r="D11" s="126"/>
      <c r="E11" s="127"/>
      <c r="F11" s="128"/>
      <c r="G11" s="152"/>
      <c r="H11" s="18"/>
      <c r="I11" s="18"/>
      <c r="J11" s="18"/>
      <c r="K11" s="18"/>
      <c r="L11" s="18"/>
      <c r="M11" s="161"/>
      <c r="N11" s="161"/>
      <c r="O11" s="161"/>
    </row>
    <row r="12" spans="1:15" ht="21.95" customHeight="1" x14ac:dyDescent="0.2">
      <c r="A12" s="129">
        <v>1</v>
      </c>
      <c r="B12" s="186"/>
      <c r="C12" s="132"/>
      <c r="D12" s="130" t="s">
        <v>449</v>
      </c>
      <c r="E12" s="139"/>
      <c r="F12" s="22"/>
      <c r="G12" s="139"/>
      <c r="H12" s="139"/>
      <c r="I12" s="22"/>
      <c r="J12" s="22"/>
      <c r="K12" s="22"/>
      <c r="L12" s="22"/>
      <c r="M12" s="139"/>
      <c r="N12" s="139"/>
      <c r="O12" s="241"/>
    </row>
    <row r="13" spans="1:15" ht="21.95" customHeight="1" x14ac:dyDescent="0.2">
      <c r="A13" s="132" t="s">
        <v>57</v>
      </c>
      <c r="B13" s="186" t="s">
        <v>457</v>
      </c>
      <c r="C13" s="132" t="s">
        <v>94</v>
      </c>
      <c r="D13" s="133" t="s">
        <v>398</v>
      </c>
      <c r="E13" s="134" t="s">
        <v>25</v>
      </c>
      <c r="F13" s="98">
        <f>SUMIF($A$144:$A$66548,A13,$F$144:$F$66548)</f>
        <v>6</v>
      </c>
      <c r="G13" s="153"/>
      <c r="H13" s="151">
        <f>'BDI '!$G$17</f>
        <v>0.24229999999999999</v>
      </c>
      <c r="I13" s="99">
        <v>356.15000000000003</v>
      </c>
      <c r="J13" s="99">
        <v>398.21</v>
      </c>
      <c r="K13" s="99">
        <v>44.24</v>
      </c>
      <c r="L13" s="99">
        <v>442.45</v>
      </c>
      <c r="M13" s="99">
        <f>SUMIF($A$144:$A$66548,A13,$M$144:$M$66548)</f>
        <v>2389.2599999999998</v>
      </c>
      <c r="N13" s="99">
        <f>SUMIF($A$144:$A$66548,A13,$N$144:$N$66548)</f>
        <v>265.44</v>
      </c>
      <c r="O13" s="99">
        <f>SUMIF($A$144:$A$66548,A13,$O$144:$O$66548)</f>
        <v>2654.7</v>
      </c>
    </row>
    <row r="14" spans="1:15" ht="21.95" customHeight="1" x14ac:dyDescent="0.2">
      <c r="A14" s="132" t="s">
        <v>59</v>
      </c>
      <c r="B14" s="186" t="s">
        <v>458</v>
      </c>
      <c r="C14" s="132" t="s">
        <v>94</v>
      </c>
      <c r="D14" s="133" t="s">
        <v>576</v>
      </c>
      <c r="E14" s="134" t="s">
        <v>25</v>
      </c>
      <c r="F14" s="98">
        <f>SUMIF($A$144:$A$66548,A14,$F$144:$F$66548)</f>
        <v>27169.98</v>
      </c>
      <c r="G14" s="153"/>
      <c r="H14" s="151">
        <f>'BDI '!$G$17</f>
        <v>0.24229999999999999</v>
      </c>
      <c r="I14" s="99">
        <v>0.4</v>
      </c>
      <c r="J14" s="99">
        <v>0.45</v>
      </c>
      <c r="K14" s="99">
        <v>0.05</v>
      </c>
      <c r="L14" s="99">
        <v>0.5</v>
      </c>
      <c r="M14" s="99">
        <f>SUMIF($A$144:$A$66548,A14,$M$144:$M$66548)</f>
        <v>12226.51</v>
      </c>
      <c r="N14" s="99">
        <f>SUMIF($A$144:$A$66548,A14,$N$144:$N$66548)</f>
        <v>1358.51</v>
      </c>
      <c r="O14" s="99">
        <f>SUMIF($A$144:$A$66548,A14,$O$144:$O$66548)</f>
        <v>13585.02</v>
      </c>
    </row>
    <row r="15" spans="1:15" ht="21.95" customHeight="1" x14ac:dyDescent="0.2">
      <c r="A15" s="132" t="s">
        <v>61</v>
      </c>
      <c r="B15" s="186" t="s">
        <v>459</v>
      </c>
      <c r="C15" s="132" t="s">
        <v>294</v>
      </c>
      <c r="D15" s="133" t="s">
        <v>419</v>
      </c>
      <c r="E15" s="134" t="s">
        <v>31</v>
      </c>
      <c r="F15" s="98">
        <f>SUMIF($A$144:$A$66548,A15,$F$144:$F$66548)</f>
        <v>1</v>
      </c>
      <c r="G15" s="153"/>
      <c r="H15" s="151">
        <f>'BDI '!$G$17</f>
        <v>0.24229999999999999</v>
      </c>
      <c r="I15" s="99">
        <v>12822.795088888888</v>
      </c>
      <c r="J15" s="99">
        <v>15133.28</v>
      </c>
      <c r="K15" s="99">
        <v>796.48</v>
      </c>
      <c r="L15" s="99">
        <v>15929.76</v>
      </c>
      <c r="M15" s="99">
        <f>SUMIF($A$144:$A$66548,A15,$M$144:$M$66548)</f>
        <v>15133.28</v>
      </c>
      <c r="N15" s="99">
        <f>SUMIF($A$144:$A$66548,A15,$N$144:$N$66548)</f>
        <v>796.48</v>
      </c>
      <c r="O15" s="99">
        <f>SUMIF($A$144:$A$66548,A15,$O$144:$O$66548)</f>
        <v>15929.76</v>
      </c>
    </row>
    <row r="16" spans="1:15" ht="21.95" customHeight="1" x14ac:dyDescent="0.2">
      <c r="A16" s="147" t="s">
        <v>63</v>
      </c>
      <c r="B16" s="186" t="s">
        <v>460</v>
      </c>
      <c r="C16" s="132" t="s">
        <v>94</v>
      </c>
      <c r="D16" s="133" t="s">
        <v>110</v>
      </c>
      <c r="E16" s="134" t="s">
        <v>280</v>
      </c>
      <c r="F16" s="98">
        <f>SUMIF($A$144:$A$66548,A16,$F$144:$F$66548)</f>
        <v>10</v>
      </c>
      <c r="G16" s="153"/>
      <c r="H16" s="151">
        <f>'BDI '!$G$17</f>
        <v>0.24229999999999999</v>
      </c>
      <c r="I16" s="99">
        <v>9385.76</v>
      </c>
      <c r="J16" s="99">
        <v>9327.9500000000007</v>
      </c>
      <c r="K16" s="99">
        <v>2331.98</v>
      </c>
      <c r="L16" s="99">
        <v>11659.93</v>
      </c>
      <c r="M16" s="99">
        <f>SUMIF($A$144:$A$66548,A16,$M$144:$M$66548)</f>
        <v>93279.479999999981</v>
      </c>
      <c r="N16" s="99">
        <f>SUMIF($A$144:$A$66548,A16,$N$144:$N$66548)</f>
        <v>23319.790000000005</v>
      </c>
      <c r="O16" s="99">
        <f>SUMIF($A$144:$A$66548,A16,$O$144:$O$66548)</f>
        <v>116599.27</v>
      </c>
    </row>
    <row r="17" spans="1:15" ht="21.95" customHeight="1" x14ac:dyDescent="0.2">
      <c r="A17" s="135"/>
      <c r="B17" s="224"/>
      <c r="C17" s="148"/>
      <c r="D17" s="137" t="str">
        <f>CONCATENATE("TOTAL DO ITEM ",A12)</f>
        <v>TOTAL DO ITEM 1</v>
      </c>
      <c r="E17" s="137"/>
      <c r="F17" s="137"/>
      <c r="G17" s="154"/>
      <c r="H17" s="21"/>
      <c r="I17" s="21"/>
      <c r="J17" s="21"/>
      <c r="K17" s="21"/>
      <c r="L17" s="21"/>
      <c r="M17" s="162">
        <f>SUM(M13:M16)</f>
        <v>123028.52999999998</v>
      </c>
      <c r="N17" s="162">
        <f>SUM(N13:N16)</f>
        <v>25740.220000000005</v>
      </c>
      <c r="O17" s="162">
        <f>SUM(O13:O16)</f>
        <v>148768.75</v>
      </c>
    </row>
    <row r="18" spans="1:15" ht="21.95" customHeight="1" x14ac:dyDescent="0.2">
      <c r="A18" s="129">
        <v>2</v>
      </c>
      <c r="B18" s="186"/>
      <c r="C18" s="132"/>
      <c r="D18" s="136" t="s">
        <v>450</v>
      </c>
      <c r="E18" s="139"/>
      <c r="F18" s="22"/>
      <c r="G18" s="139"/>
      <c r="H18" s="139"/>
      <c r="I18" s="22"/>
      <c r="J18" s="22"/>
      <c r="K18" s="22"/>
      <c r="L18" s="22"/>
      <c r="M18" s="139"/>
      <c r="N18" s="139"/>
      <c r="O18" s="242"/>
    </row>
    <row r="19" spans="1:15" ht="34.5" x14ac:dyDescent="0.2">
      <c r="A19" s="132" t="s">
        <v>75</v>
      </c>
      <c r="B19" s="186">
        <v>101124</v>
      </c>
      <c r="C19" s="132" t="s">
        <v>94</v>
      </c>
      <c r="D19" s="133" t="s">
        <v>413</v>
      </c>
      <c r="E19" s="134" t="s">
        <v>26</v>
      </c>
      <c r="F19" s="98">
        <f t="shared" ref="F19:F26" si="0">SUMIF($A$144:$A$66548,A19,$F$144:$F$66548)</f>
        <v>273.47000000000003</v>
      </c>
      <c r="G19" s="153"/>
      <c r="H19" s="151">
        <f>'BDI '!$G$17</f>
        <v>0.24229999999999999</v>
      </c>
      <c r="I19" s="99">
        <v>14.78</v>
      </c>
      <c r="J19" s="99">
        <v>16.53</v>
      </c>
      <c r="K19" s="99">
        <v>1.83</v>
      </c>
      <c r="L19" s="99">
        <v>18.36</v>
      </c>
      <c r="M19" s="99">
        <f t="shared" ref="M19:M26" si="1">SUMIF($A$144:$A$66548,A19,$M$144:$M$66548)</f>
        <v>4520.47</v>
      </c>
      <c r="N19" s="99">
        <f t="shared" ref="N19:N26" si="2">SUMIF($A$144:$A$66548,A19,$N$144:$N$66548)</f>
        <v>500.45</v>
      </c>
      <c r="O19" s="99">
        <f t="shared" ref="O19:O26" si="3">SUMIF($A$144:$A$66548,A19,$O$144:$O$66548)</f>
        <v>5020.92</v>
      </c>
    </row>
    <row r="20" spans="1:15" ht="21.95" customHeight="1" x14ac:dyDescent="0.2">
      <c r="A20" s="132" t="s">
        <v>77</v>
      </c>
      <c r="B20" s="186">
        <v>93588</v>
      </c>
      <c r="C20" s="132" t="s">
        <v>94</v>
      </c>
      <c r="D20" s="133" t="s">
        <v>425</v>
      </c>
      <c r="E20" s="134" t="s">
        <v>284</v>
      </c>
      <c r="F20" s="98">
        <f t="shared" si="0"/>
        <v>683.67</v>
      </c>
      <c r="G20" s="153">
        <v>2</v>
      </c>
      <c r="H20" s="151">
        <f>'BDI '!$G$17</f>
        <v>0.24229999999999999</v>
      </c>
      <c r="I20" s="99">
        <v>3</v>
      </c>
      <c r="J20" s="99">
        <v>3.55</v>
      </c>
      <c r="K20" s="99">
        <v>0.18</v>
      </c>
      <c r="L20" s="99">
        <v>3.73</v>
      </c>
      <c r="M20" s="99">
        <f t="shared" si="1"/>
        <v>2427.0300000000002</v>
      </c>
      <c r="N20" s="99">
        <f t="shared" si="2"/>
        <v>123.05999999999999</v>
      </c>
      <c r="O20" s="99">
        <f t="shared" si="3"/>
        <v>2550.09</v>
      </c>
    </row>
    <row r="21" spans="1:15" ht="34.5" x14ac:dyDescent="0.2">
      <c r="A21" s="132" t="s">
        <v>79</v>
      </c>
      <c r="B21" s="186">
        <v>101124</v>
      </c>
      <c r="C21" s="132" t="s">
        <v>94</v>
      </c>
      <c r="D21" s="133" t="s">
        <v>414</v>
      </c>
      <c r="E21" s="134" t="s">
        <v>26</v>
      </c>
      <c r="F21" s="98">
        <f t="shared" si="0"/>
        <v>0</v>
      </c>
      <c r="G21" s="153"/>
      <c r="H21" s="151">
        <f>'BDI '!$G$17</f>
        <v>0.24229999999999999</v>
      </c>
      <c r="I21" s="99">
        <v>14.78</v>
      </c>
      <c r="J21" s="99">
        <v>16.53</v>
      </c>
      <c r="K21" s="99">
        <v>1.83</v>
      </c>
      <c r="L21" s="99">
        <v>18.36</v>
      </c>
      <c r="M21" s="99">
        <f t="shared" si="1"/>
        <v>0</v>
      </c>
      <c r="N21" s="99">
        <f t="shared" si="2"/>
        <v>0</v>
      </c>
      <c r="O21" s="99">
        <f t="shared" si="3"/>
        <v>0</v>
      </c>
    </row>
    <row r="22" spans="1:15" ht="21.95" customHeight="1" x14ac:dyDescent="0.2">
      <c r="A22" s="132" t="s">
        <v>80</v>
      </c>
      <c r="B22" s="186">
        <v>93588</v>
      </c>
      <c r="C22" s="132" t="s">
        <v>94</v>
      </c>
      <c r="D22" s="133" t="s">
        <v>425</v>
      </c>
      <c r="E22" s="134" t="s">
        <v>284</v>
      </c>
      <c r="F22" s="98">
        <f t="shared" si="0"/>
        <v>0</v>
      </c>
      <c r="G22" s="153">
        <v>2</v>
      </c>
      <c r="H22" s="151">
        <f>'BDI '!$G$17</f>
        <v>0.24229999999999999</v>
      </c>
      <c r="I22" s="99">
        <v>3</v>
      </c>
      <c r="J22" s="99">
        <v>3.55</v>
      </c>
      <c r="K22" s="99">
        <v>0.18</v>
      </c>
      <c r="L22" s="99">
        <v>3.73</v>
      </c>
      <c r="M22" s="99">
        <f t="shared" si="1"/>
        <v>0</v>
      </c>
      <c r="N22" s="99">
        <f t="shared" si="2"/>
        <v>0</v>
      </c>
      <c r="O22" s="99">
        <f t="shared" si="3"/>
        <v>0</v>
      </c>
    </row>
    <row r="23" spans="1:15" ht="21.95" customHeight="1" x14ac:dyDescent="0.2">
      <c r="A23" s="132" t="s">
        <v>82</v>
      </c>
      <c r="B23" s="186">
        <v>100574</v>
      </c>
      <c r="C23" s="132" t="s">
        <v>94</v>
      </c>
      <c r="D23" s="133" t="s">
        <v>426</v>
      </c>
      <c r="E23" s="134" t="s">
        <v>26</v>
      </c>
      <c r="F23" s="98">
        <f t="shared" si="0"/>
        <v>341.82</v>
      </c>
      <c r="G23" s="153"/>
      <c r="H23" s="151">
        <f>'BDI '!$G$17</f>
        <v>0.24229999999999999</v>
      </c>
      <c r="I23" s="99">
        <v>1.47</v>
      </c>
      <c r="J23" s="99">
        <v>1.6500000000000001</v>
      </c>
      <c r="K23" s="99">
        <v>0.18</v>
      </c>
      <c r="L23" s="99">
        <v>1.83</v>
      </c>
      <c r="M23" s="99">
        <f t="shared" si="1"/>
        <v>563.98</v>
      </c>
      <c r="N23" s="99">
        <f t="shared" si="2"/>
        <v>61.55</v>
      </c>
      <c r="O23" s="99">
        <f t="shared" si="3"/>
        <v>625.53</v>
      </c>
    </row>
    <row r="24" spans="1:15" ht="34.5" x14ac:dyDescent="0.2">
      <c r="A24" s="132" t="s">
        <v>84</v>
      </c>
      <c r="B24" s="186">
        <v>96385</v>
      </c>
      <c r="C24" s="132" t="s">
        <v>94</v>
      </c>
      <c r="D24" s="133" t="s">
        <v>304</v>
      </c>
      <c r="E24" s="134" t="s">
        <v>26</v>
      </c>
      <c r="F24" s="98">
        <f t="shared" si="0"/>
        <v>1787.23</v>
      </c>
      <c r="G24" s="153"/>
      <c r="H24" s="151">
        <f>'BDI '!$G$17</f>
        <v>0.24229999999999999</v>
      </c>
      <c r="I24" s="99">
        <v>11.54</v>
      </c>
      <c r="J24" s="99">
        <v>12.91</v>
      </c>
      <c r="K24" s="99">
        <v>1.43</v>
      </c>
      <c r="L24" s="99">
        <v>14.34</v>
      </c>
      <c r="M24" s="99">
        <f t="shared" si="1"/>
        <v>23073.120000000003</v>
      </c>
      <c r="N24" s="99">
        <f t="shared" si="2"/>
        <v>2555.7500000000005</v>
      </c>
      <c r="O24" s="99">
        <f t="shared" si="3"/>
        <v>25628.870000000003</v>
      </c>
    </row>
    <row r="25" spans="1:15" ht="32.25" customHeight="1" x14ac:dyDescent="0.2">
      <c r="A25" s="132" t="s">
        <v>111</v>
      </c>
      <c r="B25" s="186" t="s">
        <v>461</v>
      </c>
      <c r="C25" s="132" t="s">
        <v>94</v>
      </c>
      <c r="D25" s="133" t="s">
        <v>602</v>
      </c>
      <c r="E25" s="134" t="s">
        <v>26</v>
      </c>
      <c r="F25" s="98">
        <f t="shared" si="0"/>
        <v>1513.76</v>
      </c>
      <c r="G25" s="153"/>
      <c r="H25" s="151">
        <f>'BDI '!$G$17</f>
        <v>0.24229999999999999</v>
      </c>
      <c r="I25" s="99">
        <v>38.06</v>
      </c>
      <c r="J25" s="99">
        <v>42.56</v>
      </c>
      <c r="K25" s="99">
        <v>4.72</v>
      </c>
      <c r="L25" s="99">
        <v>47.28</v>
      </c>
      <c r="M25" s="99">
        <f t="shared" si="1"/>
        <v>64425.64</v>
      </c>
      <c r="N25" s="99">
        <f t="shared" si="2"/>
        <v>7144.9400000000005</v>
      </c>
      <c r="O25" s="99">
        <f t="shared" si="3"/>
        <v>71570.58</v>
      </c>
    </row>
    <row r="26" spans="1:15" ht="21.95" customHeight="1" x14ac:dyDescent="0.2">
      <c r="A26" s="132" t="s">
        <v>112</v>
      </c>
      <c r="B26" s="186">
        <v>95875</v>
      </c>
      <c r="C26" s="132" t="s">
        <v>94</v>
      </c>
      <c r="D26" s="133" t="s">
        <v>430</v>
      </c>
      <c r="E26" s="134" t="s">
        <v>284</v>
      </c>
      <c r="F26" s="98">
        <f t="shared" si="0"/>
        <v>41628.380000000005</v>
      </c>
      <c r="G26" s="153">
        <v>22</v>
      </c>
      <c r="H26" s="151">
        <f>'BDI '!$G$17</f>
        <v>0.24229999999999999</v>
      </c>
      <c r="I26" s="99">
        <v>2.38</v>
      </c>
      <c r="J26" s="99">
        <v>2.82</v>
      </c>
      <c r="K26" s="99">
        <v>0.14000000000000001</v>
      </c>
      <c r="L26" s="99">
        <v>2.96</v>
      </c>
      <c r="M26" s="99">
        <f t="shared" si="1"/>
        <v>117392.04000000001</v>
      </c>
      <c r="N26" s="99">
        <f t="shared" si="2"/>
        <v>5827.97</v>
      </c>
      <c r="O26" s="99">
        <f t="shared" si="3"/>
        <v>123220.01000000001</v>
      </c>
    </row>
    <row r="27" spans="1:15" ht="21.95" customHeight="1" x14ac:dyDescent="0.2">
      <c r="A27" s="135"/>
      <c r="B27" s="224"/>
      <c r="C27" s="148"/>
      <c r="D27" s="135" t="str">
        <f>CONCATENATE("TOTAL DO ITEM ",A18)</f>
        <v>TOTAL DO ITEM 2</v>
      </c>
      <c r="E27" s="137"/>
      <c r="F27" s="137"/>
      <c r="G27" s="154"/>
      <c r="H27" s="21"/>
      <c r="I27" s="21"/>
      <c r="J27" s="21"/>
      <c r="K27" s="21"/>
      <c r="L27" s="21"/>
      <c r="M27" s="162">
        <f>SUM(M19:M26)</f>
        <v>212402.28000000003</v>
      </c>
      <c r="N27" s="162">
        <f>SUM(N19:N26)</f>
        <v>16213.720000000001</v>
      </c>
      <c r="O27" s="162">
        <f>SUM(O19:O26)</f>
        <v>228616</v>
      </c>
    </row>
    <row r="28" spans="1:15" ht="21.95" customHeight="1" x14ac:dyDescent="0.2">
      <c r="A28" s="129">
        <v>3</v>
      </c>
      <c r="B28" s="186"/>
      <c r="C28" s="132"/>
      <c r="D28" s="130" t="s">
        <v>451</v>
      </c>
      <c r="E28" s="139"/>
      <c r="F28" s="22"/>
      <c r="G28" s="139"/>
      <c r="H28" s="139"/>
      <c r="I28" s="22"/>
      <c r="J28" s="22"/>
      <c r="K28" s="22"/>
      <c r="L28" s="22"/>
      <c r="M28" s="139"/>
      <c r="N28" s="139"/>
      <c r="O28" s="241"/>
    </row>
    <row r="29" spans="1:15" ht="21.95" customHeight="1" x14ac:dyDescent="0.2">
      <c r="A29" s="132" t="s">
        <v>114</v>
      </c>
      <c r="B29" s="186">
        <v>90099</v>
      </c>
      <c r="C29" s="132" t="s">
        <v>94</v>
      </c>
      <c r="D29" s="133" t="s">
        <v>115</v>
      </c>
      <c r="E29" s="134" t="s">
        <v>26</v>
      </c>
      <c r="F29" s="98">
        <f t="shared" ref="F29:F49" si="4">SUMIF($A$144:$A$66548,A29,$F$144:$F$66548)</f>
        <v>2398.5600000000004</v>
      </c>
      <c r="G29" s="153"/>
      <c r="H29" s="151">
        <f>'BDI '!$G$17</f>
        <v>0.24229999999999999</v>
      </c>
      <c r="I29" s="99">
        <v>16.12</v>
      </c>
      <c r="J29" s="99">
        <v>18.03</v>
      </c>
      <c r="K29" s="99">
        <v>2</v>
      </c>
      <c r="L29" s="99">
        <v>20.03</v>
      </c>
      <c r="M29" s="99">
        <f t="shared" ref="M29:M49" si="5">SUMIF($A$144:$A$66548,A29,$M$144:$M$66548)</f>
        <v>43246.04</v>
      </c>
      <c r="N29" s="99">
        <f t="shared" ref="N29:N49" si="6">SUMIF($A$144:$A$66548,A29,$N$144:$N$66548)</f>
        <v>4797.1200000000008</v>
      </c>
      <c r="O29" s="99">
        <f t="shared" ref="O29:O49" si="7">SUMIF($A$144:$A$66548,A29,$O$144:$O$66548)</f>
        <v>48043.16</v>
      </c>
    </row>
    <row r="30" spans="1:15" ht="21.95" customHeight="1" x14ac:dyDescent="0.2">
      <c r="A30" s="132" t="s">
        <v>116</v>
      </c>
      <c r="B30" s="186">
        <v>100974</v>
      </c>
      <c r="C30" s="132" t="s">
        <v>94</v>
      </c>
      <c r="D30" s="133" t="s">
        <v>427</v>
      </c>
      <c r="E30" s="134" t="s">
        <v>26</v>
      </c>
      <c r="F30" s="98">
        <f t="shared" si="4"/>
        <v>664.70999999999992</v>
      </c>
      <c r="G30" s="153"/>
      <c r="H30" s="151">
        <f>'BDI '!$G$17</f>
        <v>0.24229999999999999</v>
      </c>
      <c r="I30" s="99">
        <v>8.33</v>
      </c>
      <c r="J30" s="99">
        <v>9.32</v>
      </c>
      <c r="K30" s="99">
        <v>1.03</v>
      </c>
      <c r="L30" s="99">
        <v>10.35</v>
      </c>
      <c r="M30" s="99">
        <f t="shared" si="5"/>
        <v>6195.1100000000006</v>
      </c>
      <c r="N30" s="99">
        <f t="shared" si="6"/>
        <v>684.64999999999986</v>
      </c>
      <c r="O30" s="99">
        <f t="shared" si="7"/>
        <v>6879.76</v>
      </c>
    </row>
    <row r="31" spans="1:15" ht="21.95" customHeight="1" x14ac:dyDescent="0.2">
      <c r="A31" s="132" t="s">
        <v>192</v>
      </c>
      <c r="B31" s="186">
        <v>93588</v>
      </c>
      <c r="C31" s="132" t="s">
        <v>94</v>
      </c>
      <c r="D31" s="133" t="s">
        <v>425</v>
      </c>
      <c r="E31" s="134" t="s">
        <v>284</v>
      </c>
      <c r="F31" s="98">
        <f t="shared" si="4"/>
        <v>1329.4199999999998</v>
      </c>
      <c r="G31" s="153">
        <v>2</v>
      </c>
      <c r="H31" s="151">
        <f>'BDI '!$G$17</f>
        <v>0.24229999999999999</v>
      </c>
      <c r="I31" s="99">
        <v>3</v>
      </c>
      <c r="J31" s="99">
        <v>3.55</v>
      </c>
      <c r="K31" s="99">
        <v>0.18</v>
      </c>
      <c r="L31" s="99">
        <v>3.73</v>
      </c>
      <c r="M31" s="99">
        <f t="shared" si="5"/>
        <v>4719.4399999999996</v>
      </c>
      <c r="N31" s="99">
        <f t="shared" si="6"/>
        <v>239.29999999999998</v>
      </c>
      <c r="O31" s="99">
        <f t="shared" si="7"/>
        <v>4958.74</v>
      </c>
    </row>
    <row r="32" spans="1:15" ht="21.95" customHeight="1" x14ac:dyDescent="0.2">
      <c r="A32" s="132" t="s">
        <v>193</v>
      </c>
      <c r="B32" s="186">
        <v>100574</v>
      </c>
      <c r="C32" s="132" t="s">
        <v>94</v>
      </c>
      <c r="D32" s="133" t="s">
        <v>426</v>
      </c>
      <c r="E32" s="134" t="s">
        <v>26</v>
      </c>
      <c r="F32" s="98">
        <f t="shared" si="4"/>
        <v>664.70999999999992</v>
      </c>
      <c r="G32" s="153"/>
      <c r="H32" s="151">
        <f>'BDI '!$G$17</f>
        <v>0.24229999999999999</v>
      </c>
      <c r="I32" s="99">
        <v>1.47</v>
      </c>
      <c r="J32" s="99">
        <v>1.6500000000000001</v>
      </c>
      <c r="K32" s="99">
        <v>0.18</v>
      </c>
      <c r="L32" s="99">
        <v>1.83</v>
      </c>
      <c r="M32" s="99">
        <f t="shared" si="5"/>
        <v>1096.77</v>
      </c>
      <c r="N32" s="99">
        <f t="shared" si="6"/>
        <v>119.64</v>
      </c>
      <c r="O32" s="99">
        <f t="shared" si="7"/>
        <v>1216.4099999999999</v>
      </c>
    </row>
    <row r="33" spans="1:15" ht="21.95" customHeight="1" x14ac:dyDescent="0.2">
      <c r="A33" s="132" t="s">
        <v>117</v>
      </c>
      <c r="B33" s="186">
        <v>102717</v>
      </c>
      <c r="C33" s="132" t="s">
        <v>94</v>
      </c>
      <c r="D33" s="133" t="s">
        <v>122</v>
      </c>
      <c r="E33" s="134" t="s">
        <v>26</v>
      </c>
      <c r="F33" s="98">
        <f t="shared" si="4"/>
        <v>202.97</v>
      </c>
      <c r="G33" s="153"/>
      <c r="H33" s="151">
        <f>'BDI '!$G$17</f>
        <v>0.24229999999999999</v>
      </c>
      <c r="I33" s="99">
        <v>103.42</v>
      </c>
      <c r="J33" s="99">
        <v>115.63999999999999</v>
      </c>
      <c r="K33" s="99">
        <v>12.84</v>
      </c>
      <c r="L33" s="99">
        <v>128.47999999999999</v>
      </c>
      <c r="M33" s="99">
        <f t="shared" si="5"/>
        <v>23471.439999999999</v>
      </c>
      <c r="N33" s="99">
        <f t="shared" si="6"/>
        <v>2606.1400000000003</v>
      </c>
      <c r="O33" s="99">
        <f t="shared" si="7"/>
        <v>26077.579999999998</v>
      </c>
    </row>
    <row r="34" spans="1:15" ht="21.95" customHeight="1" x14ac:dyDescent="0.2">
      <c r="A34" s="132" t="s">
        <v>118</v>
      </c>
      <c r="B34" s="186">
        <v>100974</v>
      </c>
      <c r="C34" s="132" t="s">
        <v>94</v>
      </c>
      <c r="D34" s="133" t="s">
        <v>428</v>
      </c>
      <c r="E34" s="134" t="s">
        <v>26</v>
      </c>
      <c r="F34" s="98">
        <f t="shared" si="4"/>
        <v>202.97</v>
      </c>
      <c r="G34" s="153"/>
      <c r="H34" s="151">
        <f>'BDI '!$G$17</f>
        <v>0.24229999999999999</v>
      </c>
      <c r="I34" s="99">
        <v>8.33</v>
      </c>
      <c r="J34" s="99">
        <v>9.32</v>
      </c>
      <c r="K34" s="99">
        <v>1.03</v>
      </c>
      <c r="L34" s="99">
        <v>10.35</v>
      </c>
      <c r="M34" s="99">
        <f t="shared" si="5"/>
        <v>1891.67</v>
      </c>
      <c r="N34" s="99">
        <f t="shared" si="6"/>
        <v>209.07000000000002</v>
      </c>
      <c r="O34" s="99">
        <f t="shared" si="7"/>
        <v>2100.7399999999998</v>
      </c>
    </row>
    <row r="35" spans="1:15" ht="21.95" customHeight="1" x14ac:dyDescent="0.2">
      <c r="A35" s="132" t="s">
        <v>119</v>
      </c>
      <c r="B35" s="186">
        <v>95875</v>
      </c>
      <c r="C35" s="132" t="s">
        <v>94</v>
      </c>
      <c r="D35" s="133" t="s">
        <v>430</v>
      </c>
      <c r="E35" s="134" t="s">
        <v>284</v>
      </c>
      <c r="F35" s="98">
        <f t="shared" si="4"/>
        <v>6089.1</v>
      </c>
      <c r="G35" s="153">
        <v>30</v>
      </c>
      <c r="H35" s="151">
        <f>'BDI '!$G$17</f>
        <v>0.24229999999999999</v>
      </c>
      <c r="I35" s="99">
        <v>2.38</v>
      </c>
      <c r="J35" s="99">
        <v>2.82</v>
      </c>
      <c r="K35" s="99">
        <v>0.14000000000000001</v>
      </c>
      <c r="L35" s="99">
        <v>2.96</v>
      </c>
      <c r="M35" s="99">
        <f t="shared" si="5"/>
        <v>17171.25</v>
      </c>
      <c r="N35" s="99">
        <f t="shared" si="6"/>
        <v>852.48000000000013</v>
      </c>
      <c r="O35" s="99">
        <f t="shared" si="7"/>
        <v>18023.73</v>
      </c>
    </row>
    <row r="36" spans="1:15" ht="32.25" customHeight="1" x14ac:dyDescent="0.2">
      <c r="A36" s="132" t="s">
        <v>120</v>
      </c>
      <c r="B36" s="186">
        <v>93590</v>
      </c>
      <c r="C36" s="132" t="s">
        <v>94</v>
      </c>
      <c r="D36" s="133" t="s">
        <v>429</v>
      </c>
      <c r="E36" s="134" t="s">
        <v>284</v>
      </c>
      <c r="F36" s="98">
        <f t="shared" si="4"/>
        <v>7530.15</v>
      </c>
      <c r="G36" s="153">
        <v>37.099999999999994</v>
      </c>
      <c r="H36" s="151">
        <f>'BDI '!$G$17</f>
        <v>0.24229999999999999</v>
      </c>
      <c r="I36" s="99">
        <v>0.94</v>
      </c>
      <c r="J36" s="99">
        <v>1.1199999999999999</v>
      </c>
      <c r="K36" s="99">
        <v>0.05</v>
      </c>
      <c r="L36" s="99">
        <v>1.17</v>
      </c>
      <c r="M36" s="99">
        <f t="shared" si="5"/>
        <v>8433.76</v>
      </c>
      <c r="N36" s="99">
        <f t="shared" si="6"/>
        <v>376.51</v>
      </c>
      <c r="O36" s="99">
        <f t="shared" si="7"/>
        <v>8810.27</v>
      </c>
    </row>
    <row r="37" spans="1:15" ht="21.95" customHeight="1" x14ac:dyDescent="0.2">
      <c r="A37" s="132" t="s">
        <v>121</v>
      </c>
      <c r="B37" s="186" t="s">
        <v>462</v>
      </c>
      <c r="C37" s="132" t="s">
        <v>94</v>
      </c>
      <c r="D37" s="185" t="s">
        <v>491</v>
      </c>
      <c r="E37" s="134" t="s">
        <v>30</v>
      </c>
      <c r="F37" s="98">
        <f t="shared" si="4"/>
        <v>1788</v>
      </c>
      <c r="G37" s="153"/>
      <c r="H37" s="151">
        <f>'BDI '!$G$17</f>
        <v>0.24229999999999999</v>
      </c>
      <c r="I37" s="99">
        <v>127.67</v>
      </c>
      <c r="J37" s="99">
        <v>134.81</v>
      </c>
      <c r="K37" s="99">
        <v>23.79</v>
      </c>
      <c r="L37" s="99">
        <v>158.6</v>
      </c>
      <c r="M37" s="99">
        <f t="shared" si="5"/>
        <v>241040.28000000003</v>
      </c>
      <c r="N37" s="99">
        <f t="shared" si="6"/>
        <v>42536.520000000004</v>
      </c>
      <c r="O37" s="99">
        <f t="shared" si="7"/>
        <v>283576.8</v>
      </c>
    </row>
    <row r="38" spans="1:15" ht="21.95" customHeight="1" x14ac:dyDescent="0.2">
      <c r="A38" s="132" t="s">
        <v>123</v>
      </c>
      <c r="B38" s="186">
        <v>92219</v>
      </c>
      <c r="C38" s="132" t="s">
        <v>94</v>
      </c>
      <c r="D38" s="185" t="s">
        <v>463</v>
      </c>
      <c r="E38" s="134" t="s">
        <v>30</v>
      </c>
      <c r="F38" s="98">
        <f t="shared" si="4"/>
        <v>76</v>
      </c>
      <c r="G38" s="153"/>
      <c r="H38" s="151">
        <f>'BDI '!$G$17</f>
        <v>0.24229999999999999</v>
      </c>
      <c r="I38" s="99">
        <v>188.12</v>
      </c>
      <c r="J38" s="99">
        <v>198.64999999999998</v>
      </c>
      <c r="K38" s="99">
        <v>35.049999999999997</v>
      </c>
      <c r="L38" s="99">
        <v>233.7</v>
      </c>
      <c r="M38" s="99">
        <f t="shared" si="5"/>
        <v>15097.4</v>
      </c>
      <c r="N38" s="99">
        <f t="shared" si="6"/>
        <v>2663.8</v>
      </c>
      <c r="O38" s="99">
        <f t="shared" si="7"/>
        <v>17761.2</v>
      </c>
    </row>
    <row r="39" spans="1:15" ht="21.95" customHeight="1" x14ac:dyDescent="0.2">
      <c r="A39" s="132" t="s">
        <v>124</v>
      </c>
      <c r="B39" s="186" t="s">
        <v>464</v>
      </c>
      <c r="C39" s="132" t="s">
        <v>94</v>
      </c>
      <c r="D39" s="185" t="s">
        <v>492</v>
      </c>
      <c r="E39" s="134" t="s">
        <v>30</v>
      </c>
      <c r="F39" s="98">
        <f t="shared" si="4"/>
        <v>0</v>
      </c>
      <c r="G39" s="153"/>
      <c r="H39" s="151">
        <f>'BDI '!$G$17</f>
        <v>0.24229999999999999</v>
      </c>
      <c r="I39" s="99">
        <v>198.45999999999998</v>
      </c>
      <c r="J39" s="99">
        <v>209.57000000000002</v>
      </c>
      <c r="K39" s="99">
        <v>36.979999999999997</v>
      </c>
      <c r="L39" s="99">
        <v>246.55</v>
      </c>
      <c r="M39" s="99">
        <f t="shared" si="5"/>
        <v>0</v>
      </c>
      <c r="N39" s="99">
        <f t="shared" si="6"/>
        <v>0</v>
      </c>
      <c r="O39" s="99">
        <f t="shared" si="7"/>
        <v>0</v>
      </c>
    </row>
    <row r="40" spans="1:15" ht="21.95" customHeight="1" x14ac:dyDescent="0.2">
      <c r="A40" s="132" t="s">
        <v>125</v>
      </c>
      <c r="B40" s="186">
        <v>92221</v>
      </c>
      <c r="C40" s="132" t="s">
        <v>94</v>
      </c>
      <c r="D40" s="133" t="s">
        <v>431</v>
      </c>
      <c r="E40" s="134" t="s">
        <v>30</v>
      </c>
      <c r="F40" s="98">
        <f t="shared" si="4"/>
        <v>1</v>
      </c>
      <c r="G40" s="153"/>
      <c r="H40" s="151">
        <f>'BDI '!$G$17</f>
        <v>0.24229999999999999</v>
      </c>
      <c r="I40" s="99">
        <v>331.07</v>
      </c>
      <c r="J40" s="99">
        <v>349.6</v>
      </c>
      <c r="K40" s="99">
        <v>61.69</v>
      </c>
      <c r="L40" s="99">
        <v>411.29</v>
      </c>
      <c r="M40" s="99">
        <f t="shared" si="5"/>
        <v>349.6</v>
      </c>
      <c r="N40" s="99">
        <f t="shared" si="6"/>
        <v>61.69</v>
      </c>
      <c r="O40" s="99">
        <f t="shared" si="7"/>
        <v>411.29</v>
      </c>
    </row>
    <row r="41" spans="1:15" ht="21.95" customHeight="1" x14ac:dyDescent="0.2">
      <c r="A41" s="132" t="s">
        <v>126</v>
      </c>
      <c r="B41" s="186">
        <v>92223</v>
      </c>
      <c r="C41" s="132" t="s">
        <v>94</v>
      </c>
      <c r="D41" s="133" t="s">
        <v>432</v>
      </c>
      <c r="E41" s="134" t="s">
        <v>30</v>
      </c>
      <c r="F41" s="98">
        <f t="shared" si="4"/>
        <v>0</v>
      </c>
      <c r="G41" s="153"/>
      <c r="H41" s="151">
        <f>'BDI '!$G$17</f>
        <v>0.24229999999999999</v>
      </c>
      <c r="I41" s="99">
        <v>518.57000000000005</v>
      </c>
      <c r="J41" s="99">
        <v>547.59</v>
      </c>
      <c r="K41" s="99">
        <v>96.63</v>
      </c>
      <c r="L41" s="99">
        <v>644.22</v>
      </c>
      <c r="M41" s="99">
        <f t="shared" si="5"/>
        <v>0</v>
      </c>
      <c r="N41" s="99">
        <f t="shared" si="6"/>
        <v>0</v>
      </c>
      <c r="O41" s="99">
        <f t="shared" si="7"/>
        <v>0</v>
      </c>
    </row>
    <row r="42" spans="1:15" ht="21.95" customHeight="1" x14ac:dyDescent="0.2">
      <c r="A42" s="132" t="s">
        <v>127</v>
      </c>
      <c r="B42" s="186">
        <v>92226</v>
      </c>
      <c r="C42" s="132" t="s">
        <v>94</v>
      </c>
      <c r="D42" s="133" t="s">
        <v>433</v>
      </c>
      <c r="E42" s="134" t="s">
        <v>30</v>
      </c>
      <c r="F42" s="98">
        <f t="shared" si="4"/>
        <v>7</v>
      </c>
      <c r="G42" s="153"/>
      <c r="H42" s="151">
        <f>'BDI '!$G$17</f>
        <v>0.24229999999999999</v>
      </c>
      <c r="I42" s="99">
        <v>624.14</v>
      </c>
      <c r="J42" s="99">
        <v>659.07</v>
      </c>
      <c r="K42" s="99">
        <v>116.3</v>
      </c>
      <c r="L42" s="99">
        <v>775.37</v>
      </c>
      <c r="M42" s="99">
        <f t="shared" si="5"/>
        <v>4613.49</v>
      </c>
      <c r="N42" s="99">
        <f t="shared" si="6"/>
        <v>814.1</v>
      </c>
      <c r="O42" s="99">
        <f t="shared" si="7"/>
        <v>5427.59</v>
      </c>
    </row>
    <row r="43" spans="1:15" ht="21.95" customHeight="1" x14ac:dyDescent="0.2">
      <c r="A43" s="132" t="s">
        <v>128</v>
      </c>
      <c r="B43" s="186">
        <v>95878</v>
      </c>
      <c r="C43" s="132" t="s">
        <v>94</v>
      </c>
      <c r="D43" s="133" t="s">
        <v>434</v>
      </c>
      <c r="E43" s="134" t="s">
        <v>27</v>
      </c>
      <c r="F43" s="98">
        <f t="shared" si="4"/>
        <v>8746.1999999999989</v>
      </c>
      <c r="G43" s="153">
        <v>30</v>
      </c>
      <c r="H43" s="151">
        <f>'BDI '!$G$17</f>
        <v>0.24229999999999999</v>
      </c>
      <c r="I43" s="99">
        <v>1.6</v>
      </c>
      <c r="J43" s="99">
        <v>1.9</v>
      </c>
      <c r="K43" s="99">
        <v>0.09</v>
      </c>
      <c r="L43" s="99">
        <v>1.99</v>
      </c>
      <c r="M43" s="99">
        <f t="shared" si="5"/>
        <v>16617.78</v>
      </c>
      <c r="N43" s="99">
        <f t="shared" si="6"/>
        <v>787.16000000000008</v>
      </c>
      <c r="O43" s="99">
        <f t="shared" si="7"/>
        <v>17404.939999999999</v>
      </c>
    </row>
    <row r="44" spans="1:15" ht="32.25" customHeight="1" x14ac:dyDescent="0.2">
      <c r="A44" s="132" t="s">
        <v>129</v>
      </c>
      <c r="B44" s="186">
        <v>93596</v>
      </c>
      <c r="C44" s="132" t="s">
        <v>94</v>
      </c>
      <c r="D44" s="133" t="s">
        <v>435</v>
      </c>
      <c r="E44" s="134" t="s">
        <v>27</v>
      </c>
      <c r="F44" s="98">
        <f t="shared" si="4"/>
        <v>12827.77</v>
      </c>
      <c r="G44" s="153">
        <v>44</v>
      </c>
      <c r="H44" s="151">
        <f>'BDI '!$G$17</f>
        <v>0.24229999999999999</v>
      </c>
      <c r="I44" s="99">
        <v>0.63</v>
      </c>
      <c r="J44" s="99">
        <v>0.75</v>
      </c>
      <c r="K44" s="99">
        <v>0.03</v>
      </c>
      <c r="L44" s="99">
        <v>0.78</v>
      </c>
      <c r="M44" s="99">
        <f t="shared" si="5"/>
        <v>9620.8100000000013</v>
      </c>
      <c r="N44" s="99">
        <f t="shared" si="6"/>
        <v>384.84000000000003</v>
      </c>
      <c r="O44" s="99">
        <f t="shared" si="7"/>
        <v>10005.650000000001</v>
      </c>
    </row>
    <row r="45" spans="1:15" ht="21.95" customHeight="1" x14ac:dyDescent="0.2">
      <c r="A45" s="132" t="s">
        <v>130</v>
      </c>
      <c r="B45" s="186">
        <v>101616</v>
      </c>
      <c r="C45" s="132" t="s">
        <v>94</v>
      </c>
      <c r="D45" s="133" t="s">
        <v>135</v>
      </c>
      <c r="E45" s="134" t="s">
        <v>25</v>
      </c>
      <c r="F45" s="98">
        <f t="shared" si="4"/>
        <v>2029.94</v>
      </c>
      <c r="G45" s="153"/>
      <c r="H45" s="151">
        <f>'BDI '!$G$17</f>
        <v>0.24229999999999999</v>
      </c>
      <c r="I45" s="99">
        <v>6.14</v>
      </c>
      <c r="J45" s="99">
        <v>6.87</v>
      </c>
      <c r="K45" s="99">
        <v>0.76</v>
      </c>
      <c r="L45" s="99">
        <v>7.63</v>
      </c>
      <c r="M45" s="99">
        <f t="shared" si="5"/>
        <v>13945.669999999998</v>
      </c>
      <c r="N45" s="99">
        <f t="shared" si="6"/>
        <v>1542.7600000000002</v>
      </c>
      <c r="O45" s="99">
        <f t="shared" si="7"/>
        <v>15488.429999999998</v>
      </c>
    </row>
    <row r="46" spans="1:15" s="403" customFormat="1" ht="21.95" customHeight="1" x14ac:dyDescent="0.2">
      <c r="A46" s="395" t="s">
        <v>131</v>
      </c>
      <c r="B46" s="396">
        <v>93374</v>
      </c>
      <c r="C46" s="395" t="s">
        <v>94</v>
      </c>
      <c r="D46" s="397" t="s">
        <v>436</v>
      </c>
      <c r="E46" s="398" t="s">
        <v>26</v>
      </c>
      <c r="F46" s="399">
        <f t="shared" si="4"/>
        <v>1866.7800000000002</v>
      </c>
      <c r="G46" s="400"/>
      <c r="H46" s="401">
        <f>'BDI '!$G$17</f>
        <v>0.24229999999999999</v>
      </c>
      <c r="I46" s="402">
        <v>28.42</v>
      </c>
      <c r="J46" s="402">
        <v>30.020000000000003</v>
      </c>
      <c r="K46" s="402">
        <v>5.29</v>
      </c>
      <c r="L46" s="402">
        <v>35.31</v>
      </c>
      <c r="M46" s="402">
        <f t="shared" si="5"/>
        <v>56040.739999999991</v>
      </c>
      <c r="N46" s="402">
        <f t="shared" si="6"/>
        <v>9875.26</v>
      </c>
      <c r="O46" s="402">
        <f t="shared" si="7"/>
        <v>65916</v>
      </c>
    </row>
    <row r="47" spans="1:15" s="403" customFormat="1" ht="21.95" customHeight="1" x14ac:dyDescent="0.2">
      <c r="A47" s="395" t="s">
        <v>132</v>
      </c>
      <c r="B47" s="396" t="s">
        <v>465</v>
      </c>
      <c r="C47" s="395" t="s">
        <v>94</v>
      </c>
      <c r="D47" s="397" t="s">
        <v>136</v>
      </c>
      <c r="E47" s="398" t="s">
        <v>31</v>
      </c>
      <c r="F47" s="399">
        <f t="shared" si="4"/>
        <v>2</v>
      </c>
      <c r="G47" s="400"/>
      <c r="H47" s="401">
        <f>'BDI '!$G$17</f>
        <v>0.24229999999999999</v>
      </c>
      <c r="I47" s="402">
        <v>1147.2900000000002</v>
      </c>
      <c r="J47" s="402">
        <v>1211.49</v>
      </c>
      <c r="K47" s="402">
        <v>213.79</v>
      </c>
      <c r="L47" s="402">
        <v>1425.28</v>
      </c>
      <c r="M47" s="402">
        <f t="shared" si="5"/>
        <v>2422.98</v>
      </c>
      <c r="N47" s="402">
        <f t="shared" si="6"/>
        <v>427.58</v>
      </c>
      <c r="O47" s="402">
        <f t="shared" si="7"/>
        <v>2850.56</v>
      </c>
    </row>
    <row r="48" spans="1:15" s="403" customFormat="1" ht="34.5" x14ac:dyDescent="0.2">
      <c r="A48" s="395" t="s">
        <v>133</v>
      </c>
      <c r="B48" s="396" t="s">
        <v>466</v>
      </c>
      <c r="C48" s="395" t="s">
        <v>94</v>
      </c>
      <c r="D48" s="397" t="s">
        <v>137</v>
      </c>
      <c r="E48" s="398" t="s">
        <v>31</v>
      </c>
      <c r="F48" s="399">
        <f t="shared" si="4"/>
        <v>65</v>
      </c>
      <c r="G48" s="400"/>
      <c r="H48" s="401">
        <f>'BDI '!$G$17</f>
        <v>0.24229999999999999</v>
      </c>
      <c r="I48" s="402">
        <v>1909.62</v>
      </c>
      <c r="J48" s="402">
        <v>2016.4800000000002</v>
      </c>
      <c r="K48" s="402">
        <v>355.84</v>
      </c>
      <c r="L48" s="402">
        <v>2372.3200000000002</v>
      </c>
      <c r="M48" s="402">
        <f t="shared" si="5"/>
        <v>131071.20000000001</v>
      </c>
      <c r="N48" s="402">
        <f t="shared" si="6"/>
        <v>23129.600000000006</v>
      </c>
      <c r="O48" s="402">
        <f t="shared" si="7"/>
        <v>154200.79999999999</v>
      </c>
    </row>
    <row r="49" spans="1:15" s="403" customFormat="1" ht="34.5" x14ac:dyDescent="0.2">
      <c r="A49" s="395" t="s">
        <v>134</v>
      </c>
      <c r="B49" s="396" t="s">
        <v>467</v>
      </c>
      <c r="C49" s="395" t="s">
        <v>94</v>
      </c>
      <c r="D49" s="397" t="s">
        <v>138</v>
      </c>
      <c r="E49" s="398" t="s">
        <v>31</v>
      </c>
      <c r="F49" s="399">
        <f t="shared" si="4"/>
        <v>1</v>
      </c>
      <c r="G49" s="400"/>
      <c r="H49" s="401">
        <f>'BDI '!$G$17</f>
        <v>0.24229999999999999</v>
      </c>
      <c r="I49" s="402">
        <v>2713.41</v>
      </c>
      <c r="J49" s="402">
        <v>2865.24</v>
      </c>
      <c r="K49" s="402">
        <v>505.63</v>
      </c>
      <c r="L49" s="402">
        <v>3370.87</v>
      </c>
      <c r="M49" s="402">
        <f t="shared" si="5"/>
        <v>2865.24</v>
      </c>
      <c r="N49" s="402">
        <f t="shared" si="6"/>
        <v>505.63</v>
      </c>
      <c r="O49" s="402">
        <f t="shared" si="7"/>
        <v>3370.87</v>
      </c>
    </row>
    <row r="50" spans="1:15" s="403" customFormat="1" ht="21.95" customHeight="1" x14ac:dyDescent="0.2">
      <c r="A50" s="404"/>
      <c r="B50" s="405"/>
      <c r="C50" s="406"/>
      <c r="D50" s="404" t="str">
        <f>CONCATENATE("TOTAL DO ITEM ",A28,)</f>
        <v>TOTAL DO ITEM 3</v>
      </c>
      <c r="E50" s="407"/>
      <c r="F50" s="407"/>
      <c r="G50" s="408"/>
      <c r="H50" s="409"/>
      <c r="I50" s="409"/>
      <c r="J50" s="409"/>
      <c r="K50" s="409"/>
      <c r="L50" s="409"/>
      <c r="M50" s="410">
        <f>SUM(M29:M49)</f>
        <v>599910.66999999993</v>
      </c>
      <c r="N50" s="410">
        <f>SUM(N29:N49)</f>
        <v>92613.85000000002</v>
      </c>
      <c r="O50" s="410">
        <f>SUM(O29:O49)</f>
        <v>692524.52000000014</v>
      </c>
    </row>
    <row r="51" spans="1:15" s="403" customFormat="1" ht="21.95" customHeight="1" x14ac:dyDescent="0.2">
      <c r="A51" s="411">
        <v>4</v>
      </c>
      <c r="B51" s="396"/>
      <c r="C51" s="395"/>
      <c r="D51" s="412" t="s">
        <v>452</v>
      </c>
      <c r="E51" s="413"/>
      <c r="F51" s="414"/>
      <c r="G51" s="415"/>
      <c r="H51" s="416"/>
      <c r="I51" s="416"/>
      <c r="J51" s="416"/>
      <c r="K51" s="416"/>
      <c r="L51" s="416"/>
      <c r="M51" s="417"/>
      <c r="N51" s="417"/>
      <c r="O51" s="417"/>
    </row>
    <row r="52" spans="1:15" s="403" customFormat="1" ht="21.95" customHeight="1" x14ac:dyDescent="0.2">
      <c r="A52" s="395" t="s">
        <v>139</v>
      </c>
      <c r="B52" s="396">
        <v>100576</v>
      </c>
      <c r="C52" s="395" t="s">
        <v>94</v>
      </c>
      <c r="D52" s="397" t="s">
        <v>113</v>
      </c>
      <c r="E52" s="398" t="s">
        <v>25</v>
      </c>
      <c r="F52" s="399">
        <f t="shared" ref="F52:F71" si="8">SUMIF($A$144:$A$66548,A52,$F$144:$F$66548)</f>
        <v>10735.1</v>
      </c>
      <c r="G52" s="400"/>
      <c r="H52" s="401">
        <f>'BDI '!$G$17</f>
        <v>0.24229999999999999</v>
      </c>
      <c r="I52" s="402">
        <v>2.52</v>
      </c>
      <c r="J52" s="402">
        <v>2.82</v>
      </c>
      <c r="K52" s="402">
        <v>0.31</v>
      </c>
      <c r="L52" s="402">
        <v>3.13</v>
      </c>
      <c r="M52" s="402">
        <f t="shared" ref="M52:M71" si="9">SUMIF($A$144:$A$66548,A52,$M$144:$M$66548)</f>
        <v>30272.989999999998</v>
      </c>
      <c r="N52" s="402">
        <f t="shared" ref="N52:N71" si="10">SUMIF($A$144:$A$66548,A52,$N$144:$N$66548)</f>
        <v>3327.88</v>
      </c>
      <c r="O52" s="402">
        <f t="shared" ref="O52:O71" si="11">SUMIF($A$144:$A$66548,A52,$O$144:$O$66548)</f>
        <v>33600.870000000003</v>
      </c>
    </row>
    <row r="53" spans="1:15" s="403" customFormat="1" ht="21.95" customHeight="1" x14ac:dyDescent="0.2">
      <c r="A53" s="395" t="s">
        <v>140</v>
      </c>
      <c r="B53" s="396">
        <v>96399</v>
      </c>
      <c r="C53" s="395" t="s">
        <v>94</v>
      </c>
      <c r="D53" s="397" t="s">
        <v>534</v>
      </c>
      <c r="E53" s="398" t="s">
        <v>26</v>
      </c>
      <c r="F53" s="399">
        <f t="shared" si="8"/>
        <v>0</v>
      </c>
      <c r="G53" s="400"/>
      <c r="H53" s="401">
        <f>'BDI '!$G$17</f>
        <v>0.24229999999999999</v>
      </c>
      <c r="I53" s="402">
        <v>87.78</v>
      </c>
      <c r="J53" s="402">
        <v>100.33</v>
      </c>
      <c r="K53" s="402">
        <v>8.7200000000000006</v>
      </c>
      <c r="L53" s="402">
        <v>109.05</v>
      </c>
      <c r="M53" s="402">
        <f t="shared" si="9"/>
        <v>0</v>
      </c>
      <c r="N53" s="402">
        <f t="shared" si="10"/>
        <v>0</v>
      </c>
      <c r="O53" s="402">
        <f t="shared" si="11"/>
        <v>0</v>
      </c>
    </row>
    <row r="54" spans="1:15" s="403" customFormat="1" ht="21.95" customHeight="1" x14ac:dyDescent="0.2">
      <c r="A54" s="395" t="s">
        <v>141</v>
      </c>
      <c r="B54" s="396">
        <v>100974</v>
      </c>
      <c r="C54" s="395" t="s">
        <v>94</v>
      </c>
      <c r="D54" s="397" t="s">
        <v>531</v>
      </c>
      <c r="E54" s="398" t="s">
        <v>26</v>
      </c>
      <c r="F54" s="399">
        <f t="shared" si="8"/>
        <v>0</v>
      </c>
      <c r="G54" s="400"/>
      <c r="H54" s="401">
        <f>'BDI '!$G$17</f>
        <v>0.24229999999999999</v>
      </c>
      <c r="I54" s="402">
        <v>8.33</v>
      </c>
      <c r="J54" s="402">
        <v>9.32</v>
      </c>
      <c r="K54" s="402">
        <v>1.03</v>
      </c>
      <c r="L54" s="402">
        <v>10.35</v>
      </c>
      <c r="M54" s="402">
        <f t="shared" si="9"/>
        <v>0</v>
      </c>
      <c r="N54" s="402">
        <f t="shared" si="10"/>
        <v>0</v>
      </c>
      <c r="O54" s="402">
        <f t="shared" si="11"/>
        <v>0</v>
      </c>
    </row>
    <row r="55" spans="1:15" s="403" customFormat="1" ht="21.95" customHeight="1" x14ac:dyDescent="0.2">
      <c r="A55" s="395" t="s">
        <v>142</v>
      </c>
      <c r="B55" s="396">
        <v>95875</v>
      </c>
      <c r="C55" s="395" t="s">
        <v>94</v>
      </c>
      <c r="D55" s="397" t="s">
        <v>430</v>
      </c>
      <c r="E55" s="398" t="s">
        <v>284</v>
      </c>
      <c r="F55" s="399">
        <f t="shared" si="8"/>
        <v>0</v>
      </c>
      <c r="G55" s="400">
        <v>30</v>
      </c>
      <c r="H55" s="401">
        <f>'BDI '!$G$17</f>
        <v>0.24229999999999999</v>
      </c>
      <c r="I55" s="402">
        <v>2.38</v>
      </c>
      <c r="J55" s="402">
        <v>2.82</v>
      </c>
      <c r="K55" s="402">
        <v>0.14000000000000001</v>
      </c>
      <c r="L55" s="402">
        <v>2.96</v>
      </c>
      <c r="M55" s="402">
        <f t="shared" si="9"/>
        <v>0</v>
      </c>
      <c r="N55" s="402">
        <f t="shared" si="10"/>
        <v>0</v>
      </c>
      <c r="O55" s="402">
        <f t="shared" si="11"/>
        <v>0</v>
      </c>
    </row>
    <row r="56" spans="1:15" s="403" customFormat="1" ht="34.5" x14ac:dyDescent="0.2">
      <c r="A56" s="395" t="s">
        <v>143</v>
      </c>
      <c r="B56" s="396">
        <v>93590</v>
      </c>
      <c r="C56" s="395" t="s">
        <v>94</v>
      </c>
      <c r="D56" s="397" t="s">
        <v>429</v>
      </c>
      <c r="E56" s="398" t="s">
        <v>284</v>
      </c>
      <c r="F56" s="399">
        <f t="shared" si="8"/>
        <v>0</v>
      </c>
      <c r="G56" s="400">
        <v>37.099999999999994</v>
      </c>
      <c r="H56" s="401">
        <f>'BDI '!$G$17</f>
        <v>0.24229999999999999</v>
      </c>
      <c r="I56" s="402">
        <v>0.94</v>
      </c>
      <c r="J56" s="402">
        <v>1.1199999999999999</v>
      </c>
      <c r="K56" s="402">
        <v>0.05</v>
      </c>
      <c r="L56" s="402">
        <v>1.17</v>
      </c>
      <c r="M56" s="402">
        <f t="shared" si="9"/>
        <v>0</v>
      </c>
      <c r="N56" s="402">
        <f t="shared" si="10"/>
        <v>0</v>
      </c>
      <c r="O56" s="402">
        <f t="shared" si="11"/>
        <v>0</v>
      </c>
    </row>
    <row r="57" spans="1:15" s="403" customFormat="1" ht="37.5" customHeight="1" x14ac:dyDescent="0.2">
      <c r="A57" s="395" t="s">
        <v>144</v>
      </c>
      <c r="B57" s="396">
        <v>96396</v>
      </c>
      <c r="C57" s="395" t="s">
        <v>94</v>
      </c>
      <c r="D57" s="397" t="s">
        <v>535</v>
      </c>
      <c r="E57" s="398" t="s">
        <v>26</v>
      </c>
      <c r="F57" s="399">
        <f t="shared" si="8"/>
        <v>0</v>
      </c>
      <c r="G57" s="400"/>
      <c r="H57" s="401">
        <f>'BDI '!$G$17</f>
        <v>0.24229999999999999</v>
      </c>
      <c r="I57" s="402">
        <v>126.58</v>
      </c>
      <c r="J57" s="402">
        <v>144.66999999999999</v>
      </c>
      <c r="K57" s="402">
        <v>12.58</v>
      </c>
      <c r="L57" s="402">
        <v>157.25</v>
      </c>
      <c r="M57" s="402">
        <f t="shared" si="9"/>
        <v>0</v>
      </c>
      <c r="N57" s="402">
        <f t="shared" si="10"/>
        <v>0</v>
      </c>
      <c r="O57" s="402">
        <f t="shared" si="11"/>
        <v>0</v>
      </c>
    </row>
    <row r="58" spans="1:15" s="403" customFormat="1" ht="21.95" customHeight="1" x14ac:dyDescent="0.2">
      <c r="A58" s="395" t="s">
        <v>145</v>
      </c>
      <c r="B58" s="396">
        <v>100974</v>
      </c>
      <c r="C58" s="395" t="s">
        <v>94</v>
      </c>
      <c r="D58" s="397" t="s">
        <v>437</v>
      </c>
      <c r="E58" s="398" t="s">
        <v>26</v>
      </c>
      <c r="F58" s="399">
        <f t="shared" si="8"/>
        <v>0</v>
      </c>
      <c r="G58" s="400"/>
      <c r="H58" s="401">
        <f>'BDI '!$G$17</f>
        <v>0.24229999999999999</v>
      </c>
      <c r="I58" s="402">
        <v>8.33</v>
      </c>
      <c r="J58" s="402">
        <v>9.32</v>
      </c>
      <c r="K58" s="402">
        <v>1.03</v>
      </c>
      <c r="L58" s="402">
        <v>10.35</v>
      </c>
      <c r="M58" s="402">
        <f t="shared" si="9"/>
        <v>0</v>
      </c>
      <c r="N58" s="402">
        <f t="shared" si="10"/>
        <v>0</v>
      </c>
      <c r="O58" s="402">
        <f t="shared" si="11"/>
        <v>0</v>
      </c>
    </row>
    <row r="59" spans="1:15" s="403" customFormat="1" ht="21.95" customHeight="1" x14ac:dyDescent="0.2">
      <c r="A59" s="395" t="s">
        <v>146</v>
      </c>
      <c r="B59" s="396">
        <v>95875</v>
      </c>
      <c r="C59" s="395" t="s">
        <v>94</v>
      </c>
      <c r="D59" s="397" t="s">
        <v>430</v>
      </c>
      <c r="E59" s="398" t="s">
        <v>284</v>
      </c>
      <c r="F59" s="399">
        <f t="shared" si="8"/>
        <v>0</v>
      </c>
      <c r="G59" s="400">
        <v>30</v>
      </c>
      <c r="H59" s="401">
        <f>'BDI '!$G$17</f>
        <v>0.24229999999999999</v>
      </c>
      <c r="I59" s="402">
        <v>2.38</v>
      </c>
      <c r="J59" s="402">
        <v>2.82</v>
      </c>
      <c r="K59" s="402">
        <v>0.14000000000000001</v>
      </c>
      <c r="L59" s="402">
        <v>2.96</v>
      </c>
      <c r="M59" s="402">
        <f t="shared" si="9"/>
        <v>0</v>
      </c>
      <c r="N59" s="402">
        <f t="shared" si="10"/>
        <v>0</v>
      </c>
      <c r="O59" s="402">
        <f t="shared" si="11"/>
        <v>0</v>
      </c>
    </row>
    <row r="60" spans="1:15" s="403" customFormat="1" ht="34.5" x14ac:dyDescent="0.2">
      <c r="A60" s="395" t="s">
        <v>147</v>
      </c>
      <c r="B60" s="396">
        <v>93590</v>
      </c>
      <c r="C60" s="395" t="s">
        <v>94</v>
      </c>
      <c r="D60" s="397" t="s">
        <v>429</v>
      </c>
      <c r="E60" s="398" t="s">
        <v>284</v>
      </c>
      <c r="F60" s="399">
        <f t="shared" si="8"/>
        <v>0</v>
      </c>
      <c r="G60" s="400">
        <v>37.099999999999994</v>
      </c>
      <c r="H60" s="401">
        <f>'BDI '!$G$17</f>
        <v>0.24229999999999999</v>
      </c>
      <c r="I60" s="402">
        <v>0.94</v>
      </c>
      <c r="J60" s="402">
        <v>1.1199999999999999</v>
      </c>
      <c r="K60" s="402">
        <v>0.05</v>
      </c>
      <c r="L60" s="402">
        <v>1.17</v>
      </c>
      <c r="M60" s="402">
        <f t="shared" si="9"/>
        <v>0</v>
      </c>
      <c r="N60" s="402">
        <f t="shared" si="10"/>
        <v>0</v>
      </c>
      <c r="O60" s="402">
        <f t="shared" si="11"/>
        <v>0</v>
      </c>
    </row>
    <row r="61" spans="1:15" s="403" customFormat="1" ht="21.95" customHeight="1" x14ac:dyDescent="0.2">
      <c r="A61" s="395" t="s">
        <v>148</v>
      </c>
      <c r="B61" s="396">
        <v>94273</v>
      </c>
      <c r="C61" s="395" t="s">
        <v>94</v>
      </c>
      <c r="D61" s="397" t="s">
        <v>438</v>
      </c>
      <c r="E61" s="398" t="s">
        <v>30</v>
      </c>
      <c r="F61" s="399">
        <f t="shared" si="8"/>
        <v>3139.96</v>
      </c>
      <c r="G61" s="400"/>
      <c r="H61" s="401">
        <f>'BDI '!$G$17</f>
        <v>0.24229999999999999</v>
      </c>
      <c r="I61" s="402">
        <v>54.69</v>
      </c>
      <c r="J61" s="402">
        <v>57.75</v>
      </c>
      <c r="K61" s="402">
        <v>10.19</v>
      </c>
      <c r="L61" s="402">
        <v>67.94</v>
      </c>
      <c r="M61" s="402">
        <f t="shared" si="9"/>
        <v>181332.69</v>
      </c>
      <c r="N61" s="402">
        <f t="shared" si="10"/>
        <v>31996.190000000002</v>
      </c>
      <c r="O61" s="402">
        <f t="shared" si="11"/>
        <v>213328.87999999998</v>
      </c>
    </row>
    <row r="62" spans="1:15" s="403" customFormat="1" ht="21.95" customHeight="1" x14ac:dyDescent="0.2">
      <c r="A62" s="395" t="s">
        <v>149</v>
      </c>
      <c r="B62" s="396">
        <v>95878</v>
      </c>
      <c r="C62" s="395" t="s">
        <v>94</v>
      </c>
      <c r="D62" s="397" t="s">
        <v>439</v>
      </c>
      <c r="E62" s="398" t="s">
        <v>27</v>
      </c>
      <c r="F62" s="399">
        <f t="shared" si="8"/>
        <v>7535.9</v>
      </c>
      <c r="G62" s="400">
        <v>30</v>
      </c>
      <c r="H62" s="401">
        <f>'BDI '!$G$17</f>
        <v>0.24229999999999999</v>
      </c>
      <c r="I62" s="402">
        <v>1.6</v>
      </c>
      <c r="J62" s="402">
        <v>1.9</v>
      </c>
      <c r="K62" s="402">
        <v>0.09</v>
      </c>
      <c r="L62" s="402">
        <v>1.99</v>
      </c>
      <c r="M62" s="402">
        <f t="shared" si="9"/>
        <v>14318.22</v>
      </c>
      <c r="N62" s="402">
        <f t="shared" si="10"/>
        <v>678.2299999999999</v>
      </c>
      <c r="O62" s="402">
        <f t="shared" si="11"/>
        <v>14996.449999999999</v>
      </c>
    </row>
    <row r="63" spans="1:15" s="403" customFormat="1" ht="30" customHeight="1" x14ac:dyDescent="0.2">
      <c r="A63" s="395" t="s">
        <v>150</v>
      </c>
      <c r="B63" s="396">
        <v>93596</v>
      </c>
      <c r="C63" s="395" t="s">
        <v>94</v>
      </c>
      <c r="D63" s="397" t="s">
        <v>440</v>
      </c>
      <c r="E63" s="398" t="s">
        <v>27</v>
      </c>
      <c r="F63" s="399">
        <f t="shared" si="8"/>
        <v>11052.64</v>
      </c>
      <c r="G63" s="400">
        <v>44</v>
      </c>
      <c r="H63" s="401">
        <f>'BDI '!$G$17</f>
        <v>0.24229999999999999</v>
      </c>
      <c r="I63" s="402">
        <v>0.63</v>
      </c>
      <c r="J63" s="402">
        <v>0.75</v>
      </c>
      <c r="K63" s="402">
        <v>0.03</v>
      </c>
      <c r="L63" s="402">
        <v>0.78</v>
      </c>
      <c r="M63" s="402">
        <f t="shared" si="9"/>
        <v>8289.48</v>
      </c>
      <c r="N63" s="402">
        <f t="shared" si="10"/>
        <v>331.58</v>
      </c>
      <c r="O63" s="402">
        <f t="shared" si="11"/>
        <v>8621.06</v>
      </c>
    </row>
    <row r="64" spans="1:15" s="403" customFormat="1" ht="21.95" customHeight="1" x14ac:dyDescent="0.2">
      <c r="A64" s="395" t="s">
        <v>194</v>
      </c>
      <c r="B64" s="396">
        <v>102498</v>
      </c>
      <c r="C64" s="395" t="s">
        <v>94</v>
      </c>
      <c r="D64" s="397" t="s">
        <v>441</v>
      </c>
      <c r="E64" s="398" t="s">
        <v>30</v>
      </c>
      <c r="F64" s="399">
        <f t="shared" si="8"/>
        <v>3139.96</v>
      </c>
      <c r="G64" s="400"/>
      <c r="H64" s="401">
        <f>'BDI '!$G$17</f>
        <v>0.24229999999999999</v>
      </c>
      <c r="I64" s="402">
        <v>1.47</v>
      </c>
      <c r="J64" s="402">
        <v>1.6500000000000001</v>
      </c>
      <c r="K64" s="402">
        <v>0.18</v>
      </c>
      <c r="L64" s="402">
        <v>1.83</v>
      </c>
      <c r="M64" s="402">
        <f t="shared" si="9"/>
        <v>5180.93</v>
      </c>
      <c r="N64" s="402">
        <f t="shared" si="10"/>
        <v>565.19000000000005</v>
      </c>
      <c r="O64" s="402">
        <f t="shared" si="11"/>
        <v>5746.12</v>
      </c>
    </row>
    <row r="65" spans="1:15" s="403" customFormat="1" ht="21.95" customHeight="1" x14ac:dyDescent="0.2">
      <c r="A65" s="395" t="s">
        <v>195</v>
      </c>
      <c r="B65" s="396" t="s">
        <v>606</v>
      </c>
      <c r="C65" s="395" t="s">
        <v>94</v>
      </c>
      <c r="D65" s="397" t="s">
        <v>536</v>
      </c>
      <c r="E65" s="398" t="s">
        <v>26</v>
      </c>
      <c r="F65" s="399">
        <f t="shared" si="8"/>
        <v>858.77</v>
      </c>
      <c r="G65" s="400"/>
      <c r="H65" s="401">
        <f>'BDI '!$G$17</f>
        <v>0.24229999999999999</v>
      </c>
      <c r="I65" s="402">
        <v>79.589999999999989</v>
      </c>
      <c r="J65" s="402">
        <v>90.97</v>
      </c>
      <c r="K65" s="402">
        <v>7.9</v>
      </c>
      <c r="L65" s="402">
        <v>98.87</v>
      </c>
      <c r="M65" s="402">
        <f t="shared" si="9"/>
        <v>78122.31</v>
      </c>
      <c r="N65" s="402">
        <f t="shared" si="10"/>
        <v>6784.27</v>
      </c>
      <c r="O65" s="402">
        <f t="shared" si="11"/>
        <v>84906.58</v>
      </c>
    </row>
    <row r="66" spans="1:15" s="403" customFormat="1" ht="21.95" customHeight="1" x14ac:dyDescent="0.2">
      <c r="A66" s="395" t="s">
        <v>493</v>
      </c>
      <c r="B66" s="396">
        <v>100974</v>
      </c>
      <c r="C66" s="395" t="s">
        <v>94</v>
      </c>
      <c r="D66" s="397" t="s">
        <v>442</v>
      </c>
      <c r="E66" s="398" t="s">
        <v>26</v>
      </c>
      <c r="F66" s="399">
        <f t="shared" si="8"/>
        <v>1073.45</v>
      </c>
      <c r="G66" s="400"/>
      <c r="H66" s="401">
        <f>'BDI '!$G$17</f>
        <v>0.24229999999999999</v>
      </c>
      <c r="I66" s="402">
        <v>8.33</v>
      </c>
      <c r="J66" s="402">
        <v>9.32</v>
      </c>
      <c r="K66" s="402">
        <v>1.03</v>
      </c>
      <c r="L66" s="402">
        <v>10.35</v>
      </c>
      <c r="M66" s="402">
        <f t="shared" si="9"/>
        <v>10004.560000000001</v>
      </c>
      <c r="N66" s="402">
        <f t="shared" si="10"/>
        <v>1105.6500000000001</v>
      </c>
      <c r="O66" s="402">
        <f t="shared" si="11"/>
        <v>11110.210000000003</v>
      </c>
    </row>
    <row r="67" spans="1:15" s="403" customFormat="1" ht="21.95" customHeight="1" x14ac:dyDescent="0.2">
      <c r="A67" s="395" t="s">
        <v>494</v>
      </c>
      <c r="B67" s="396">
        <v>95875</v>
      </c>
      <c r="C67" s="395" t="s">
        <v>94</v>
      </c>
      <c r="D67" s="397" t="s">
        <v>430</v>
      </c>
      <c r="E67" s="398" t="s">
        <v>284</v>
      </c>
      <c r="F67" s="399">
        <f t="shared" si="8"/>
        <v>32200</v>
      </c>
      <c r="G67" s="400">
        <v>30</v>
      </c>
      <c r="H67" s="401">
        <f>'BDI '!$G$17</f>
        <v>0.24229999999999999</v>
      </c>
      <c r="I67" s="402">
        <v>2.38</v>
      </c>
      <c r="J67" s="402">
        <v>2.82</v>
      </c>
      <c r="K67" s="402">
        <v>0.14000000000000001</v>
      </c>
      <c r="L67" s="402">
        <v>2.96</v>
      </c>
      <c r="M67" s="402">
        <f t="shared" si="9"/>
        <v>90804</v>
      </c>
      <c r="N67" s="402">
        <f t="shared" si="10"/>
        <v>4508</v>
      </c>
      <c r="O67" s="402">
        <f t="shared" si="11"/>
        <v>95312</v>
      </c>
    </row>
    <row r="68" spans="1:15" s="403" customFormat="1" ht="34.5" x14ac:dyDescent="0.2">
      <c r="A68" s="395" t="s">
        <v>497</v>
      </c>
      <c r="B68" s="396">
        <v>93590</v>
      </c>
      <c r="C68" s="395" t="s">
        <v>94</v>
      </c>
      <c r="D68" s="397" t="s">
        <v>429</v>
      </c>
      <c r="E68" s="398" t="s">
        <v>284</v>
      </c>
      <c r="F68" s="399">
        <f t="shared" si="8"/>
        <v>39821</v>
      </c>
      <c r="G68" s="400">
        <v>37.099999999999994</v>
      </c>
      <c r="H68" s="401">
        <f>'BDI '!$G$17</f>
        <v>0.24229999999999999</v>
      </c>
      <c r="I68" s="402">
        <v>0.94</v>
      </c>
      <c r="J68" s="402">
        <v>1.1199999999999999</v>
      </c>
      <c r="K68" s="402">
        <v>0.05</v>
      </c>
      <c r="L68" s="402">
        <v>1.17</v>
      </c>
      <c r="M68" s="402">
        <f t="shared" si="9"/>
        <v>44599.519999999997</v>
      </c>
      <c r="N68" s="402">
        <f t="shared" si="10"/>
        <v>1991.0499999999997</v>
      </c>
      <c r="O68" s="402">
        <f t="shared" si="11"/>
        <v>46590.570000000007</v>
      </c>
    </row>
    <row r="69" spans="1:15" ht="34.5" x14ac:dyDescent="0.2">
      <c r="A69" s="132" t="s">
        <v>498</v>
      </c>
      <c r="B69" s="186" t="s">
        <v>469</v>
      </c>
      <c r="C69" s="132" t="s">
        <v>94</v>
      </c>
      <c r="D69" s="133" t="s">
        <v>496</v>
      </c>
      <c r="E69" s="134" t="s">
        <v>25</v>
      </c>
      <c r="F69" s="98">
        <f t="shared" si="8"/>
        <v>10735.1</v>
      </c>
      <c r="G69" s="153"/>
      <c r="H69" s="151">
        <f>'BDI '!$G$17</f>
        <v>0.24229999999999999</v>
      </c>
      <c r="I69" s="99">
        <v>74.460000000000008</v>
      </c>
      <c r="J69" s="99">
        <v>83.25</v>
      </c>
      <c r="K69" s="99">
        <v>9.25</v>
      </c>
      <c r="L69" s="99">
        <v>92.5</v>
      </c>
      <c r="M69" s="99">
        <f t="shared" si="9"/>
        <v>893697.08</v>
      </c>
      <c r="N69" s="99">
        <f t="shared" si="10"/>
        <v>99299.680000000008</v>
      </c>
      <c r="O69" s="99">
        <f t="shared" si="11"/>
        <v>992996.76</v>
      </c>
    </row>
    <row r="70" spans="1:15" ht="21.95" customHeight="1" x14ac:dyDescent="0.2">
      <c r="A70" s="132" t="s">
        <v>499</v>
      </c>
      <c r="B70" s="186">
        <v>95878</v>
      </c>
      <c r="C70" s="132" t="s">
        <v>94</v>
      </c>
      <c r="D70" s="133" t="s">
        <v>577</v>
      </c>
      <c r="E70" s="134" t="s">
        <v>27</v>
      </c>
      <c r="F70" s="98">
        <f t="shared" si="8"/>
        <v>61834.13</v>
      </c>
      <c r="G70" s="153">
        <v>30</v>
      </c>
      <c r="H70" s="151">
        <f>'BDI '!$G$17</f>
        <v>0.24229999999999999</v>
      </c>
      <c r="I70" s="99">
        <v>1.6</v>
      </c>
      <c r="J70" s="99">
        <v>1.9</v>
      </c>
      <c r="K70" s="99">
        <v>0.09</v>
      </c>
      <c r="L70" s="99">
        <v>1.99</v>
      </c>
      <c r="M70" s="99">
        <f t="shared" si="9"/>
        <v>117484.84000000001</v>
      </c>
      <c r="N70" s="99">
        <f t="shared" si="10"/>
        <v>5565.08</v>
      </c>
      <c r="O70" s="99">
        <f t="shared" si="11"/>
        <v>123049.91999999998</v>
      </c>
    </row>
    <row r="71" spans="1:15" ht="34.5" x14ac:dyDescent="0.2">
      <c r="A71" s="132" t="s">
        <v>500</v>
      </c>
      <c r="B71" s="186">
        <v>93596</v>
      </c>
      <c r="C71" s="132" t="s">
        <v>94</v>
      </c>
      <c r="D71" s="133" t="s">
        <v>578</v>
      </c>
      <c r="E71" s="134" t="s">
        <v>27</v>
      </c>
      <c r="F71" s="98">
        <f t="shared" si="8"/>
        <v>90690.1</v>
      </c>
      <c r="G71" s="153">
        <v>44</v>
      </c>
      <c r="H71" s="151">
        <f>'BDI '!$G$17</f>
        <v>0.24229999999999999</v>
      </c>
      <c r="I71" s="99">
        <v>0.63</v>
      </c>
      <c r="J71" s="99">
        <v>0.75</v>
      </c>
      <c r="K71" s="99">
        <v>0.03</v>
      </c>
      <c r="L71" s="99">
        <v>0.78</v>
      </c>
      <c r="M71" s="99">
        <f t="shared" si="9"/>
        <v>68017.55</v>
      </c>
      <c r="N71" s="99">
        <f t="shared" si="10"/>
        <v>2720.7200000000003</v>
      </c>
      <c r="O71" s="99">
        <f t="shared" si="11"/>
        <v>70738.26999999999</v>
      </c>
    </row>
    <row r="72" spans="1:15" ht="21.95" customHeight="1" x14ac:dyDescent="0.2">
      <c r="A72" s="135"/>
      <c r="B72" s="225"/>
      <c r="C72" s="135"/>
      <c r="D72" s="135" t="str">
        <f>CONCATENATE("TOTAL DO ITEM ",A51,)</f>
        <v>TOTAL DO ITEM 4</v>
      </c>
      <c r="E72" s="140"/>
      <c r="F72" s="140"/>
      <c r="G72" s="156"/>
      <c r="H72" s="25"/>
      <c r="I72" s="25"/>
      <c r="J72" s="25"/>
      <c r="K72" s="25"/>
      <c r="L72" s="25"/>
      <c r="M72" s="164">
        <f>SUM(M52:M71)</f>
        <v>1542124.1700000002</v>
      </c>
      <c r="N72" s="164">
        <f>SUM(N52:N71)</f>
        <v>158873.52000000002</v>
      </c>
      <c r="O72" s="164">
        <f>SUM(O52:O71)</f>
        <v>1700997.69</v>
      </c>
    </row>
    <row r="73" spans="1:15" ht="21.95" customHeight="1" x14ac:dyDescent="0.2">
      <c r="A73" s="138">
        <v>5</v>
      </c>
      <c r="B73" s="226"/>
      <c r="C73" s="138"/>
      <c r="D73" s="136" t="s">
        <v>453</v>
      </c>
      <c r="E73" s="139"/>
      <c r="F73" s="22"/>
      <c r="G73" s="155"/>
      <c r="H73" s="24"/>
      <c r="I73" s="24"/>
      <c r="J73" s="24"/>
      <c r="K73" s="24"/>
      <c r="L73" s="24"/>
      <c r="M73" s="23"/>
      <c r="N73" s="23"/>
      <c r="O73" s="23"/>
    </row>
    <row r="74" spans="1:15" ht="21.95" customHeight="1" x14ac:dyDescent="0.2">
      <c r="A74" s="132" t="s">
        <v>151</v>
      </c>
      <c r="B74" s="186">
        <v>96001</v>
      </c>
      <c r="C74" s="132" t="s">
        <v>94</v>
      </c>
      <c r="D74" s="133" t="s">
        <v>420</v>
      </c>
      <c r="E74" s="134" t="s">
        <v>25</v>
      </c>
      <c r="F74" s="98">
        <f t="shared" ref="F74:F88" si="12">SUMIF($A$144:$A$66548,A74,$F$144:$F$66548)</f>
        <v>1732.8600000000001</v>
      </c>
      <c r="G74" s="153"/>
      <c r="H74" s="151">
        <f>'BDI '!$G$17</f>
        <v>0.24229999999999999</v>
      </c>
      <c r="I74" s="99">
        <v>7.57</v>
      </c>
      <c r="J74" s="99">
        <v>8.65</v>
      </c>
      <c r="K74" s="99">
        <v>0.75</v>
      </c>
      <c r="L74" s="99">
        <v>9.4</v>
      </c>
      <c r="M74" s="99">
        <f t="shared" ref="M74:M88" si="13">SUMIF($A$144:$A$66548,A74,$M$144:$M$66548)</f>
        <v>14989.23</v>
      </c>
      <c r="N74" s="99">
        <f t="shared" ref="N74:N88" si="14">SUMIF($A$144:$A$66548,A74,$N$144:$N$66548)</f>
        <v>1299.6500000000001</v>
      </c>
      <c r="O74" s="99">
        <f t="shared" ref="O74:O88" si="15">SUMIF($A$144:$A$66548,A74,$O$144:$O$66548)</f>
        <v>16288.88</v>
      </c>
    </row>
    <row r="75" spans="1:15" s="403" customFormat="1" ht="21.95" customHeight="1" x14ac:dyDescent="0.2">
      <c r="A75" s="395" t="s">
        <v>152</v>
      </c>
      <c r="B75" s="396">
        <v>100974</v>
      </c>
      <c r="C75" s="395" t="s">
        <v>94</v>
      </c>
      <c r="D75" s="397" t="s">
        <v>443</v>
      </c>
      <c r="E75" s="398" t="s">
        <v>26</v>
      </c>
      <c r="F75" s="399">
        <f t="shared" si="12"/>
        <v>108.29</v>
      </c>
      <c r="G75" s="400"/>
      <c r="H75" s="401">
        <f>'BDI '!$G$17</f>
        <v>0.24229999999999999</v>
      </c>
      <c r="I75" s="402">
        <v>8.33</v>
      </c>
      <c r="J75" s="402">
        <v>9.32</v>
      </c>
      <c r="K75" s="402">
        <v>1.03</v>
      </c>
      <c r="L75" s="402">
        <v>10.35</v>
      </c>
      <c r="M75" s="402">
        <f t="shared" si="13"/>
        <v>1009.26</v>
      </c>
      <c r="N75" s="402">
        <f t="shared" si="14"/>
        <v>111.53999999999999</v>
      </c>
      <c r="O75" s="402">
        <f t="shared" si="15"/>
        <v>1120.8</v>
      </c>
    </row>
    <row r="76" spans="1:15" s="403" customFormat="1" ht="21.95" customHeight="1" x14ac:dyDescent="0.2">
      <c r="A76" s="395" t="s">
        <v>153</v>
      </c>
      <c r="B76" s="396">
        <v>93588</v>
      </c>
      <c r="C76" s="395" t="s">
        <v>94</v>
      </c>
      <c r="D76" s="397" t="s">
        <v>425</v>
      </c>
      <c r="E76" s="398" t="s">
        <v>284</v>
      </c>
      <c r="F76" s="399">
        <f t="shared" si="12"/>
        <v>216.58</v>
      </c>
      <c r="G76" s="400">
        <v>2</v>
      </c>
      <c r="H76" s="401">
        <f>'BDI '!$G$17</f>
        <v>0.24229999999999999</v>
      </c>
      <c r="I76" s="402">
        <v>3</v>
      </c>
      <c r="J76" s="402">
        <v>3.55</v>
      </c>
      <c r="K76" s="402">
        <v>0.18</v>
      </c>
      <c r="L76" s="402">
        <v>3.73</v>
      </c>
      <c r="M76" s="402">
        <f t="shared" si="13"/>
        <v>768.87</v>
      </c>
      <c r="N76" s="402">
        <f t="shared" si="14"/>
        <v>38.979999999999997</v>
      </c>
      <c r="O76" s="402">
        <f t="shared" si="15"/>
        <v>807.85</v>
      </c>
    </row>
    <row r="77" spans="1:15" s="403" customFormat="1" ht="21.95" customHeight="1" x14ac:dyDescent="0.2">
      <c r="A77" s="395" t="s">
        <v>154</v>
      </c>
      <c r="B77" s="396">
        <v>100574</v>
      </c>
      <c r="C77" s="395" t="s">
        <v>94</v>
      </c>
      <c r="D77" s="397" t="s">
        <v>426</v>
      </c>
      <c r="E77" s="398" t="s">
        <v>26</v>
      </c>
      <c r="F77" s="399">
        <f t="shared" si="12"/>
        <v>108.29</v>
      </c>
      <c r="G77" s="400"/>
      <c r="H77" s="401">
        <f>'BDI '!$G$17</f>
        <v>0.24229999999999999</v>
      </c>
      <c r="I77" s="402">
        <v>1.47</v>
      </c>
      <c r="J77" s="402">
        <v>1.6500000000000001</v>
      </c>
      <c r="K77" s="402">
        <v>0.18</v>
      </c>
      <c r="L77" s="402">
        <v>1.83</v>
      </c>
      <c r="M77" s="402">
        <f t="shared" si="13"/>
        <v>178.68</v>
      </c>
      <c r="N77" s="402">
        <f t="shared" si="14"/>
        <v>19.489999999999998</v>
      </c>
      <c r="O77" s="402">
        <f t="shared" si="15"/>
        <v>198.17</v>
      </c>
    </row>
    <row r="78" spans="1:15" s="403" customFormat="1" ht="21.95" customHeight="1" x14ac:dyDescent="0.2">
      <c r="A78" s="395" t="s">
        <v>155</v>
      </c>
      <c r="B78" s="396" t="s">
        <v>470</v>
      </c>
      <c r="C78" s="395" t="s">
        <v>94</v>
      </c>
      <c r="D78" s="397" t="s">
        <v>164</v>
      </c>
      <c r="E78" s="398" t="s">
        <v>25</v>
      </c>
      <c r="F78" s="399">
        <f t="shared" si="12"/>
        <v>15634.880000000001</v>
      </c>
      <c r="G78" s="400"/>
      <c r="H78" s="401">
        <f>'BDI '!$G$17</f>
        <v>0.24229999999999999</v>
      </c>
      <c r="I78" s="402">
        <v>2.57</v>
      </c>
      <c r="J78" s="402">
        <v>2.88</v>
      </c>
      <c r="K78" s="402">
        <v>0.31</v>
      </c>
      <c r="L78" s="402">
        <v>3.19</v>
      </c>
      <c r="M78" s="402">
        <f t="shared" si="13"/>
        <v>45028.450000000004</v>
      </c>
      <c r="N78" s="402">
        <f t="shared" si="14"/>
        <v>4846.82</v>
      </c>
      <c r="O78" s="402">
        <f t="shared" si="15"/>
        <v>49875.270000000004</v>
      </c>
    </row>
    <row r="79" spans="1:15" s="403" customFormat="1" ht="21.95" customHeight="1" x14ac:dyDescent="0.2">
      <c r="A79" s="395" t="s">
        <v>156</v>
      </c>
      <c r="B79" s="396" t="s">
        <v>471</v>
      </c>
      <c r="C79" s="395" t="s">
        <v>94</v>
      </c>
      <c r="D79" s="397" t="s">
        <v>102</v>
      </c>
      <c r="E79" s="398" t="s">
        <v>25</v>
      </c>
      <c r="F79" s="399">
        <f t="shared" si="12"/>
        <v>12834.880000000001</v>
      </c>
      <c r="G79" s="400"/>
      <c r="H79" s="401">
        <f>'BDI '!$G$17</f>
        <v>0.24229999999999999</v>
      </c>
      <c r="I79" s="402">
        <v>1.0465439999999999</v>
      </c>
      <c r="J79" s="402">
        <v>1.2</v>
      </c>
      <c r="K79" s="402">
        <v>0.1</v>
      </c>
      <c r="L79" s="402">
        <v>1.3</v>
      </c>
      <c r="M79" s="402">
        <f t="shared" si="13"/>
        <v>15401.869999999999</v>
      </c>
      <c r="N79" s="402">
        <f t="shared" si="14"/>
        <v>1283.48</v>
      </c>
      <c r="O79" s="402">
        <f t="shared" si="15"/>
        <v>16685.349999999999</v>
      </c>
    </row>
    <row r="80" spans="1:15" s="403" customFormat="1" ht="34.5" x14ac:dyDescent="0.2">
      <c r="A80" s="395" t="s">
        <v>157</v>
      </c>
      <c r="B80" s="396" t="s">
        <v>639</v>
      </c>
      <c r="C80" s="395" t="s">
        <v>94</v>
      </c>
      <c r="D80" s="397" t="s">
        <v>444</v>
      </c>
      <c r="E80" s="398" t="s">
        <v>26</v>
      </c>
      <c r="F80" s="399">
        <f t="shared" si="12"/>
        <v>385.01000000000005</v>
      </c>
      <c r="G80" s="400"/>
      <c r="H80" s="401">
        <f>'BDI '!$G$17</f>
        <v>0.24229999999999999</v>
      </c>
      <c r="I80" s="402">
        <v>475.87233299999997</v>
      </c>
      <c r="J80" s="402">
        <v>543.89</v>
      </c>
      <c r="K80" s="402">
        <v>47.29</v>
      </c>
      <c r="L80" s="402">
        <v>591.17999999999995</v>
      </c>
      <c r="M80" s="402">
        <f t="shared" si="13"/>
        <v>209403.07</v>
      </c>
      <c r="N80" s="402">
        <f t="shared" si="14"/>
        <v>18207.140000000003</v>
      </c>
      <c r="O80" s="402">
        <f t="shared" si="15"/>
        <v>227610.20999999996</v>
      </c>
    </row>
    <row r="81" spans="1:15" s="403" customFormat="1" ht="21.95" customHeight="1" x14ac:dyDescent="0.2">
      <c r="A81" s="395" t="s">
        <v>158</v>
      </c>
      <c r="B81" s="396">
        <v>101002</v>
      </c>
      <c r="C81" s="395" t="s">
        <v>94</v>
      </c>
      <c r="D81" s="397" t="s">
        <v>445</v>
      </c>
      <c r="E81" s="398" t="s">
        <v>40</v>
      </c>
      <c r="F81" s="399">
        <f t="shared" si="12"/>
        <v>983.58</v>
      </c>
      <c r="G81" s="400"/>
      <c r="H81" s="401">
        <f>'BDI '!$G$17</f>
        <v>0.24229999999999999</v>
      </c>
      <c r="I81" s="402">
        <v>5.8</v>
      </c>
      <c r="J81" s="402">
        <v>6.49</v>
      </c>
      <c r="K81" s="402">
        <v>0.72</v>
      </c>
      <c r="L81" s="402">
        <v>7.21</v>
      </c>
      <c r="M81" s="402">
        <f t="shared" si="13"/>
        <v>6383.45</v>
      </c>
      <c r="N81" s="402">
        <f t="shared" si="14"/>
        <v>708.17000000000007</v>
      </c>
      <c r="O81" s="402">
        <f t="shared" si="15"/>
        <v>7091.62</v>
      </c>
    </row>
    <row r="82" spans="1:15" s="403" customFormat="1" ht="21.95" customHeight="1" x14ac:dyDescent="0.2">
      <c r="A82" s="395" t="s">
        <v>159</v>
      </c>
      <c r="B82" s="396">
        <v>95878</v>
      </c>
      <c r="C82" s="395" t="s">
        <v>94</v>
      </c>
      <c r="D82" s="397" t="s">
        <v>430</v>
      </c>
      <c r="E82" s="398" t="s">
        <v>27</v>
      </c>
      <c r="F82" s="399">
        <f t="shared" si="12"/>
        <v>29507.399999999998</v>
      </c>
      <c r="G82" s="400">
        <v>30</v>
      </c>
      <c r="H82" s="401">
        <f>'BDI '!$G$17</f>
        <v>0.24229999999999999</v>
      </c>
      <c r="I82" s="402">
        <v>1.6</v>
      </c>
      <c r="J82" s="402">
        <v>1.9</v>
      </c>
      <c r="K82" s="402">
        <v>0.09</v>
      </c>
      <c r="L82" s="402">
        <v>1.99</v>
      </c>
      <c r="M82" s="402">
        <f t="shared" si="13"/>
        <v>56064.06</v>
      </c>
      <c r="N82" s="402">
        <f t="shared" si="14"/>
        <v>2655.6600000000003</v>
      </c>
      <c r="O82" s="402">
        <f t="shared" si="15"/>
        <v>58719.72</v>
      </c>
    </row>
    <row r="83" spans="1:15" s="403" customFormat="1" ht="34.5" x14ac:dyDescent="0.2">
      <c r="A83" s="395" t="s">
        <v>160</v>
      </c>
      <c r="B83" s="396">
        <v>93596</v>
      </c>
      <c r="C83" s="395" t="s">
        <v>94</v>
      </c>
      <c r="D83" s="397" t="s">
        <v>429</v>
      </c>
      <c r="E83" s="398" t="s">
        <v>27</v>
      </c>
      <c r="F83" s="399">
        <f t="shared" si="12"/>
        <v>36490.78</v>
      </c>
      <c r="G83" s="400">
        <v>37.099999999999994</v>
      </c>
      <c r="H83" s="401">
        <f>'BDI '!$G$17</f>
        <v>0.24229999999999999</v>
      </c>
      <c r="I83" s="402">
        <v>0.63</v>
      </c>
      <c r="J83" s="402">
        <v>0.75</v>
      </c>
      <c r="K83" s="402">
        <v>0.03</v>
      </c>
      <c r="L83" s="402">
        <v>0.78</v>
      </c>
      <c r="M83" s="402">
        <f t="shared" si="13"/>
        <v>27368.079999999998</v>
      </c>
      <c r="N83" s="402">
        <f t="shared" si="14"/>
        <v>1094.72</v>
      </c>
      <c r="O83" s="402">
        <f t="shared" si="15"/>
        <v>28462.800000000003</v>
      </c>
    </row>
    <row r="84" spans="1:15" s="403" customFormat="1" ht="21.95" customHeight="1" x14ac:dyDescent="0.2">
      <c r="A84" s="395" t="s">
        <v>161</v>
      </c>
      <c r="B84" s="396" t="s">
        <v>471</v>
      </c>
      <c r="C84" s="395" t="s">
        <v>94</v>
      </c>
      <c r="D84" s="397" t="s">
        <v>102</v>
      </c>
      <c r="E84" s="398" t="s">
        <v>25</v>
      </c>
      <c r="F84" s="399">
        <f t="shared" si="12"/>
        <v>10556.220000000001</v>
      </c>
      <c r="G84" s="400"/>
      <c r="H84" s="401">
        <f>'BDI '!$G$17</f>
        <v>0.24229999999999999</v>
      </c>
      <c r="I84" s="402">
        <v>1.0465439999999999</v>
      </c>
      <c r="J84" s="402">
        <v>1.2</v>
      </c>
      <c r="K84" s="402">
        <v>0.1</v>
      </c>
      <c r="L84" s="402">
        <v>1.3</v>
      </c>
      <c r="M84" s="402">
        <f t="shared" si="13"/>
        <v>12667.470000000001</v>
      </c>
      <c r="N84" s="402">
        <f t="shared" si="14"/>
        <v>1055.6199999999999</v>
      </c>
      <c r="O84" s="402">
        <f t="shared" si="15"/>
        <v>13723.09</v>
      </c>
    </row>
    <row r="85" spans="1:15" s="403" customFormat="1" ht="34.5" x14ac:dyDescent="0.2">
      <c r="A85" s="395" t="s">
        <v>162</v>
      </c>
      <c r="B85" s="396" t="s">
        <v>472</v>
      </c>
      <c r="C85" s="395" t="s">
        <v>94</v>
      </c>
      <c r="D85" s="397" t="s">
        <v>582</v>
      </c>
      <c r="E85" s="398" t="s">
        <v>26</v>
      </c>
      <c r="F85" s="399">
        <f t="shared" si="12"/>
        <v>458.21000000000004</v>
      </c>
      <c r="G85" s="400"/>
      <c r="H85" s="401">
        <f>'BDI '!$G$17</f>
        <v>0.24229999999999999</v>
      </c>
      <c r="I85" s="402">
        <v>517.44658500000014</v>
      </c>
      <c r="J85" s="402">
        <v>591.40000000000009</v>
      </c>
      <c r="K85" s="402">
        <v>51.42</v>
      </c>
      <c r="L85" s="402">
        <v>642.82000000000005</v>
      </c>
      <c r="M85" s="402">
        <f t="shared" si="13"/>
        <v>270985.39</v>
      </c>
      <c r="N85" s="402">
        <f t="shared" si="14"/>
        <v>23561.16</v>
      </c>
      <c r="O85" s="402">
        <f t="shared" si="15"/>
        <v>294546.55000000005</v>
      </c>
    </row>
    <row r="86" spans="1:15" s="403" customFormat="1" ht="21.95" customHeight="1" x14ac:dyDescent="0.2">
      <c r="A86" s="395" t="s">
        <v>163</v>
      </c>
      <c r="B86" s="396">
        <v>101002</v>
      </c>
      <c r="C86" s="395" t="s">
        <v>94</v>
      </c>
      <c r="D86" s="397" t="s">
        <v>445</v>
      </c>
      <c r="E86" s="398" t="s">
        <v>40</v>
      </c>
      <c r="F86" s="399">
        <f t="shared" si="12"/>
        <v>1170.6000000000001</v>
      </c>
      <c r="G86" s="400"/>
      <c r="H86" s="401">
        <f>'BDI '!$G$17</f>
        <v>0.24229999999999999</v>
      </c>
      <c r="I86" s="402">
        <v>5.8</v>
      </c>
      <c r="J86" s="402">
        <v>6.49</v>
      </c>
      <c r="K86" s="402">
        <v>0.72</v>
      </c>
      <c r="L86" s="402">
        <v>7.21</v>
      </c>
      <c r="M86" s="402">
        <f t="shared" si="13"/>
        <v>7597.1900000000005</v>
      </c>
      <c r="N86" s="402">
        <f t="shared" si="14"/>
        <v>842.82999999999993</v>
      </c>
      <c r="O86" s="402">
        <f t="shared" si="15"/>
        <v>8440.02</v>
      </c>
    </row>
    <row r="87" spans="1:15" s="403" customFormat="1" ht="21.95" customHeight="1" x14ac:dyDescent="0.2">
      <c r="A87" s="395" t="s">
        <v>165</v>
      </c>
      <c r="B87" s="396">
        <v>95878</v>
      </c>
      <c r="C87" s="395" t="s">
        <v>94</v>
      </c>
      <c r="D87" s="397" t="s">
        <v>430</v>
      </c>
      <c r="E87" s="398" t="s">
        <v>27</v>
      </c>
      <c r="F87" s="399">
        <f t="shared" si="12"/>
        <v>35118</v>
      </c>
      <c r="G87" s="400">
        <v>30</v>
      </c>
      <c r="H87" s="401">
        <f>'BDI '!$G$17</f>
        <v>0.24229999999999999</v>
      </c>
      <c r="I87" s="402">
        <v>1.6</v>
      </c>
      <c r="J87" s="402">
        <v>1.9</v>
      </c>
      <c r="K87" s="402">
        <v>0.09</v>
      </c>
      <c r="L87" s="402">
        <v>1.99</v>
      </c>
      <c r="M87" s="402">
        <f t="shared" si="13"/>
        <v>66724.2</v>
      </c>
      <c r="N87" s="402">
        <f t="shared" si="14"/>
        <v>3160.65</v>
      </c>
      <c r="O87" s="402">
        <f t="shared" si="15"/>
        <v>69884.850000000006</v>
      </c>
    </row>
    <row r="88" spans="1:15" s="403" customFormat="1" ht="34.5" x14ac:dyDescent="0.2">
      <c r="A88" s="395" t="s">
        <v>166</v>
      </c>
      <c r="B88" s="396">
        <v>93596</v>
      </c>
      <c r="C88" s="395" t="s">
        <v>94</v>
      </c>
      <c r="D88" s="397" t="s">
        <v>429</v>
      </c>
      <c r="E88" s="398" t="s">
        <v>27</v>
      </c>
      <c r="F88" s="399">
        <f t="shared" si="12"/>
        <v>43429.219999999994</v>
      </c>
      <c r="G88" s="400">
        <v>37.099999999999994</v>
      </c>
      <c r="H88" s="401">
        <f>'BDI '!$G$17</f>
        <v>0.24229999999999999</v>
      </c>
      <c r="I88" s="402">
        <v>0.63</v>
      </c>
      <c r="J88" s="402">
        <v>0.75</v>
      </c>
      <c r="K88" s="402">
        <v>0.03</v>
      </c>
      <c r="L88" s="402">
        <v>0.78</v>
      </c>
      <c r="M88" s="402">
        <f t="shared" si="13"/>
        <v>32571.910000000003</v>
      </c>
      <c r="N88" s="402">
        <f t="shared" si="14"/>
        <v>1302.8800000000001</v>
      </c>
      <c r="O88" s="402">
        <f t="shared" si="15"/>
        <v>33874.789999999994</v>
      </c>
    </row>
    <row r="89" spans="1:15" s="403" customFormat="1" ht="21.95" customHeight="1" x14ac:dyDescent="0.2">
      <c r="A89" s="404"/>
      <c r="B89" s="405"/>
      <c r="C89" s="406"/>
      <c r="D89" s="404" t="str">
        <f>CONCATENATE("TOTAL DO ITEM ",A73,)</f>
        <v>TOTAL DO ITEM 5</v>
      </c>
      <c r="E89" s="407"/>
      <c r="F89" s="407"/>
      <c r="G89" s="408"/>
      <c r="H89" s="409"/>
      <c r="I89" s="409"/>
      <c r="J89" s="409"/>
      <c r="K89" s="409"/>
      <c r="L89" s="409"/>
      <c r="M89" s="410">
        <f>SUM(M74:M88)</f>
        <v>767141.17999999993</v>
      </c>
      <c r="N89" s="410">
        <f>SUM(N74:N88)</f>
        <v>60188.790000000008</v>
      </c>
      <c r="O89" s="410">
        <f>SUM(O74:O88)</f>
        <v>827329.97000000009</v>
      </c>
    </row>
    <row r="90" spans="1:15" s="403" customFormat="1" ht="21.95" customHeight="1" x14ac:dyDescent="0.2">
      <c r="A90" s="411">
        <v>6</v>
      </c>
      <c r="B90" s="396"/>
      <c r="C90" s="395"/>
      <c r="D90" s="412" t="s">
        <v>539</v>
      </c>
      <c r="E90" s="413"/>
      <c r="F90" s="414"/>
      <c r="G90" s="415"/>
      <c r="H90" s="416"/>
      <c r="I90" s="416"/>
      <c r="J90" s="416"/>
      <c r="K90" s="416"/>
      <c r="L90" s="416"/>
      <c r="M90" s="417"/>
      <c r="N90" s="417"/>
      <c r="O90" s="417"/>
    </row>
    <row r="91" spans="1:15" s="403" customFormat="1" ht="21.95" customHeight="1" x14ac:dyDescent="0.2">
      <c r="A91" s="395" t="s">
        <v>168</v>
      </c>
      <c r="B91" s="396">
        <v>97636</v>
      </c>
      <c r="C91" s="395" t="s">
        <v>94</v>
      </c>
      <c r="D91" s="397" t="s">
        <v>540</v>
      </c>
      <c r="E91" s="398" t="s">
        <v>25</v>
      </c>
      <c r="F91" s="399">
        <f t="shared" ref="F91:F105" si="16">SUMIF($A$144:$A$66548,A91,$F$144:$F$66548)</f>
        <v>1067.1399999999999</v>
      </c>
      <c r="G91" s="400"/>
      <c r="H91" s="401">
        <f>'BDI '!$G$17</f>
        <v>0.24229999999999999</v>
      </c>
      <c r="I91" s="402">
        <v>19.89</v>
      </c>
      <c r="J91" s="402">
        <v>22.240000000000002</v>
      </c>
      <c r="K91" s="402">
        <v>2.4700000000000002</v>
      </c>
      <c r="L91" s="402">
        <v>24.71</v>
      </c>
      <c r="M91" s="402">
        <f t="shared" ref="M91:M105" si="17">SUMIF($A$144:$A$66548,A91,$M$144:$M$66548)</f>
        <v>23733.200000000001</v>
      </c>
      <c r="N91" s="402">
        <f t="shared" ref="N91:N105" si="18">SUMIF($A$144:$A$66548,A91,$N$144:$N$66548)</f>
        <v>2635.83</v>
      </c>
      <c r="O91" s="402">
        <f t="shared" ref="O91:O105" si="19">SUMIF($A$144:$A$66548,A91,$O$144:$O$66548)</f>
        <v>26369.03</v>
      </c>
    </row>
    <row r="92" spans="1:15" s="403" customFormat="1" ht="21.95" customHeight="1" x14ac:dyDescent="0.2">
      <c r="A92" s="395" t="s">
        <v>170</v>
      </c>
      <c r="B92" s="396">
        <v>95875</v>
      </c>
      <c r="C92" s="395" t="s">
        <v>94</v>
      </c>
      <c r="D92" s="397" t="s">
        <v>425</v>
      </c>
      <c r="E92" s="398" t="s">
        <v>284</v>
      </c>
      <c r="F92" s="399">
        <f t="shared" si="16"/>
        <v>266.77</v>
      </c>
      <c r="G92" s="400">
        <v>2</v>
      </c>
      <c r="H92" s="401">
        <f>'BDI '!$G$17</f>
        <v>0.24229999999999999</v>
      </c>
      <c r="I92" s="402">
        <v>2.38</v>
      </c>
      <c r="J92" s="402">
        <v>2.82</v>
      </c>
      <c r="K92" s="402">
        <v>0.14000000000000001</v>
      </c>
      <c r="L92" s="402">
        <v>2.96</v>
      </c>
      <c r="M92" s="402">
        <f t="shared" si="17"/>
        <v>752.29</v>
      </c>
      <c r="N92" s="402">
        <f t="shared" si="18"/>
        <v>37.35</v>
      </c>
      <c r="O92" s="402">
        <f t="shared" si="19"/>
        <v>789.64</v>
      </c>
    </row>
    <row r="93" spans="1:15" s="403" customFormat="1" ht="21.95" customHeight="1" x14ac:dyDescent="0.2">
      <c r="A93" s="395" t="s">
        <v>171</v>
      </c>
      <c r="B93" s="396">
        <v>101124</v>
      </c>
      <c r="C93" s="395" t="s">
        <v>94</v>
      </c>
      <c r="D93" s="397" t="s">
        <v>541</v>
      </c>
      <c r="E93" s="398" t="s">
        <v>26</v>
      </c>
      <c r="F93" s="399">
        <f t="shared" si="16"/>
        <v>620.14</v>
      </c>
      <c r="G93" s="400"/>
      <c r="H93" s="401">
        <f>'BDI '!$G$17</f>
        <v>0.24229999999999999</v>
      </c>
      <c r="I93" s="402">
        <v>14.78</v>
      </c>
      <c r="J93" s="402">
        <v>16.53</v>
      </c>
      <c r="K93" s="402">
        <v>1.83</v>
      </c>
      <c r="L93" s="402">
        <v>18.36</v>
      </c>
      <c r="M93" s="402">
        <f t="shared" si="17"/>
        <v>10250.91</v>
      </c>
      <c r="N93" s="402">
        <f t="shared" si="18"/>
        <v>1134.8600000000001</v>
      </c>
      <c r="O93" s="402">
        <f t="shared" si="19"/>
        <v>11385.77</v>
      </c>
    </row>
    <row r="94" spans="1:15" s="403" customFormat="1" ht="21.95" customHeight="1" x14ac:dyDescent="0.2">
      <c r="A94" s="395" t="s">
        <v>172</v>
      </c>
      <c r="B94" s="396">
        <v>93588</v>
      </c>
      <c r="C94" s="395" t="s">
        <v>94</v>
      </c>
      <c r="D94" s="397" t="s">
        <v>425</v>
      </c>
      <c r="E94" s="398" t="s">
        <v>284</v>
      </c>
      <c r="F94" s="399">
        <f t="shared" si="16"/>
        <v>1550.35</v>
      </c>
      <c r="G94" s="400">
        <v>2</v>
      </c>
      <c r="H94" s="401">
        <f>'BDI '!$G$17</f>
        <v>0.24229999999999999</v>
      </c>
      <c r="I94" s="402">
        <v>3</v>
      </c>
      <c r="J94" s="402">
        <v>3.55</v>
      </c>
      <c r="K94" s="402">
        <v>0.18</v>
      </c>
      <c r="L94" s="402">
        <v>3.73</v>
      </c>
      <c r="M94" s="402">
        <f t="shared" si="17"/>
        <v>5503.75</v>
      </c>
      <c r="N94" s="402">
        <f t="shared" si="18"/>
        <v>279.06</v>
      </c>
      <c r="O94" s="402">
        <f t="shared" si="19"/>
        <v>5782.8099999999995</v>
      </c>
    </row>
    <row r="95" spans="1:15" s="403" customFormat="1" ht="21.95" customHeight="1" x14ac:dyDescent="0.2">
      <c r="A95" s="395" t="s">
        <v>174</v>
      </c>
      <c r="B95" s="396">
        <v>100574</v>
      </c>
      <c r="C95" s="395" t="s">
        <v>94</v>
      </c>
      <c r="D95" s="397" t="s">
        <v>426</v>
      </c>
      <c r="E95" s="398" t="s">
        <v>26</v>
      </c>
      <c r="F95" s="399">
        <f t="shared" si="16"/>
        <v>908.56</v>
      </c>
      <c r="G95" s="400"/>
      <c r="H95" s="401">
        <f>'BDI '!$G$17</f>
        <v>0.24229999999999999</v>
      </c>
      <c r="I95" s="402">
        <v>1.47</v>
      </c>
      <c r="J95" s="402">
        <v>1.6500000000000001</v>
      </c>
      <c r="K95" s="402">
        <v>0.18</v>
      </c>
      <c r="L95" s="402">
        <v>1.83</v>
      </c>
      <c r="M95" s="402">
        <f t="shared" si="17"/>
        <v>1499.12</v>
      </c>
      <c r="N95" s="402">
        <f t="shared" si="18"/>
        <v>163.54000000000002</v>
      </c>
      <c r="O95" s="402">
        <f t="shared" si="19"/>
        <v>1662.6599999999999</v>
      </c>
    </row>
    <row r="96" spans="1:15" s="403" customFormat="1" ht="21.95" customHeight="1" x14ac:dyDescent="0.2">
      <c r="A96" s="395" t="s">
        <v>176</v>
      </c>
      <c r="B96" s="396">
        <v>100576</v>
      </c>
      <c r="C96" s="395" t="s">
        <v>94</v>
      </c>
      <c r="D96" s="397" t="s">
        <v>113</v>
      </c>
      <c r="E96" s="398" t="s">
        <v>25</v>
      </c>
      <c r="F96" s="399">
        <f t="shared" si="16"/>
        <v>2067.14</v>
      </c>
      <c r="G96" s="400"/>
      <c r="H96" s="401">
        <f>'BDI '!$G$17</f>
        <v>0.24229999999999999</v>
      </c>
      <c r="I96" s="402">
        <v>2.52</v>
      </c>
      <c r="J96" s="402">
        <v>2.82</v>
      </c>
      <c r="K96" s="402">
        <v>0.31</v>
      </c>
      <c r="L96" s="402">
        <v>3.13</v>
      </c>
      <c r="M96" s="402">
        <f t="shared" si="17"/>
        <v>5829.33</v>
      </c>
      <c r="N96" s="402">
        <f t="shared" si="18"/>
        <v>640.81999999999994</v>
      </c>
      <c r="O96" s="402">
        <f t="shared" si="19"/>
        <v>6470.15</v>
      </c>
    </row>
    <row r="97" spans="1:15" s="403" customFormat="1" ht="21.95" customHeight="1" x14ac:dyDescent="0.2">
      <c r="A97" s="395" t="s">
        <v>177</v>
      </c>
      <c r="B97" s="396">
        <v>96399</v>
      </c>
      <c r="C97" s="395" t="s">
        <v>94</v>
      </c>
      <c r="D97" s="397" t="s">
        <v>538</v>
      </c>
      <c r="E97" s="398" t="s">
        <v>26</v>
      </c>
      <c r="F97" s="399">
        <f t="shared" si="16"/>
        <v>310.07</v>
      </c>
      <c r="G97" s="400"/>
      <c r="H97" s="401">
        <f>'BDI '!$G$17</f>
        <v>0.24229999999999999</v>
      </c>
      <c r="I97" s="402">
        <v>87.78</v>
      </c>
      <c r="J97" s="402">
        <v>98.149999999999991</v>
      </c>
      <c r="K97" s="402">
        <v>10.9</v>
      </c>
      <c r="L97" s="402">
        <v>109.05</v>
      </c>
      <c r="M97" s="402">
        <f t="shared" si="17"/>
        <v>30433.370000000003</v>
      </c>
      <c r="N97" s="402">
        <f t="shared" si="18"/>
        <v>3379.7599999999998</v>
      </c>
      <c r="O97" s="402">
        <f t="shared" si="19"/>
        <v>33813.130000000005</v>
      </c>
    </row>
    <row r="98" spans="1:15" s="403" customFormat="1" ht="21.95" customHeight="1" x14ac:dyDescent="0.2">
      <c r="A98" s="395" t="s">
        <v>178</v>
      </c>
      <c r="B98" s="396">
        <v>100974</v>
      </c>
      <c r="C98" s="395" t="s">
        <v>94</v>
      </c>
      <c r="D98" s="397" t="s">
        <v>531</v>
      </c>
      <c r="E98" s="398" t="s">
        <v>26</v>
      </c>
      <c r="F98" s="399">
        <f t="shared" si="16"/>
        <v>434.09000000000003</v>
      </c>
      <c r="G98" s="400"/>
      <c r="H98" s="401">
        <f>'BDI '!$G$17</f>
        <v>0.24229999999999999</v>
      </c>
      <c r="I98" s="402">
        <v>8.33</v>
      </c>
      <c r="J98" s="402">
        <v>9.32</v>
      </c>
      <c r="K98" s="402">
        <v>1.03</v>
      </c>
      <c r="L98" s="402">
        <v>10.35</v>
      </c>
      <c r="M98" s="402">
        <f t="shared" si="17"/>
        <v>4045.71</v>
      </c>
      <c r="N98" s="402">
        <f t="shared" si="18"/>
        <v>447.12</v>
      </c>
      <c r="O98" s="402">
        <f t="shared" si="19"/>
        <v>4492.83</v>
      </c>
    </row>
    <row r="99" spans="1:15" s="403" customFormat="1" ht="21.95" customHeight="1" x14ac:dyDescent="0.2">
      <c r="A99" s="395" t="s">
        <v>179</v>
      </c>
      <c r="B99" s="396">
        <v>95875</v>
      </c>
      <c r="C99" s="395" t="s">
        <v>94</v>
      </c>
      <c r="D99" s="397" t="s">
        <v>430</v>
      </c>
      <c r="E99" s="398" t="s">
        <v>284</v>
      </c>
      <c r="F99" s="399">
        <f t="shared" si="16"/>
        <v>13022.7</v>
      </c>
      <c r="G99" s="400">
        <v>30</v>
      </c>
      <c r="H99" s="401">
        <f>'BDI '!$G$17</f>
        <v>0.24229999999999999</v>
      </c>
      <c r="I99" s="402">
        <v>2.38</v>
      </c>
      <c r="J99" s="402">
        <v>2.82</v>
      </c>
      <c r="K99" s="402">
        <v>0.14000000000000001</v>
      </c>
      <c r="L99" s="402">
        <v>2.96</v>
      </c>
      <c r="M99" s="402">
        <f t="shared" si="17"/>
        <v>36724.03</v>
      </c>
      <c r="N99" s="402">
        <f t="shared" si="18"/>
        <v>1823.17</v>
      </c>
      <c r="O99" s="402">
        <f t="shared" si="19"/>
        <v>38547.199999999997</v>
      </c>
    </row>
    <row r="100" spans="1:15" s="403" customFormat="1" ht="34.5" x14ac:dyDescent="0.2">
      <c r="A100" s="395" t="s">
        <v>180</v>
      </c>
      <c r="B100" s="396">
        <v>93590</v>
      </c>
      <c r="C100" s="395" t="s">
        <v>94</v>
      </c>
      <c r="D100" s="397" t="s">
        <v>429</v>
      </c>
      <c r="E100" s="398" t="s">
        <v>284</v>
      </c>
      <c r="F100" s="399">
        <f t="shared" si="16"/>
        <v>16104.73</v>
      </c>
      <c r="G100" s="400">
        <v>37.099999999999994</v>
      </c>
      <c r="H100" s="401">
        <f>'BDI '!$G$17</f>
        <v>0.24229999999999999</v>
      </c>
      <c r="I100" s="402">
        <v>0.94</v>
      </c>
      <c r="J100" s="402">
        <v>1.1199999999999999</v>
      </c>
      <c r="K100" s="402">
        <v>0.05</v>
      </c>
      <c r="L100" s="402">
        <v>1.17</v>
      </c>
      <c r="M100" s="402">
        <f t="shared" si="17"/>
        <v>18037.29</v>
      </c>
      <c r="N100" s="402">
        <f t="shared" si="18"/>
        <v>805.24</v>
      </c>
      <c r="O100" s="402">
        <f t="shared" si="19"/>
        <v>18842.53</v>
      </c>
    </row>
    <row r="101" spans="1:15" s="403" customFormat="1" ht="37.5" customHeight="1" x14ac:dyDescent="0.2">
      <c r="A101" s="395" t="s">
        <v>181</v>
      </c>
      <c r="B101" s="396">
        <v>96396</v>
      </c>
      <c r="C101" s="395" t="s">
        <v>94</v>
      </c>
      <c r="D101" s="397" t="s">
        <v>535</v>
      </c>
      <c r="E101" s="398" t="s">
        <v>26</v>
      </c>
      <c r="F101" s="399">
        <f t="shared" si="16"/>
        <v>292.07</v>
      </c>
      <c r="G101" s="400"/>
      <c r="H101" s="401">
        <f>'BDI '!$G$17</f>
        <v>0.24229999999999999</v>
      </c>
      <c r="I101" s="402">
        <v>126.58</v>
      </c>
      <c r="J101" s="402">
        <v>141.53</v>
      </c>
      <c r="K101" s="402">
        <v>15.72</v>
      </c>
      <c r="L101" s="402">
        <v>157.25</v>
      </c>
      <c r="M101" s="402">
        <f t="shared" si="17"/>
        <v>41336.670000000006</v>
      </c>
      <c r="N101" s="402">
        <f t="shared" si="18"/>
        <v>4591.34</v>
      </c>
      <c r="O101" s="402">
        <f t="shared" si="19"/>
        <v>45928.01</v>
      </c>
    </row>
    <row r="102" spans="1:15" s="403" customFormat="1" ht="21.95" customHeight="1" x14ac:dyDescent="0.2">
      <c r="A102" s="395" t="s">
        <v>542</v>
      </c>
      <c r="B102" s="396">
        <v>100974</v>
      </c>
      <c r="C102" s="395" t="s">
        <v>94</v>
      </c>
      <c r="D102" s="397" t="s">
        <v>437</v>
      </c>
      <c r="E102" s="398" t="s">
        <v>26</v>
      </c>
      <c r="F102" s="399">
        <f t="shared" si="16"/>
        <v>373.03</v>
      </c>
      <c r="G102" s="400"/>
      <c r="H102" s="401">
        <f>'BDI '!$G$17</f>
        <v>0.24229999999999999</v>
      </c>
      <c r="I102" s="402">
        <v>8.33</v>
      </c>
      <c r="J102" s="402">
        <v>9.32</v>
      </c>
      <c r="K102" s="402">
        <v>1.03</v>
      </c>
      <c r="L102" s="402">
        <v>10.35</v>
      </c>
      <c r="M102" s="402">
        <f t="shared" si="17"/>
        <v>3476.65</v>
      </c>
      <c r="N102" s="402">
        <f t="shared" si="18"/>
        <v>384.22</v>
      </c>
      <c r="O102" s="402">
        <f t="shared" si="19"/>
        <v>3860.87</v>
      </c>
    </row>
    <row r="103" spans="1:15" s="403" customFormat="1" ht="21.95" customHeight="1" x14ac:dyDescent="0.2">
      <c r="A103" s="395" t="s">
        <v>543</v>
      </c>
      <c r="B103" s="396">
        <v>95875</v>
      </c>
      <c r="C103" s="395" t="s">
        <v>94</v>
      </c>
      <c r="D103" s="397" t="s">
        <v>430</v>
      </c>
      <c r="E103" s="398" t="s">
        <v>284</v>
      </c>
      <c r="F103" s="399">
        <f t="shared" si="16"/>
        <v>11190.9</v>
      </c>
      <c r="G103" s="400">
        <v>30</v>
      </c>
      <c r="H103" s="401">
        <f>'BDI '!$G$17</f>
        <v>0.24229999999999999</v>
      </c>
      <c r="I103" s="402">
        <v>2.38</v>
      </c>
      <c r="J103" s="402">
        <v>2.82</v>
      </c>
      <c r="K103" s="402">
        <v>0.14000000000000001</v>
      </c>
      <c r="L103" s="402">
        <v>2.96</v>
      </c>
      <c r="M103" s="402">
        <f t="shared" si="17"/>
        <v>31558.33</v>
      </c>
      <c r="N103" s="402">
        <f t="shared" si="18"/>
        <v>1566.73</v>
      </c>
      <c r="O103" s="402">
        <f t="shared" si="19"/>
        <v>33125.06</v>
      </c>
    </row>
    <row r="104" spans="1:15" s="403" customFormat="1" ht="34.5" x14ac:dyDescent="0.2">
      <c r="A104" s="395" t="s">
        <v>544</v>
      </c>
      <c r="B104" s="396">
        <v>93590</v>
      </c>
      <c r="C104" s="395" t="s">
        <v>94</v>
      </c>
      <c r="D104" s="397" t="s">
        <v>429</v>
      </c>
      <c r="E104" s="398" t="s">
        <v>284</v>
      </c>
      <c r="F104" s="399">
        <f t="shared" si="16"/>
        <v>13839.41</v>
      </c>
      <c r="G104" s="400">
        <v>37.099999999999994</v>
      </c>
      <c r="H104" s="401">
        <f>'BDI '!$G$17</f>
        <v>0.24229999999999999</v>
      </c>
      <c r="I104" s="402">
        <v>0.94</v>
      </c>
      <c r="J104" s="402">
        <v>1.1199999999999999</v>
      </c>
      <c r="K104" s="402">
        <v>0.05</v>
      </c>
      <c r="L104" s="402">
        <v>1.17</v>
      </c>
      <c r="M104" s="402">
        <f t="shared" si="17"/>
        <v>15500.14</v>
      </c>
      <c r="N104" s="402">
        <f t="shared" si="18"/>
        <v>691.97</v>
      </c>
      <c r="O104" s="402">
        <f t="shared" si="19"/>
        <v>16192.11</v>
      </c>
    </row>
    <row r="105" spans="1:15" s="403" customFormat="1" ht="21.95" customHeight="1" x14ac:dyDescent="0.2">
      <c r="A105" s="395" t="s">
        <v>545</v>
      </c>
      <c r="B105" s="396" t="s">
        <v>553</v>
      </c>
      <c r="C105" s="395" t="s">
        <v>94</v>
      </c>
      <c r="D105" s="397" t="s">
        <v>537</v>
      </c>
      <c r="E105" s="398" t="s">
        <v>25</v>
      </c>
      <c r="F105" s="399">
        <f t="shared" si="16"/>
        <v>1947.1399999999999</v>
      </c>
      <c r="G105" s="400"/>
      <c r="H105" s="401">
        <f>'BDI '!$G$17</f>
        <v>0.24229999999999999</v>
      </c>
      <c r="I105" s="402">
        <v>1.2096929999999999</v>
      </c>
      <c r="J105" s="402">
        <v>1.38</v>
      </c>
      <c r="K105" s="402">
        <v>0.12</v>
      </c>
      <c r="L105" s="402">
        <v>1.5</v>
      </c>
      <c r="M105" s="402">
        <f t="shared" si="17"/>
        <v>2687.06</v>
      </c>
      <c r="N105" s="402">
        <f t="shared" si="18"/>
        <v>233.66</v>
      </c>
      <c r="O105" s="402">
        <f t="shared" si="19"/>
        <v>2920.7200000000003</v>
      </c>
    </row>
    <row r="106" spans="1:15" s="403" customFormat="1" ht="21.95" customHeight="1" x14ac:dyDescent="0.2">
      <c r="A106" s="404"/>
      <c r="B106" s="418"/>
      <c r="C106" s="404"/>
      <c r="D106" s="404" t="str">
        <f>CONCATENATE("TOTAL DO ITEM ",A90,)</f>
        <v>TOTAL DO ITEM 6</v>
      </c>
      <c r="E106" s="407"/>
      <c r="F106" s="407"/>
      <c r="G106" s="408"/>
      <c r="H106" s="409"/>
      <c r="I106" s="409"/>
      <c r="J106" s="409"/>
      <c r="K106" s="409"/>
      <c r="L106" s="409"/>
      <c r="M106" s="410">
        <f>SUM(M91:M105)</f>
        <v>231367.85000000003</v>
      </c>
      <c r="N106" s="410">
        <f>SUM(N91:N105)</f>
        <v>18814.670000000002</v>
      </c>
      <c r="O106" s="410">
        <f>SUM(O91:O105)</f>
        <v>250182.52</v>
      </c>
    </row>
    <row r="107" spans="1:15" s="403" customFormat="1" ht="21.95" customHeight="1" x14ac:dyDescent="0.2">
      <c r="A107" s="411">
        <v>7</v>
      </c>
      <c r="B107" s="396"/>
      <c r="C107" s="395"/>
      <c r="D107" s="412" t="s">
        <v>167</v>
      </c>
      <c r="E107" s="413"/>
      <c r="F107" s="414"/>
      <c r="G107" s="415"/>
      <c r="H107" s="416"/>
      <c r="I107" s="416"/>
      <c r="J107" s="416"/>
      <c r="K107" s="416"/>
      <c r="L107" s="416"/>
      <c r="M107" s="417"/>
      <c r="N107" s="417"/>
      <c r="O107" s="417"/>
    </row>
    <row r="108" spans="1:15" s="403" customFormat="1" ht="21.95" customHeight="1" x14ac:dyDescent="0.2">
      <c r="A108" s="395" t="s">
        <v>182</v>
      </c>
      <c r="B108" s="396">
        <v>99814</v>
      </c>
      <c r="C108" s="395" t="s">
        <v>94</v>
      </c>
      <c r="D108" s="397" t="s">
        <v>169</v>
      </c>
      <c r="E108" s="398" t="s">
        <v>25</v>
      </c>
      <c r="F108" s="399">
        <f t="shared" ref="F108:F114" si="20">SUMIF($A$144:$A$66548,A108,$F$144:$F$66548)</f>
        <v>1168.7999999999997</v>
      </c>
      <c r="G108" s="400"/>
      <c r="H108" s="401">
        <f>'BDI '!$G$17</f>
        <v>0.24229999999999999</v>
      </c>
      <c r="I108" s="402">
        <v>1.91</v>
      </c>
      <c r="J108" s="402">
        <v>2.02</v>
      </c>
      <c r="K108" s="402">
        <v>0.35</v>
      </c>
      <c r="L108" s="402">
        <v>2.37</v>
      </c>
      <c r="M108" s="402">
        <f t="shared" ref="M108:M114" si="21">SUMIF($A$144:$A$66548,A108,$M$144:$M$66548)</f>
        <v>2360.9600000000005</v>
      </c>
      <c r="N108" s="402">
        <f t="shared" ref="N108:N114" si="22">SUMIF($A$144:$A$66548,A108,$N$144:$N$66548)</f>
        <v>409.08</v>
      </c>
      <c r="O108" s="402">
        <f t="shared" ref="O108:O114" si="23">SUMIF($A$144:$A$66548,A108,$O$144:$O$66548)</f>
        <v>2770.04</v>
      </c>
    </row>
    <row r="109" spans="1:15" s="403" customFormat="1" ht="21.95" customHeight="1" x14ac:dyDescent="0.2">
      <c r="A109" s="395" t="s">
        <v>183</v>
      </c>
      <c r="B109" s="396">
        <v>102512</v>
      </c>
      <c r="C109" s="395" t="s">
        <v>94</v>
      </c>
      <c r="D109" s="397" t="s">
        <v>554</v>
      </c>
      <c r="E109" s="398" t="s">
        <v>30</v>
      </c>
      <c r="F109" s="399">
        <f t="shared" si="20"/>
        <v>1257.1400000000001</v>
      </c>
      <c r="G109" s="400"/>
      <c r="H109" s="401">
        <f>'BDI '!$G$17</f>
        <v>0.24229999999999999</v>
      </c>
      <c r="I109" s="402">
        <v>5.17</v>
      </c>
      <c r="J109" s="402">
        <v>5.46</v>
      </c>
      <c r="K109" s="402">
        <v>0.96</v>
      </c>
      <c r="L109" s="402">
        <v>6.42</v>
      </c>
      <c r="M109" s="402">
        <f t="shared" si="21"/>
        <v>6863.99</v>
      </c>
      <c r="N109" s="402">
        <f t="shared" si="22"/>
        <v>1206.8499999999999</v>
      </c>
      <c r="O109" s="402">
        <f t="shared" si="23"/>
        <v>8070.8400000000011</v>
      </c>
    </row>
    <row r="110" spans="1:15" s="403" customFormat="1" ht="21.95" customHeight="1" x14ac:dyDescent="0.2">
      <c r="A110" s="395" t="s">
        <v>184</v>
      </c>
      <c r="B110" s="396">
        <v>102512</v>
      </c>
      <c r="C110" s="395" t="s">
        <v>94</v>
      </c>
      <c r="D110" s="397" t="s">
        <v>173</v>
      </c>
      <c r="E110" s="398" t="s">
        <v>30</v>
      </c>
      <c r="F110" s="399">
        <f t="shared" si="20"/>
        <v>2135.1400000000003</v>
      </c>
      <c r="G110" s="400"/>
      <c r="H110" s="401">
        <f>'BDI '!$G$17</f>
        <v>0.24229999999999999</v>
      </c>
      <c r="I110" s="402">
        <v>5.17</v>
      </c>
      <c r="J110" s="402">
        <v>5.46</v>
      </c>
      <c r="K110" s="402">
        <v>0.96</v>
      </c>
      <c r="L110" s="402">
        <v>6.42</v>
      </c>
      <c r="M110" s="402">
        <f t="shared" si="21"/>
        <v>11657.85</v>
      </c>
      <c r="N110" s="402">
        <f t="shared" si="22"/>
        <v>2049.75</v>
      </c>
      <c r="O110" s="402">
        <f t="shared" si="23"/>
        <v>13707.6</v>
      </c>
    </row>
    <row r="111" spans="1:15" s="403" customFormat="1" ht="21.95" customHeight="1" x14ac:dyDescent="0.2">
      <c r="A111" s="395" t="s">
        <v>546</v>
      </c>
      <c r="B111" s="396">
        <v>102508</v>
      </c>
      <c r="C111" s="395" t="s">
        <v>94</v>
      </c>
      <c r="D111" s="397" t="s">
        <v>175</v>
      </c>
      <c r="E111" s="398" t="s">
        <v>25</v>
      </c>
      <c r="F111" s="399">
        <f t="shared" si="20"/>
        <v>761.76999999999987</v>
      </c>
      <c r="G111" s="400"/>
      <c r="H111" s="401">
        <f>'BDI '!$G$17</f>
        <v>0.24229999999999999</v>
      </c>
      <c r="I111" s="402">
        <v>45.31</v>
      </c>
      <c r="J111" s="402">
        <v>47.85</v>
      </c>
      <c r="K111" s="402">
        <v>8.44</v>
      </c>
      <c r="L111" s="402">
        <v>56.29</v>
      </c>
      <c r="M111" s="402">
        <f t="shared" si="21"/>
        <v>36450.69</v>
      </c>
      <c r="N111" s="402">
        <f t="shared" si="22"/>
        <v>6429.3600000000006</v>
      </c>
      <c r="O111" s="402">
        <f t="shared" si="23"/>
        <v>42880.049999999996</v>
      </c>
    </row>
    <row r="112" spans="1:15" s="403" customFormat="1" ht="34.5" x14ac:dyDescent="0.2">
      <c r="A112" s="395" t="s">
        <v>547</v>
      </c>
      <c r="B112" s="396" t="s">
        <v>474</v>
      </c>
      <c r="C112" s="395" t="s">
        <v>94</v>
      </c>
      <c r="D112" s="397" t="s">
        <v>555</v>
      </c>
      <c r="E112" s="398" t="s">
        <v>31</v>
      </c>
      <c r="F112" s="399">
        <f t="shared" si="20"/>
        <v>36</v>
      </c>
      <c r="G112" s="400"/>
      <c r="H112" s="401">
        <f>'BDI '!$G$17</f>
        <v>0.24229999999999999</v>
      </c>
      <c r="I112" s="402">
        <v>473.19</v>
      </c>
      <c r="J112" s="402">
        <v>499.67</v>
      </c>
      <c r="K112" s="402">
        <v>88.17</v>
      </c>
      <c r="L112" s="402">
        <v>587.84</v>
      </c>
      <c r="M112" s="402">
        <f t="shared" si="21"/>
        <v>17988.12</v>
      </c>
      <c r="N112" s="402">
        <f t="shared" si="22"/>
        <v>3174.1200000000008</v>
      </c>
      <c r="O112" s="402">
        <f t="shared" si="23"/>
        <v>21162.240000000002</v>
      </c>
    </row>
    <row r="113" spans="1:15" s="403" customFormat="1" ht="34.5" x14ac:dyDescent="0.2">
      <c r="A113" s="395" t="s">
        <v>548</v>
      </c>
      <c r="B113" s="396" t="s">
        <v>474</v>
      </c>
      <c r="C113" s="395" t="s">
        <v>94</v>
      </c>
      <c r="D113" s="397" t="s">
        <v>579</v>
      </c>
      <c r="E113" s="398" t="s">
        <v>31</v>
      </c>
      <c r="F113" s="399">
        <f t="shared" si="20"/>
        <v>2</v>
      </c>
      <c r="G113" s="400"/>
      <c r="H113" s="401">
        <f>'BDI '!$G$17</f>
        <v>0.24229999999999999</v>
      </c>
      <c r="I113" s="402">
        <v>473.19</v>
      </c>
      <c r="J113" s="402">
        <v>499.67</v>
      </c>
      <c r="K113" s="402">
        <v>88.17</v>
      </c>
      <c r="L113" s="402">
        <v>587.84</v>
      </c>
      <c r="M113" s="402">
        <f t="shared" si="21"/>
        <v>999.34</v>
      </c>
      <c r="N113" s="402">
        <f t="shared" si="22"/>
        <v>176.34</v>
      </c>
      <c r="O113" s="402">
        <f t="shared" si="23"/>
        <v>1175.68</v>
      </c>
    </row>
    <row r="114" spans="1:15" s="403" customFormat="1" ht="34.5" x14ac:dyDescent="0.2">
      <c r="A114" s="395" t="s">
        <v>549</v>
      </c>
      <c r="B114" s="396" t="s">
        <v>474</v>
      </c>
      <c r="C114" s="395" t="s">
        <v>94</v>
      </c>
      <c r="D114" s="397" t="s">
        <v>580</v>
      </c>
      <c r="E114" s="398" t="s">
        <v>31</v>
      </c>
      <c r="F114" s="399">
        <f t="shared" si="20"/>
        <v>2</v>
      </c>
      <c r="G114" s="400"/>
      <c r="H114" s="401">
        <f>'BDI '!$G$17</f>
        <v>0.24229999999999999</v>
      </c>
      <c r="I114" s="402">
        <v>473.19</v>
      </c>
      <c r="J114" s="402">
        <v>499.67</v>
      </c>
      <c r="K114" s="402">
        <v>88.17</v>
      </c>
      <c r="L114" s="402">
        <v>587.84</v>
      </c>
      <c r="M114" s="402">
        <f t="shared" si="21"/>
        <v>999.34</v>
      </c>
      <c r="N114" s="402">
        <f t="shared" si="22"/>
        <v>176.34</v>
      </c>
      <c r="O114" s="402">
        <f t="shared" si="23"/>
        <v>1175.68</v>
      </c>
    </row>
    <row r="115" spans="1:15" s="403" customFormat="1" ht="21.95" customHeight="1" x14ac:dyDescent="0.2">
      <c r="A115" s="404"/>
      <c r="B115" s="405"/>
      <c r="C115" s="406"/>
      <c r="D115" s="404" t="str">
        <f>CONCATENATE("TOTAL DO ITEM ",A107,)</f>
        <v>TOTAL DO ITEM 7</v>
      </c>
      <c r="E115" s="407"/>
      <c r="F115" s="407"/>
      <c r="G115" s="408"/>
      <c r="H115" s="409"/>
      <c r="I115" s="409"/>
      <c r="J115" s="409"/>
      <c r="K115" s="409"/>
      <c r="L115" s="409"/>
      <c r="M115" s="410">
        <f>SUM(M108:M114)</f>
        <v>77320.289999999994</v>
      </c>
      <c r="N115" s="410">
        <f>SUM(N108:N114)</f>
        <v>13621.840000000002</v>
      </c>
      <c r="O115" s="410">
        <f>SUM(O108:O114)</f>
        <v>90942.12999999999</v>
      </c>
    </row>
    <row r="116" spans="1:15" s="403" customFormat="1" ht="21.95" customHeight="1" x14ac:dyDescent="0.2">
      <c r="A116" s="411">
        <v>8</v>
      </c>
      <c r="B116" s="419"/>
      <c r="C116" s="411"/>
      <c r="D116" s="412" t="s">
        <v>563</v>
      </c>
      <c r="E116" s="413"/>
      <c r="F116" s="414"/>
      <c r="G116" s="415"/>
      <c r="H116" s="416"/>
      <c r="I116" s="416"/>
      <c r="J116" s="416"/>
      <c r="K116" s="416"/>
      <c r="L116" s="416"/>
      <c r="M116" s="417"/>
      <c r="N116" s="417"/>
      <c r="O116" s="417"/>
    </row>
    <row r="117" spans="1:15" s="403" customFormat="1" ht="21.95" customHeight="1" x14ac:dyDescent="0.2">
      <c r="A117" s="395" t="s">
        <v>550</v>
      </c>
      <c r="B117" s="396" t="s">
        <v>471</v>
      </c>
      <c r="C117" s="395" t="s">
        <v>94</v>
      </c>
      <c r="D117" s="397" t="s">
        <v>102</v>
      </c>
      <c r="E117" s="398" t="s">
        <v>25</v>
      </c>
      <c r="F117" s="399">
        <f>SUMIF($A$144:$A$66548,A117,$F$144:$F$66548)</f>
        <v>78.3</v>
      </c>
      <c r="G117" s="400"/>
      <c r="H117" s="401">
        <f>'BDI '!$G$17</f>
        <v>0.24229999999999999</v>
      </c>
      <c r="I117" s="402">
        <v>1.0465439999999999</v>
      </c>
      <c r="J117" s="402">
        <v>1.2</v>
      </c>
      <c r="K117" s="402">
        <v>0.1</v>
      </c>
      <c r="L117" s="402">
        <v>1.3</v>
      </c>
      <c r="M117" s="402">
        <f>SUMIF($A$144:$A$66548,A117,$M$144:$M$66548)</f>
        <v>93.96</v>
      </c>
      <c r="N117" s="402">
        <f>SUMIF($A$144:$A$66548,A117,$N$144:$N$66548)</f>
        <v>7.83</v>
      </c>
      <c r="O117" s="402">
        <f>SUMIF($A$144:$A$66548,A117,$O$144:$O$66548)</f>
        <v>101.79</v>
      </c>
    </row>
    <row r="118" spans="1:15" s="403" customFormat="1" ht="34.5" x14ac:dyDescent="0.2">
      <c r="A118" s="395" t="s">
        <v>551</v>
      </c>
      <c r="B118" s="396" t="s">
        <v>472</v>
      </c>
      <c r="C118" s="395" t="s">
        <v>94</v>
      </c>
      <c r="D118" s="397" t="s">
        <v>564</v>
      </c>
      <c r="E118" s="398" t="s">
        <v>26</v>
      </c>
      <c r="F118" s="399">
        <f>SUMIF($A$144:$A$66548,A118,$F$144:$F$66548)</f>
        <v>9.18</v>
      </c>
      <c r="G118" s="400"/>
      <c r="H118" s="401">
        <f>'BDI '!$G$17</f>
        <v>0.24229999999999999</v>
      </c>
      <c r="I118" s="402">
        <v>517.44658500000014</v>
      </c>
      <c r="J118" s="402">
        <v>591.40000000000009</v>
      </c>
      <c r="K118" s="402">
        <v>51.42</v>
      </c>
      <c r="L118" s="402">
        <v>642.82000000000005</v>
      </c>
      <c r="M118" s="402">
        <f>SUMIF($A$144:$A$66548,A118,$M$144:$M$66548)</f>
        <v>5429.0499999999993</v>
      </c>
      <c r="N118" s="402">
        <f>SUMIF($A$144:$A$66548,A118,$N$144:$N$66548)</f>
        <v>472.03999999999996</v>
      </c>
      <c r="O118" s="402">
        <f>SUMIF($A$144:$A$66548,A118,$O$144:$O$66548)</f>
        <v>5901.09</v>
      </c>
    </row>
    <row r="119" spans="1:15" s="403" customFormat="1" ht="21.95" customHeight="1" x14ac:dyDescent="0.2">
      <c r="A119" s="395" t="s">
        <v>552</v>
      </c>
      <c r="B119" s="396">
        <v>101002</v>
      </c>
      <c r="C119" s="395" t="s">
        <v>94</v>
      </c>
      <c r="D119" s="397" t="s">
        <v>445</v>
      </c>
      <c r="E119" s="398" t="s">
        <v>40</v>
      </c>
      <c r="F119" s="399">
        <f>SUMIF($A$144:$A$66548,A119,$F$144:$F$66548)</f>
        <v>23.439999999999998</v>
      </c>
      <c r="G119" s="400"/>
      <c r="H119" s="401">
        <f>'BDI '!$G$17</f>
        <v>0.24229999999999999</v>
      </c>
      <c r="I119" s="402">
        <v>5.8</v>
      </c>
      <c r="J119" s="402">
        <v>6.49</v>
      </c>
      <c r="K119" s="402">
        <v>0.72</v>
      </c>
      <c r="L119" s="402">
        <v>7.21</v>
      </c>
      <c r="M119" s="402">
        <f>SUMIF($A$144:$A$66548,A119,$M$144:$M$66548)</f>
        <v>152.13</v>
      </c>
      <c r="N119" s="402">
        <f>SUMIF($A$144:$A$66548,A119,$N$144:$N$66548)</f>
        <v>16.87</v>
      </c>
      <c r="O119" s="402">
        <f>SUMIF($A$144:$A$66548,A119,$O$144:$O$66548)</f>
        <v>169</v>
      </c>
    </row>
    <row r="120" spans="1:15" s="403" customFormat="1" ht="21.95" customHeight="1" x14ac:dyDescent="0.2">
      <c r="A120" s="395" t="s">
        <v>565</v>
      </c>
      <c r="B120" s="396">
        <v>95878</v>
      </c>
      <c r="C120" s="395" t="s">
        <v>94</v>
      </c>
      <c r="D120" s="397" t="s">
        <v>430</v>
      </c>
      <c r="E120" s="398" t="s">
        <v>27</v>
      </c>
      <c r="F120" s="399">
        <f>SUMIF($A$144:$A$66548,A120,$F$144:$F$66548)</f>
        <v>703.2</v>
      </c>
      <c r="G120" s="400">
        <v>30</v>
      </c>
      <c r="H120" s="401">
        <f>'BDI '!$G$17</f>
        <v>0.24229999999999999</v>
      </c>
      <c r="I120" s="402">
        <v>1.6</v>
      </c>
      <c r="J120" s="402">
        <v>1.9</v>
      </c>
      <c r="K120" s="402">
        <v>0.09</v>
      </c>
      <c r="L120" s="402">
        <v>1.99</v>
      </c>
      <c r="M120" s="402">
        <f>SUMIF($A$144:$A$66548,A120,$M$144:$M$66548)</f>
        <v>1336.08</v>
      </c>
      <c r="N120" s="402">
        <f>SUMIF($A$144:$A$66548,A120,$N$144:$N$66548)</f>
        <v>63.289999999999992</v>
      </c>
      <c r="O120" s="402">
        <f>SUMIF($A$144:$A$66548,A120,$O$144:$O$66548)</f>
        <v>1399.37</v>
      </c>
    </row>
    <row r="121" spans="1:15" s="403" customFormat="1" ht="34.5" x14ac:dyDescent="0.2">
      <c r="A121" s="395" t="s">
        <v>566</v>
      </c>
      <c r="B121" s="396">
        <v>93596</v>
      </c>
      <c r="C121" s="395" t="s">
        <v>94</v>
      </c>
      <c r="D121" s="397" t="s">
        <v>429</v>
      </c>
      <c r="E121" s="398" t="s">
        <v>27</v>
      </c>
      <c r="F121" s="399">
        <f>SUMIF($A$144:$A$66548,A121,$F$144:$F$66548)</f>
        <v>869.62</v>
      </c>
      <c r="G121" s="400">
        <v>37.099999999999994</v>
      </c>
      <c r="H121" s="401">
        <f>'BDI '!$G$17</f>
        <v>0.24229999999999999</v>
      </c>
      <c r="I121" s="402">
        <v>0.63</v>
      </c>
      <c r="J121" s="402">
        <v>0.75</v>
      </c>
      <c r="K121" s="402">
        <v>0.03</v>
      </c>
      <c r="L121" s="402">
        <v>0.78</v>
      </c>
      <c r="M121" s="402">
        <f>SUMIF($A$144:$A$66548,A121,$M$144:$M$66548)</f>
        <v>652.22</v>
      </c>
      <c r="N121" s="402">
        <f>SUMIF($A$144:$A$66548,A121,$N$144:$N$66548)</f>
        <v>26.090000000000003</v>
      </c>
      <c r="O121" s="402">
        <f>SUMIF($A$144:$A$66548,A121,$O$144:$O$66548)</f>
        <v>678.31</v>
      </c>
    </row>
    <row r="122" spans="1:15" s="403" customFormat="1" ht="21.95" customHeight="1" x14ac:dyDescent="0.2">
      <c r="A122" s="404"/>
      <c r="B122" s="405"/>
      <c r="C122" s="406"/>
      <c r="D122" s="404" t="str">
        <f>CONCATENATE("TOTAL DO ITEM ",A116,)</f>
        <v>TOTAL DO ITEM 8</v>
      </c>
      <c r="E122" s="407"/>
      <c r="F122" s="407"/>
      <c r="G122" s="408"/>
      <c r="H122" s="409"/>
      <c r="I122" s="409"/>
      <c r="J122" s="409"/>
      <c r="K122" s="409"/>
      <c r="L122" s="409"/>
      <c r="M122" s="410">
        <f>SUM(M117:M121)</f>
        <v>7663.44</v>
      </c>
      <c r="N122" s="410">
        <f>SUM(N117:N121)</f>
        <v>586.12</v>
      </c>
      <c r="O122" s="410">
        <f>SUM(O117:O121)</f>
        <v>8249.56</v>
      </c>
    </row>
    <row r="123" spans="1:15" s="403" customFormat="1" ht="21.95" customHeight="1" x14ac:dyDescent="0.2">
      <c r="A123" s="411">
        <v>9</v>
      </c>
      <c r="B123" s="396"/>
      <c r="C123" s="395"/>
      <c r="D123" s="412" t="s">
        <v>395</v>
      </c>
      <c r="E123" s="413"/>
      <c r="F123" s="414"/>
      <c r="G123" s="415"/>
      <c r="H123" s="416"/>
      <c r="I123" s="416"/>
      <c r="J123" s="416"/>
      <c r="K123" s="416"/>
      <c r="L123" s="416"/>
      <c r="M123" s="417"/>
      <c r="N123" s="417"/>
      <c r="O123" s="417"/>
    </row>
    <row r="124" spans="1:15" s="403" customFormat="1" ht="21.95" customHeight="1" x14ac:dyDescent="0.2">
      <c r="A124" s="395" t="s">
        <v>567</v>
      </c>
      <c r="B124" s="396" t="s">
        <v>484</v>
      </c>
      <c r="C124" s="395" t="s">
        <v>94</v>
      </c>
      <c r="D124" s="397" t="s">
        <v>448</v>
      </c>
      <c r="E124" s="398" t="s">
        <v>26</v>
      </c>
      <c r="F124" s="399">
        <f>SUMIF($A$144:$A$66548,A124,$F$144:$F$66548)</f>
        <v>941.98</v>
      </c>
      <c r="G124" s="400"/>
      <c r="H124" s="401">
        <f>'BDI '!$G$17</f>
        <v>0.24229999999999999</v>
      </c>
      <c r="I124" s="402">
        <v>7.82</v>
      </c>
      <c r="J124" s="402">
        <v>8.74</v>
      </c>
      <c r="K124" s="402">
        <v>0.97</v>
      </c>
      <c r="L124" s="402">
        <v>9.7100000000000009</v>
      </c>
      <c r="M124" s="402">
        <f>SUMIF($A$144:$A$66548,A124,$M$144:$M$66548)</f>
        <v>8232.9100000000017</v>
      </c>
      <c r="N124" s="402">
        <f>SUMIF($A$144:$A$66548,A124,$N$144:$N$66548)</f>
        <v>913.71999999999991</v>
      </c>
      <c r="O124" s="402">
        <f>SUMIF($A$144:$A$66548,A124,$O$144:$O$66548)</f>
        <v>9146.6299999999992</v>
      </c>
    </row>
    <row r="125" spans="1:15" s="403" customFormat="1" ht="21.95" customHeight="1" x14ac:dyDescent="0.2">
      <c r="A125" s="395" t="s">
        <v>568</v>
      </c>
      <c r="B125" s="396" t="s">
        <v>635</v>
      </c>
      <c r="C125" s="395" t="s">
        <v>94</v>
      </c>
      <c r="D125" s="397" t="s">
        <v>633</v>
      </c>
      <c r="E125" s="398" t="s">
        <v>31</v>
      </c>
      <c r="F125" s="399">
        <f>SUMIF($A$144:$A$66548,A125,$F$144:$F$66548)</f>
        <v>36</v>
      </c>
      <c r="G125" s="400"/>
      <c r="H125" s="401">
        <f>'BDI '!$G$17</f>
        <v>0.24229999999999999</v>
      </c>
      <c r="I125" s="402">
        <v>438.40999999999997</v>
      </c>
      <c r="J125" s="402">
        <v>517.41</v>
      </c>
      <c r="K125" s="402">
        <v>27.23</v>
      </c>
      <c r="L125" s="402">
        <v>544.64</v>
      </c>
      <c r="M125" s="402">
        <f>SUMIF($A$144:$A$66548,A125,$M$144:$M$66548)</f>
        <v>18626.759999999998</v>
      </c>
      <c r="N125" s="402">
        <f>SUMIF($A$144:$A$66548,A125,$N$144:$N$66548)</f>
        <v>980.27999999999986</v>
      </c>
      <c r="O125" s="402">
        <f>SUMIF($A$144:$A$66548,A125,$O$144:$O$66548)</f>
        <v>19607.04</v>
      </c>
    </row>
    <row r="126" spans="1:15" s="403" customFormat="1" ht="21.95" customHeight="1" x14ac:dyDescent="0.2">
      <c r="A126" s="395" t="s">
        <v>569</v>
      </c>
      <c r="B126" s="396" t="s">
        <v>459</v>
      </c>
      <c r="C126" s="395" t="s">
        <v>294</v>
      </c>
      <c r="D126" s="397" t="s">
        <v>418</v>
      </c>
      <c r="E126" s="398" t="s">
        <v>31</v>
      </c>
      <c r="F126" s="399">
        <f>SUMIF($A$144:$A$66548,A126,$F$144:$F$66548)</f>
        <v>1</v>
      </c>
      <c r="G126" s="400"/>
      <c r="H126" s="401">
        <f>'BDI '!$G$17</f>
        <v>0.24229999999999999</v>
      </c>
      <c r="I126" s="402">
        <v>12822.795088888888</v>
      </c>
      <c r="J126" s="402">
        <v>15133.28</v>
      </c>
      <c r="K126" s="402">
        <v>796.48</v>
      </c>
      <c r="L126" s="402">
        <v>15929.76</v>
      </c>
      <c r="M126" s="402">
        <f>SUMIF($A$144:$A$66548,A126,$M$144:$M$66548)</f>
        <v>15133.28</v>
      </c>
      <c r="N126" s="402">
        <f>SUMIF($A$144:$A$66548,A126,$N$144:$N$66548)</f>
        <v>796.48</v>
      </c>
      <c r="O126" s="402">
        <f>SUMIF($A$144:$A$66548,A126,$O$144:$O$66548)</f>
        <v>15929.76</v>
      </c>
    </row>
    <row r="127" spans="1:15" s="403" customFormat="1" ht="21.95" customHeight="1" x14ac:dyDescent="0.2">
      <c r="A127" s="395" t="s">
        <v>634</v>
      </c>
      <c r="B127" s="396" t="s">
        <v>485</v>
      </c>
      <c r="C127" s="395" t="s">
        <v>94</v>
      </c>
      <c r="D127" s="397" t="s">
        <v>5</v>
      </c>
      <c r="E127" s="398" t="s">
        <v>25</v>
      </c>
      <c r="F127" s="399">
        <f>SUMIF($A$144:$A$66548,A127,$F$144:$F$66548)</f>
        <v>10867.929999999998</v>
      </c>
      <c r="G127" s="400"/>
      <c r="H127" s="401">
        <f>'BDI '!$G$17</f>
        <v>0.24229999999999999</v>
      </c>
      <c r="I127" s="402">
        <v>0.75</v>
      </c>
      <c r="J127" s="402">
        <v>0.84000000000000008</v>
      </c>
      <c r="K127" s="402">
        <v>0.09</v>
      </c>
      <c r="L127" s="402">
        <v>0.93</v>
      </c>
      <c r="M127" s="402">
        <f>SUMIF($A$144:$A$66548,A127,$M$144:$M$66548)</f>
        <v>9129.0400000000009</v>
      </c>
      <c r="N127" s="402">
        <f>SUMIF($A$144:$A$66548,A127,$N$144:$N$66548)</f>
        <v>978.13</v>
      </c>
      <c r="O127" s="402">
        <f>SUMIF($A$144:$A$66548,A127,$O$144:$O$66548)</f>
        <v>10107.17</v>
      </c>
    </row>
    <row r="128" spans="1:15" s="403" customFormat="1" ht="21.95" customHeight="1" x14ac:dyDescent="0.2">
      <c r="A128" s="420"/>
      <c r="B128" s="421"/>
      <c r="C128" s="422"/>
      <c r="D128" s="420" t="str">
        <f>CONCATENATE("TOTAL DO ITEM ",A123,)</f>
        <v>TOTAL DO ITEM 9</v>
      </c>
      <c r="E128" s="407"/>
      <c r="F128" s="407"/>
      <c r="G128" s="408"/>
      <c r="H128" s="409"/>
      <c r="I128" s="409"/>
      <c r="J128" s="409"/>
      <c r="K128" s="409"/>
      <c r="L128" s="409"/>
      <c r="M128" s="410">
        <f>SUM(M124:M127)</f>
        <v>51121.99</v>
      </c>
      <c r="N128" s="410">
        <f>SUM(N124:N127)</f>
        <v>3668.6099999999997</v>
      </c>
      <c r="O128" s="410">
        <f>SUM(O124:O127)</f>
        <v>54790.6</v>
      </c>
    </row>
    <row r="129" spans="1:15" s="403" customFormat="1" ht="21.95" customHeight="1" x14ac:dyDescent="0.2">
      <c r="A129" s="411">
        <v>10</v>
      </c>
      <c r="B129" s="396"/>
      <c r="C129" s="395"/>
      <c r="D129" s="412" t="s">
        <v>623</v>
      </c>
      <c r="E129" s="413"/>
      <c r="F129" s="414"/>
      <c r="G129" s="415"/>
      <c r="H129" s="416"/>
      <c r="I129" s="416"/>
      <c r="J129" s="416"/>
      <c r="K129" s="416"/>
      <c r="L129" s="416"/>
      <c r="M129" s="417"/>
      <c r="N129" s="417"/>
      <c r="O129" s="417"/>
    </row>
    <row r="130" spans="1:15" s="403" customFormat="1" ht="21.95" customHeight="1" x14ac:dyDescent="0.2">
      <c r="A130" s="411" t="s">
        <v>619</v>
      </c>
      <c r="B130" s="396"/>
      <c r="C130" s="395"/>
      <c r="D130" s="412" t="s">
        <v>615</v>
      </c>
      <c r="E130" s="413"/>
      <c r="F130" s="414"/>
      <c r="G130" s="415"/>
      <c r="H130" s="416"/>
      <c r="I130" s="416"/>
      <c r="J130" s="416"/>
      <c r="K130" s="416"/>
      <c r="L130" s="416"/>
      <c r="M130" s="417"/>
      <c r="N130" s="417"/>
      <c r="O130" s="417"/>
    </row>
    <row r="131" spans="1:15" s="403" customFormat="1" ht="21.95" customHeight="1" x14ac:dyDescent="0.2">
      <c r="A131" s="395" t="s">
        <v>621</v>
      </c>
      <c r="B131" s="396" t="s">
        <v>636</v>
      </c>
      <c r="C131" s="395" t="s">
        <v>405</v>
      </c>
      <c r="D131" s="397" t="s">
        <v>616</v>
      </c>
      <c r="E131" s="398" t="s">
        <v>28</v>
      </c>
      <c r="F131" s="399">
        <f>SUMIF($A$144:$A$66548,A131,$F$144:$F$66548)</f>
        <v>10561.17</v>
      </c>
      <c r="G131" s="400"/>
      <c r="H131" s="401">
        <f>'BDI '!$G$35</f>
        <v>0.15</v>
      </c>
      <c r="I131" s="402">
        <v>3.1014325304085015</v>
      </c>
      <c r="J131" s="402">
        <v>3.85</v>
      </c>
      <c r="K131" s="402">
        <v>0</v>
      </c>
      <c r="L131" s="402">
        <v>3.85</v>
      </c>
      <c r="M131" s="402">
        <f>SUMIF($A$144:$A$66548,A131,$M$144:$M$66548)</f>
        <v>40660.51</v>
      </c>
      <c r="N131" s="402">
        <f>SUMIF($A$144:$A$66548,A131,$N$144:$N$66548)</f>
        <v>0</v>
      </c>
      <c r="O131" s="402">
        <f>SUMIF($A$144:$A$66548,A131,$O$144:$O$66548)</f>
        <v>40660.51</v>
      </c>
    </row>
    <row r="132" spans="1:15" s="403" customFormat="1" ht="21.95" customHeight="1" x14ac:dyDescent="0.2">
      <c r="A132" s="395" t="s">
        <v>622</v>
      </c>
      <c r="B132" s="396" t="s">
        <v>636</v>
      </c>
      <c r="C132" s="395" t="s">
        <v>405</v>
      </c>
      <c r="D132" s="397" t="s">
        <v>617</v>
      </c>
      <c r="E132" s="398" t="s">
        <v>632</v>
      </c>
      <c r="F132" s="399">
        <f>SUMIF($A$144:$A$66548,A132,$F$144:$F$66548)</f>
        <v>137.65</v>
      </c>
      <c r="G132" s="400"/>
      <c r="H132" s="401">
        <f>'BDI '!$G$35</f>
        <v>0.15</v>
      </c>
      <c r="I132" s="402">
        <v>4049.1249768408538</v>
      </c>
      <c r="J132" s="402">
        <v>5030.2299999999996</v>
      </c>
      <c r="K132" s="402">
        <v>0</v>
      </c>
      <c r="L132" s="402">
        <v>5030.2299999999996</v>
      </c>
      <c r="M132" s="402">
        <f>SUMIF($A$144:$A$66548,A132,$M$144:$M$66548)</f>
        <v>692411.17</v>
      </c>
      <c r="N132" s="402">
        <f>SUMIF($A$144:$A$66548,A132,$N$144:$N$66548)</f>
        <v>0</v>
      </c>
      <c r="O132" s="402">
        <f>SUMIF($A$144:$A$66548,A132,$O$144:$O$66548)</f>
        <v>692411.17</v>
      </c>
    </row>
    <row r="133" spans="1:15" s="403" customFormat="1" ht="21.95" customHeight="1" x14ac:dyDescent="0.2">
      <c r="A133" s="395" t="s">
        <v>631</v>
      </c>
      <c r="B133" s="396" t="s">
        <v>636</v>
      </c>
      <c r="C133" s="395" t="s">
        <v>405</v>
      </c>
      <c r="D133" s="397" t="s">
        <v>618</v>
      </c>
      <c r="E133" s="398" t="s">
        <v>28</v>
      </c>
      <c r="F133" s="399">
        <f>SUMIF($A$144:$A$66548,A133,$F$144:$F$66548)</f>
        <v>2336.56</v>
      </c>
      <c r="G133" s="400"/>
      <c r="H133" s="401">
        <f>'BDI '!$G$35</f>
        <v>0.15</v>
      </c>
      <c r="I133" s="402">
        <v>5.289763474893233</v>
      </c>
      <c r="J133" s="402">
        <v>6.57</v>
      </c>
      <c r="K133" s="402">
        <v>0</v>
      </c>
      <c r="L133" s="402">
        <v>6.57</v>
      </c>
      <c r="M133" s="402">
        <f>SUMIF($A$144:$A$66548,A133,$M$144:$M$66548)</f>
        <v>15351.2</v>
      </c>
      <c r="N133" s="402">
        <f>SUMIF($A$144:$A$66548,A133,$N$144:$N$66548)</f>
        <v>0</v>
      </c>
      <c r="O133" s="402">
        <f>SUMIF($A$144:$A$66548,A133,$O$144:$O$66548)</f>
        <v>15351.2</v>
      </c>
    </row>
    <row r="134" spans="1:15" s="403" customFormat="1" ht="21.95" customHeight="1" x14ac:dyDescent="0.2">
      <c r="A134" s="411" t="s">
        <v>620</v>
      </c>
      <c r="B134" s="396"/>
      <c r="C134" s="395"/>
      <c r="D134" s="412" t="s">
        <v>626</v>
      </c>
      <c r="E134" s="413"/>
      <c r="F134" s="414"/>
      <c r="G134" s="415"/>
      <c r="H134" s="416"/>
      <c r="I134" s="416"/>
      <c r="J134" s="416"/>
      <c r="K134" s="416"/>
      <c r="L134" s="416"/>
      <c r="M134" s="417"/>
      <c r="N134" s="417"/>
      <c r="O134" s="417"/>
    </row>
    <row r="135" spans="1:15" s="403" customFormat="1" ht="34.5" x14ac:dyDescent="0.2">
      <c r="A135" s="395" t="s">
        <v>624</v>
      </c>
      <c r="B135" s="396">
        <v>102332</v>
      </c>
      <c r="C135" s="395" t="s">
        <v>94</v>
      </c>
      <c r="D135" s="397" t="s">
        <v>446</v>
      </c>
      <c r="E135" s="398" t="s">
        <v>27</v>
      </c>
      <c r="F135" s="399">
        <f>SUMIF($A$144:$A$66548,A135,$F$144:$F$66548)</f>
        <v>4516.3799999999992</v>
      </c>
      <c r="G135" s="400">
        <v>30</v>
      </c>
      <c r="H135" s="401">
        <v>0.15</v>
      </c>
      <c r="I135" s="402">
        <v>1.67</v>
      </c>
      <c r="J135" s="402">
        <v>1.9699999999999998</v>
      </c>
      <c r="K135" s="402">
        <v>0.1</v>
      </c>
      <c r="L135" s="402">
        <v>2.0699999999999998</v>
      </c>
      <c r="M135" s="402">
        <f>SUMIF($A$144:$A$66548,A135,$M$144:$M$66548)</f>
        <v>8897.2799999999988</v>
      </c>
      <c r="N135" s="402">
        <f>SUMIF($A$144:$A$66548,A135,$N$144:$N$66548)</f>
        <v>451.63000000000005</v>
      </c>
      <c r="O135" s="402">
        <f>SUMIF($A$144:$A$66548,A135,$O$144:$O$66548)</f>
        <v>9348.909999999998</v>
      </c>
    </row>
    <row r="136" spans="1:15" s="403" customFormat="1" ht="34.5" x14ac:dyDescent="0.2">
      <c r="A136" s="395" t="s">
        <v>625</v>
      </c>
      <c r="B136" s="396">
        <v>102333</v>
      </c>
      <c r="C136" s="395" t="s">
        <v>94</v>
      </c>
      <c r="D136" s="397" t="s">
        <v>447</v>
      </c>
      <c r="E136" s="398" t="s">
        <v>27</v>
      </c>
      <c r="F136" s="399">
        <f>SUMIF($A$144:$A$66548,A136,$F$144:$F$66548)</f>
        <v>60219.040000000008</v>
      </c>
      <c r="G136" s="400">
        <v>400</v>
      </c>
      <c r="H136" s="401">
        <v>0.15</v>
      </c>
      <c r="I136" s="402">
        <v>0.67</v>
      </c>
      <c r="J136" s="402">
        <v>0.78999999999999992</v>
      </c>
      <c r="K136" s="402">
        <v>0.04</v>
      </c>
      <c r="L136" s="402">
        <v>0.83</v>
      </c>
      <c r="M136" s="402">
        <f>SUMIF($A$144:$A$66548,A136,$M$144:$M$66548)</f>
        <v>47573.020000000011</v>
      </c>
      <c r="N136" s="402">
        <f>SUMIF($A$144:$A$66548,A136,$N$144:$N$66548)</f>
        <v>2408.77</v>
      </c>
      <c r="O136" s="402">
        <f>SUMIF($A$144:$A$66548,A136,$O$144:$O$66548)</f>
        <v>49981.789999999994</v>
      </c>
    </row>
    <row r="137" spans="1:15" s="403" customFormat="1" ht="21.95" customHeight="1" x14ac:dyDescent="0.2">
      <c r="A137" s="420"/>
      <c r="B137" s="421"/>
      <c r="C137" s="422"/>
      <c r="D137" s="420" t="str">
        <f>CONCATENATE("TOTAL DO ITEM ",A129,)</f>
        <v>TOTAL DO ITEM 10</v>
      </c>
      <c r="E137" s="407"/>
      <c r="F137" s="407"/>
      <c r="G137" s="408"/>
      <c r="H137" s="409"/>
      <c r="I137" s="409"/>
      <c r="J137" s="409"/>
      <c r="K137" s="409"/>
      <c r="L137" s="409"/>
      <c r="M137" s="410">
        <f>SUM(M131:M136)</f>
        <v>804893.18</v>
      </c>
      <c r="N137" s="410">
        <f>SUM(N131:N136)</f>
        <v>2860.4</v>
      </c>
      <c r="O137" s="410">
        <f>SUM(O131:O136)</f>
        <v>807753.58000000007</v>
      </c>
    </row>
    <row r="138" spans="1:15" ht="38.25" customHeight="1" x14ac:dyDescent="0.2">
      <c r="A138" s="264" t="s">
        <v>454</v>
      </c>
      <c r="B138" s="265"/>
      <c r="C138" s="266"/>
      <c r="D138" s="267"/>
      <c r="E138" s="266"/>
      <c r="F138" s="266"/>
      <c r="G138" s="268"/>
      <c r="H138" s="269"/>
      <c r="I138" s="269"/>
      <c r="J138" s="269"/>
      <c r="K138" s="269"/>
      <c r="L138" s="269"/>
      <c r="M138" s="270">
        <f>M128+M115+M89+M72+M50+M27+M17+M106+M122+M137</f>
        <v>4416973.58</v>
      </c>
      <c r="N138" s="270">
        <f>N128+N115+N89+N72+N50+N27+N17+N106+N122+N137</f>
        <v>393181.74000000011</v>
      </c>
      <c r="O138" s="270">
        <f>O128+O115+O89+O72+O50+O27+O17+O106+O122+O137</f>
        <v>4810155.32</v>
      </c>
    </row>
    <row r="139" spans="1:15" ht="28.5" customHeight="1" x14ac:dyDescent="0.2">
      <c r="A139" s="141"/>
      <c r="B139" s="217"/>
      <c r="C139" s="141"/>
      <c r="D139" s="142"/>
      <c r="E139" s="141"/>
      <c r="F139" s="141"/>
      <c r="G139" s="157"/>
      <c r="H139" s="26"/>
      <c r="I139" s="26"/>
      <c r="J139" s="26"/>
      <c r="K139" s="26"/>
      <c r="L139" s="26"/>
      <c r="M139" s="26"/>
      <c r="N139" s="26"/>
      <c r="O139" s="26"/>
    </row>
    <row r="140" spans="1:15" ht="21.95" customHeight="1" x14ac:dyDescent="0.2">
      <c r="A140" s="125"/>
      <c r="B140" s="217"/>
      <c r="C140" s="125"/>
      <c r="D140" s="144"/>
      <c r="E140" s="125"/>
      <c r="F140" s="125"/>
      <c r="G140" s="158"/>
      <c r="H140" s="27"/>
      <c r="I140" s="27"/>
      <c r="J140" s="27"/>
      <c r="K140" s="27"/>
      <c r="L140" s="27"/>
      <c r="M140" s="125"/>
      <c r="N140" s="125"/>
      <c r="O140" s="125"/>
    </row>
    <row r="141" spans="1:15" ht="21.95" customHeight="1" x14ac:dyDescent="0.2">
      <c r="A141" s="141" t="s">
        <v>185</v>
      </c>
      <c r="B141" s="228" t="s">
        <v>501</v>
      </c>
      <c r="C141" s="141"/>
      <c r="D141" s="141"/>
      <c r="E141" s="141"/>
      <c r="F141" s="141"/>
      <c r="G141" s="157"/>
      <c r="H141" s="26"/>
      <c r="I141" s="26"/>
      <c r="J141" s="26"/>
      <c r="K141" s="26"/>
      <c r="L141" s="26"/>
      <c r="M141" s="141"/>
      <c r="N141" s="141"/>
      <c r="O141" s="141"/>
    </row>
    <row r="142" spans="1:15" ht="21.95" customHeight="1" x14ac:dyDescent="0.2">
      <c r="A142" s="141" t="s">
        <v>528</v>
      </c>
      <c r="B142" s="228" t="s">
        <v>502</v>
      </c>
      <c r="C142" s="141"/>
      <c r="D142" s="141"/>
      <c r="E142" s="141"/>
      <c r="F142" s="141"/>
      <c r="G142" s="157"/>
      <c r="H142" s="26"/>
      <c r="I142" s="26"/>
      <c r="J142" s="26"/>
      <c r="K142" s="26"/>
      <c r="L142" s="26"/>
      <c r="M142" s="141"/>
      <c r="N142" s="141"/>
      <c r="O142" s="141"/>
    </row>
    <row r="143" spans="1:15" ht="21.95" customHeight="1" x14ac:dyDescent="0.2">
      <c r="A143" s="141" t="s">
        <v>107</v>
      </c>
      <c r="B143" s="187" t="s">
        <v>642</v>
      </c>
      <c r="C143" s="145"/>
      <c r="D143" s="146"/>
      <c r="E143" s="145"/>
      <c r="F143" s="145"/>
      <c r="G143" s="159"/>
      <c r="H143" s="17"/>
      <c r="I143" s="17"/>
      <c r="J143" s="17"/>
      <c r="K143" s="17"/>
      <c r="L143" s="17"/>
      <c r="M143" s="145"/>
      <c r="N143" s="145"/>
      <c r="O143" s="145"/>
    </row>
    <row r="144" spans="1:15" ht="30" customHeight="1" x14ac:dyDescent="0.2">
      <c r="A144" s="348" t="s">
        <v>46</v>
      </c>
      <c r="B144" s="358" t="s">
        <v>397</v>
      </c>
      <c r="C144" s="348" t="s">
        <v>55</v>
      </c>
      <c r="D144" s="350" t="s">
        <v>455</v>
      </c>
      <c r="E144" s="352" t="s">
        <v>196</v>
      </c>
      <c r="F144" s="354" t="s">
        <v>48</v>
      </c>
      <c r="G144" s="362" t="s">
        <v>109</v>
      </c>
      <c r="H144" s="360" t="s">
        <v>424</v>
      </c>
      <c r="I144" s="262" t="s">
        <v>421</v>
      </c>
      <c r="J144" s="262" t="s">
        <v>101</v>
      </c>
      <c r="K144" s="262" t="s">
        <v>100</v>
      </c>
      <c r="L144" s="262" t="s">
        <v>421</v>
      </c>
      <c r="M144" s="356" t="s">
        <v>574</v>
      </c>
      <c r="N144" s="356" t="s">
        <v>575</v>
      </c>
      <c r="O144" s="356" t="s">
        <v>489</v>
      </c>
    </row>
    <row r="145" spans="1:15" ht="30" customHeight="1" x14ac:dyDescent="0.2">
      <c r="A145" s="349"/>
      <c r="B145" s="359"/>
      <c r="C145" s="349"/>
      <c r="D145" s="351"/>
      <c r="E145" s="353"/>
      <c r="F145" s="355"/>
      <c r="G145" s="363"/>
      <c r="H145" s="361"/>
      <c r="I145" s="263" t="s">
        <v>422</v>
      </c>
      <c r="J145" s="263" t="s">
        <v>423</v>
      </c>
      <c r="K145" s="263" t="s">
        <v>423</v>
      </c>
      <c r="L145" s="263" t="s">
        <v>423</v>
      </c>
      <c r="M145" s="357"/>
      <c r="N145" s="357"/>
      <c r="O145" s="357"/>
    </row>
    <row r="146" spans="1:15" ht="15" customHeight="1" x14ac:dyDescent="0.2">
      <c r="A146" s="165"/>
      <c r="B146" s="223"/>
      <c r="C146" s="127"/>
      <c r="D146" s="126"/>
      <c r="E146" s="127"/>
      <c r="F146" s="128"/>
      <c r="G146" s="152"/>
      <c r="H146" s="18"/>
      <c r="I146" s="18"/>
      <c r="J146" s="18"/>
      <c r="K146" s="18"/>
      <c r="L146" s="18"/>
      <c r="M146" s="161"/>
      <c r="N146" s="161"/>
      <c r="O146" s="161"/>
    </row>
    <row r="147" spans="1:15" ht="21.95" customHeight="1" x14ac:dyDescent="0.2">
      <c r="A147" s="129">
        <v>1</v>
      </c>
      <c r="B147" s="186"/>
      <c r="C147" s="132"/>
      <c r="D147" s="130" t="str">
        <f>VLOOKUP($A147,$A$9:$O$138,4,FALSE)</f>
        <v>SERVIÇOS INICIAIS</v>
      </c>
      <c r="E147" s="131"/>
      <c r="F147" s="139"/>
      <c r="G147" s="22"/>
      <c r="H147" s="139"/>
      <c r="I147" s="139"/>
      <c r="J147" s="22"/>
      <c r="K147" s="22"/>
      <c r="L147" s="22"/>
      <c r="M147" s="163"/>
      <c r="N147" s="163"/>
      <c r="O147" s="163"/>
    </row>
    <row r="148" spans="1:15" ht="21.95" customHeight="1" x14ac:dyDescent="0.2">
      <c r="A148" s="132" t="s">
        <v>57</v>
      </c>
      <c r="B148" s="186" t="str">
        <f>VLOOKUP($A148,$A$9:$O$138,2,FALSE)</f>
        <v>CPU 01</v>
      </c>
      <c r="C148" s="229" t="str">
        <f>VLOOKUP($A148,$A$9:$O$138,3,FALSE)</f>
        <v>SINAPI</v>
      </c>
      <c r="D148" s="133" t="str">
        <f>VLOOKUP($A148,$A$9:$O$138,4,FALSE)</f>
        <v xml:space="preserve">PLACA DE OBRA </v>
      </c>
      <c r="E148" s="160" t="str">
        <f>VLOOKUP($A148,$A$9:$O$138,5,FALSE)</f>
        <v>m²</v>
      </c>
      <c r="F148" s="98">
        <v>6</v>
      </c>
      <c r="G148" s="216">
        <f>VLOOKUP($A148,$A$9:$O$138,7,FALSE)</f>
        <v>0</v>
      </c>
      <c r="H148" s="230">
        <f>VLOOKUP($A148,$A$9:$O$138,8,FALSE)</f>
        <v>0.24229999999999999</v>
      </c>
      <c r="I148" s="231">
        <f>VLOOKUP($A148,$A$9:$O$138,9,FALSE)</f>
        <v>356.15000000000003</v>
      </c>
      <c r="J148" s="231">
        <f>VLOOKUP($A148,$A$9:$O$138,10,FALSE)</f>
        <v>398.21</v>
      </c>
      <c r="K148" s="231">
        <f>VLOOKUP($A148,$A$9:$O$138,11,FALSE)</f>
        <v>44.24</v>
      </c>
      <c r="L148" s="231">
        <f>VLOOKUP($A148,$A$9:$O$138,12,FALSE)</f>
        <v>442.45</v>
      </c>
      <c r="M148" s="99">
        <f>O148-N148</f>
        <v>2389.2599999999998</v>
      </c>
      <c r="N148" s="99">
        <f>ROUND(F148*K148,2)</f>
        <v>265.44</v>
      </c>
      <c r="O148" s="99">
        <f>ROUND(F148*L148,2)</f>
        <v>2654.7</v>
      </c>
    </row>
    <row r="149" spans="1:15" ht="21.95" customHeight="1" x14ac:dyDescent="0.2">
      <c r="A149" s="132" t="s">
        <v>59</v>
      </c>
      <c r="B149" s="186" t="str">
        <f>VLOOKUP($A149,$A$9:$O$138,2,FALSE)</f>
        <v>CPU 02</v>
      </c>
      <c r="C149" s="229" t="str">
        <f>VLOOKUP($A149,$A$9:$O$138,3,FALSE)</f>
        <v>SINAPI</v>
      </c>
      <c r="D149" s="133" t="str">
        <f>VLOOKUP($A149,$A$9:$O$138,4,FALSE)</f>
        <v xml:space="preserve">SERVIÇOS TOPOGRÁFICOS </v>
      </c>
      <c r="E149" s="160" t="str">
        <f>VLOOKUP($A149,$A$9:$O$138,5,FALSE)</f>
        <v>m²</v>
      </c>
      <c r="F149" s="98">
        <v>3734.68</v>
      </c>
      <c r="G149" s="216">
        <f>VLOOKUP($A149,$A$9:$O$138,7,FALSE)</f>
        <v>0</v>
      </c>
      <c r="H149" s="230">
        <f>VLOOKUP($A149,$A$9:$O$138,8,FALSE)</f>
        <v>0.24229999999999999</v>
      </c>
      <c r="I149" s="231">
        <f>VLOOKUP($A149,$A$9:$O$138,9,FALSE)</f>
        <v>0.4</v>
      </c>
      <c r="J149" s="231">
        <f>VLOOKUP($A149,$A$9:$O$138,10,FALSE)</f>
        <v>0.45</v>
      </c>
      <c r="K149" s="231">
        <f>VLOOKUP($A149,$A$9:$O$138,11,FALSE)</f>
        <v>0.05</v>
      </c>
      <c r="L149" s="231">
        <f>VLOOKUP($A149,$A$9:$O$138,12,FALSE)</f>
        <v>0.5</v>
      </c>
      <c r="M149" s="99">
        <f t="shared" ref="M149:M151" si="24">O149-N149</f>
        <v>1680.61</v>
      </c>
      <c r="N149" s="99">
        <f t="shared" ref="N149:N151" si="25">ROUND(F149*K149,2)</f>
        <v>186.73</v>
      </c>
      <c r="O149" s="99">
        <f t="shared" ref="O149:O151" si="26">ROUND(F149*L149,2)</f>
        <v>1867.34</v>
      </c>
    </row>
    <row r="150" spans="1:15" ht="21.95" customHeight="1" x14ac:dyDescent="0.2">
      <c r="A150" s="132" t="s">
        <v>61</v>
      </c>
      <c r="B150" s="186" t="str">
        <f>VLOOKUP($A150,$A$9:$O$138,2,FALSE)</f>
        <v>CPU 03</v>
      </c>
      <c r="C150" s="229" t="str">
        <f>VLOOKUP($A150,$A$9:$O$138,3,FALSE)</f>
        <v>SICRO</v>
      </c>
      <c r="D150" s="133" t="str">
        <f>VLOOKUP($A150,$A$9:$O$138,4,FALSE)</f>
        <v>MOBILIZAÇÃO DE EQUIPES E EQUIPAMENTOS</v>
      </c>
      <c r="E150" s="160" t="str">
        <f>VLOOKUP($A150,$A$9:$O$138,5,FALSE)</f>
        <v>unid</v>
      </c>
      <c r="F150" s="98">
        <v>0.5</v>
      </c>
      <c r="G150" s="216">
        <f>VLOOKUP($A150,$A$9:$O$138,7,FALSE)</f>
        <v>0</v>
      </c>
      <c r="H150" s="230">
        <f>VLOOKUP($A150,$A$9:$O$138,8,FALSE)</f>
        <v>0.24229999999999999</v>
      </c>
      <c r="I150" s="231">
        <f>VLOOKUP($A150,$A$9:$O$138,9,FALSE)</f>
        <v>12822.795088888888</v>
      </c>
      <c r="J150" s="231">
        <f>VLOOKUP($A150,$A$9:$O$138,10,FALSE)</f>
        <v>15133.28</v>
      </c>
      <c r="K150" s="231">
        <f>VLOOKUP($A150,$A$9:$O$138,11,FALSE)</f>
        <v>796.48</v>
      </c>
      <c r="L150" s="231">
        <f>VLOOKUP($A150,$A$9:$O$138,12,FALSE)</f>
        <v>15929.76</v>
      </c>
      <c r="M150" s="99">
        <f t="shared" si="24"/>
        <v>7566.64</v>
      </c>
      <c r="N150" s="99">
        <f t="shared" si="25"/>
        <v>398.24</v>
      </c>
      <c r="O150" s="99">
        <f t="shared" si="26"/>
        <v>7964.88</v>
      </c>
    </row>
    <row r="151" spans="1:15" ht="21.95" customHeight="1" x14ac:dyDescent="0.2">
      <c r="A151" s="147" t="s">
        <v>63</v>
      </c>
      <c r="B151" s="186" t="str">
        <f>VLOOKUP($A151,$A$9:$O$138,2,FALSE)</f>
        <v>CPU 04</v>
      </c>
      <c r="C151" s="229" t="str">
        <f>VLOOKUP($A151,$A$9:$O$138,3,FALSE)</f>
        <v>SINAPI</v>
      </c>
      <c r="D151" s="133" t="str">
        <f>VLOOKUP($A151,$A$9:$O$138,4,FALSE)</f>
        <v>ADMINISTRAÇÃO LOCAL DE OBRA</v>
      </c>
      <c r="E151" s="160" t="str">
        <f>VLOOKUP($A151,$A$9:$O$138,5,FALSE)</f>
        <v>mês</v>
      </c>
      <c r="F151" s="98">
        <v>2.09</v>
      </c>
      <c r="G151" s="216">
        <f>VLOOKUP($A151,$A$9:$O$138,7,FALSE)</f>
        <v>0</v>
      </c>
      <c r="H151" s="230">
        <f>VLOOKUP($A151,$A$9:$O$138,8,FALSE)</f>
        <v>0.24229999999999999</v>
      </c>
      <c r="I151" s="231">
        <f>VLOOKUP($A151,$A$9:$O$138,9,FALSE)</f>
        <v>9385.76</v>
      </c>
      <c r="J151" s="231">
        <f>VLOOKUP($A151,$A$9:$O$138,10,FALSE)</f>
        <v>9327.9500000000007</v>
      </c>
      <c r="K151" s="231">
        <f>VLOOKUP($A151,$A$9:$O$138,11,FALSE)</f>
        <v>2331.98</v>
      </c>
      <c r="L151" s="231">
        <f>VLOOKUP($A151,$A$9:$O$138,12,FALSE)</f>
        <v>11659.93</v>
      </c>
      <c r="M151" s="99">
        <f t="shared" si="24"/>
        <v>19495.41</v>
      </c>
      <c r="N151" s="99">
        <f t="shared" si="25"/>
        <v>4873.84</v>
      </c>
      <c r="O151" s="99">
        <f t="shared" si="26"/>
        <v>24369.25</v>
      </c>
    </row>
    <row r="152" spans="1:15" ht="21.95" customHeight="1" x14ac:dyDescent="0.2">
      <c r="A152" s="135"/>
      <c r="B152" s="224"/>
      <c r="C152" s="148"/>
      <c r="D152" s="137" t="str">
        <f>CONCATENATE("TOTAL DO ITEM ",A147)</f>
        <v>TOTAL DO ITEM 1</v>
      </c>
      <c r="E152" s="137"/>
      <c r="F152" s="137"/>
      <c r="G152" s="154"/>
      <c r="H152" s="21"/>
      <c r="I152" s="21"/>
      <c r="J152" s="21"/>
      <c r="K152" s="21"/>
      <c r="L152" s="21"/>
      <c r="M152" s="162">
        <f>SUM(M148:M151)</f>
        <v>31131.919999999998</v>
      </c>
      <c r="N152" s="162">
        <f>SUM(N148:N151)</f>
        <v>5724.25</v>
      </c>
      <c r="O152" s="162">
        <f>SUM(O148:O151)</f>
        <v>36856.17</v>
      </c>
    </row>
    <row r="153" spans="1:15" ht="21.95" customHeight="1" x14ac:dyDescent="0.2">
      <c r="A153" s="129">
        <v>2</v>
      </c>
      <c r="B153" s="186"/>
      <c r="C153" s="132"/>
      <c r="D153" s="130" t="str">
        <f t="shared" ref="D153:D161" si="27">VLOOKUP($A153,$A$9:$O$138,4,FALSE)</f>
        <v>TERRAPLENAGEM</v>
      </c>
      <c r="E153" s="139"/>
      <c r="F153" s="139"/>
      <c r="G153" s="22"/>
      <c r="H153" s="139"/>
      <c r="I153" s="139"/>
      <c r="J153" s="22"/>
      <c r="K153" s="22"/>
      <c r="L153" s="22"/>
      <c r="M153" s="163"/>
      <c r="N153" s="163"/>
      <c r="O153" s="163"/>
    </row>
    <row r="154" spans="1:15" ht="34.5" x14ac:dyDescent="0.2">
      <c r="A154" s="132" t="s">
        <v>75</v>
      </c>
      <c r="B154" s="186">
        <f t="shared" ref="B154:B161" si="28">VLOOKUP($A154,$A$9:$O$138,2,FALSE)</f>
        <v>101124</v>
      </c>
      <c r="C154" s="229" t="str">
        <f t="shared" ref="C154:C161" si="29">VLOOKUP($A154,$A$9:$O$138,3,FALSE)</f>
        <v>SINAPI</v>
      </c>
      <c r="D154" s="133" t="str">
        <f t="shared" si="27"/>
        <v>CORTE DE PISTA MATERIAL DE 1ª CATEGORIA, INCLUSIVE CARGA E DESCARGA DE SOLO</v>
      </c>
      <c r="E154" s="160" t="str">
        <f t="shared" ref="E154:E161" si="30">VLOOKUP($A154,$A$9:$O$138,5,FALSE)</f>
        <v>m³</v>
      </c>
      <c r="F154" s="98">
        <v>43.1</v>
      </c>
      <c r="G154" s="216">
        <f t="shared" ref="G154:G161" si="31">VLOOKUP($A154,$A$9:$O$138,7,FALSE)</f>
        <v>0</v>
      </c>
      <c r="H154" s="230">
        <f t="shared" ref="H154:H161" si="32">VLOOKUP($A154,$A$9:$O$138,8,FALSE)</f>
        <v>0.24229999999999999</v>
      </c>
      <c r="I154" s="231">
        <f t="shared" ref="I154:I161" si="33">VLOOKUP($A154,$A$9:$O$138,9,FALSE)</f>
        <v>14.78</v>
      </c>
      <c r="J154" s="231">
        <f t="shared" ref="J154:J161" si="34">VLOOKUP($A154,$A$9:$O$138,10,FALSE)</f>
        <v>16.53</v>
      </c>
      <c r="K154" s="231">
        <f t="shared" ref="K154:K161" si="35">VLOOKUP($A154,$A$9:$O$138,11,FALSE)</f>
        <v>1.83</v>
      </c>
      <c r="L154" s="231">
        <f t="shared" ref="L154:L161" si="36">VLOOKUP($A154,$A$9:$O$138,12,FALSE)</f>
        <v>18.36</v>
      </c>
      <c r="M154" s="99">
        <f t="shared" ref="M154:M161" si="37">O154-N154</f>
        <v>712.45</v>
      </c>
      <c r="N154" s="99">
        <f t="shared" ref="N154:N161" si="38">ROUND(F154*K154,2)</f>
        <v>78.87</v>
      </c>
      <c r="O154" s="99">
        <f t="shared" ref="O154:O161" si="39">ROUND(F154*L154,2)</f>
        <v>791.32</v>
      </c>
    </row>
    <row r="155" spans="1:15" ht="21.95" customHeight="1" x14ac:dyDescent="0.2">
      <c r="A155" s="132" t="s">
        <v>77</v>
      </c>
      <c r="B155" s="186">
        <f t="shared" si="28"/>
        <v>93588</v>
      </c>
      <c r="C155" s="229" t="str">
        <f t="shared" si="29"/>
        <v>SINAPI</v>
      </c>
      <c r="D155" s="133" t="str">
        <f t="shared" si="27"/>
        <v>TRANSPORTE COM CAMINHÃO BASCULANTE - BOTA FORA</v>
      </c>
      <c r="E155" s="160" t="str">
        <f t="shared" si="30"/>
        <v>m³xkm</v>
      </c>
      <c r="F155" s="98">
        <v>107.75</v>
      </c>
      <c r="G155" s="216">
        <f t="shared" si="31"/>
        <v>2</v>
      </c>
      <c r="H155" s="230">
        <f t="shared" si="32"/>
        <v>0.24229999999999999</v>
      </c>
      <c r="I155" s="231">
        <f t="shared" si="33"/>
        <v>3</v>
      </c>
      <c r="J155" s="231">
        <f t="shared" si="34"/>
        <v>3.55</v>
      </c>
      <c r="K155" s="231">
        <f t="shared" si="35"/>
        <v>0.18</v>
      </c>
      <c r="L155" s="231">
        <f t="shared" si="36"/>
        <v>3.73</v>
      </c>
      <c r="M155" s="99">
        <f t="shared" si="37"/>
        <v>382.51000000000005</v>
      </c>
      <c r="N155" s="99">
        <f t="shared" si="38"/>
        <v>19.399999999999999</v>
      </c>
      <c r="O155" s="99">
        <f t="shared" si="39"/>
        <v>401.91</v>
      </c>
    </row>
    <row r="156" spans="1:15" ht="34.5" x14ac:dyDescent="0.2">
      <c r="A156" s="132" t="s">
        <v>79</v>
      </c>
      <c r="B156" s="186">
        <f t="shared" si="28"/>
        <v>101124</v>
      </c>
      <c r="C156" s="229" t="str">
        <f t="shared" si="29"/>
        <v>SINAPI</v>
      </c>
      <c r="D156" s="133" t="str">
        <f t="shared" si="27"/>
        <v>REMOÇÃO DE MATERIAL ORGÂNICO OU SATURADO, INCLUSIVE CARGA E DESCARGA DE SOLO</v>
      </c>
      <c r="E156" s="160" t="str">
        <f t="shared" si="30"/>
        <v>m³</v>
      </c>
      <c r="F156" s="98"/>
      <c r="G156" s="216">
        <f t="shared" si="31"/>
        <v>0</v>
      </c>
      <c r="H156" s="230">
        <f t="shared" si="32"/>
        <v>0.24229999999999999</v>
      </c>
      <c r="I156" s="231">
        <f t="shared" si="33"/>
        <v>14.78</v>
      </c>
      <c r="J156" s="231">
        <f t="shared" si="34"/>
        <v>16.53</v>
      </c>
      <c r="K156" s="231">
        <f t="shared" si="35"/>
        <v>1.83</v>
      </c>
      <c r="L156" s="231">
        <f t="shared" si="36"/>
        <v>18.36</v>
      </c>
      <c r="M156" s="99">
        <f t="shared" si="37"/>
        <v>0</v>
      </c>
      <c r="N156" s="99">
        <f t="shared" si="38"/>
        <v>0</v>
      </c>
      <c r="O156" s="99">
        <f t="shared" si="39"/>
        <v>0</v>
      </c>
    </row>
    <row r="157" spans="1:15" ht="21.95" customHeight="1" x14ac:dyDescent="0.2">
      <c r="A157" s="132" t="s">
        <v>80</v>
      </c>
      <c r="B157" s="186">
        <f t="shared" si="28"/>
        <v>93588</v>
      </c>
      <c r="C157" s="229" t="str">
        <f t="shared" si="29"/>
        <v>SINAPI</v>
      </c>
      <c r="D157" s="133" t="str">
        <f t="shared" si="27"/>
        <v>TRANSPORTE COM CAMINHÃO BASCULANTE - BOTA FORA</v>
      </c>
      <c r="E157" s="160" t="str">
        <f t="shared" si="30"/>
        <v>m³xkm</v>
      </c>
      <c r="F157" s="98">
        <v>0</v>
      </c>
      <c r="G157" s="216">
        <f t="shared" si="31"/>
        <v>2</v>
      </c>
      <c r="H157" s="230">
        <f t="shared" si="32"/>
        <v>0.24229999999999999</v>
      </c>
      <c r="I157" s="231">
        <f t="shared" si="33"/>
        <v>3</v>
      </c>
      <c r="J157" s="231">
        <f t="shared" si="34"/>
        <v>3.55</v>
      </c>
      <c r="K157" s="231">
        <f t="shared" si="35"/>
        <v>0.18</v>
      </c>
      <c r="L157" s="231">
        <f t="shared" si="36"/>
        <v>3.73</v>
      </c>
      <c r="M157" s="99">
        <f t="shared" si="37"/>
        <v>0</v>
      </c>
      <c r="N157" s="99">
        <f t="shared" si="38"/>
        <v>0</v>
      </c>
      <c r="O157" s="99">
        <f t="shared" si="39"/>
        <v>0</v>
      </c>
    </row>
    <row r="158" spans="1:15" ht="21.95" customHeight="1" x14ac:dyDescent="0.2">
      <c r="A158" s="132" t="s">
        <v>82</v>
      </c>
      <c r="B158" s="186">
        <f t="shared" si="28"/>
        <v>100574</v>
      </c>
      <c r="C158" s="229" t="str">
        <f t="shared" si="29"/>
        <v>SINAPI</v>
      </c>
      <c r="D158" s="133" t="str">
        <f t="shared" si="27"/>
        <v>ESPALHAMENTO DE MATERIAL - BOTA FORA</v>
      </c>
      <c r="E158" s="160" t="str">
        <f t="shared" si="30"/>
        <v>m³</v>
      </c>
      <c r="F158" s="98">
        <v>53.87</v>
      </c>
      <c r="G158" s="216">
        <f t="shared" si="31"/>
        <v>0</v>
      </c>
      <c r="H158" s="230">
        <f t="shared" si="32"/>
        <v>0.24229999999999999</v>
      </c>
      <c r="I158" s="231">
        <f t="shared" si="33"/>
        <v>1.47</v>
      </c>
      <c r="J158" s="231">
        <f t="shared" si="34"/>
        <v>1.6500000000000001</v>
      </c>
      <c r="K158" s="231">
        <f t="shared" si="35"/>
        <v>0.18</v>
      </c>
      <c r="L158" s="231">
        <f t="shared" si="36"/>
        <v>1.83</v>
      </c>
      <c r="M158" s="99">
        <f t="shared" si="37"/>
        <v>88.88</v>
      </c>
      <c r="N158" s="99">
        <f t="shared" si="38"/>
        <v>9.6999999999999993</v>
      </c>
      <c r="O158" s="99">
        <f t="shared" si="39"/>
        <v>98.58</v>
      </c>
    </row>
    <row r="159" spans="1:15" ht="34.5" customHeight="1" x14ac:dyDescent="0.2">
      <c r="A159" s="132" t="s">
        <v>84</v>
      </c>
      <c r="B159" s="186">
        <f t="shared" si="28"/>
        <v>96385</v>
      </c>
      <c r="C159" s="229" t="str">
        <f t="shared" si="29"/>
        <v>SINAPI</v>
      </c>
      <c r="D159" s="133" t="str">
        <f t="shared" si="27"/>
        <v>EXECUÇÃO E COMPACTAÇÃO DE ATERRO COM SOLO PREDOMINANTEMENTE ARGILOSO EXCLUSIVE SOLO, ESCAVAÇÃO, CARGA E TRANSPORTE</v>
      </c>
      <c r="E159" s="160" t="str">
        <f t="shared" si="30"/>
        <v>m³</v>
      </c>
      <c r="F159" s="98">
        <v>930.69</v>
      </c>
      <c r="G159" s="216">
        <f t="shared" si="31"/>
        <v>0</v>
      </c>
      <c r="H159" s="230">
        <f t="shared" si="32"/>
        <v>0.24229999999999999</v>
      </c>
      <c r="I159" s="231">
        <f t="shared" si="33"/>
        <v>11.54</v>
      </c>
      <c r="J159" s="231">
        <f t="shared" si="34"/>
        <v>12.91</v>
      </c>
      <c r="K159" s="231">
        <f t="shared" si="35"/>
        <v>1.43</v>
      </c>
      <c r="L159" s="231">
        <f t="shared" si="36"/>
        <v>14.34</v>
      </c>
      <c r="M159" s="99">
        <f t="shared" si="37"/>
        <v>12015.2</v>
      </c>
      <c r="N159" s="99">
        <f t="shared" si="38"/>
        <v>1330.89</v>
      </c>
      <c r="O159" s="99">
        <f t="shared" si="39"/>
        <v>13346.09</v>
      </c>
    </row>
    <row r="160" spans="1:15" ht="32.25" customHeight="1" x14ac:dyDescent="0.2">
      <c r="A160" s="132" t="s">
        <v>111</v>
      </c>
      <c r="B160" s="186" t="str">
        <f t="shared" si="28"/>
        <v>CPU 05</v>
      </c>
      <c r="C160" s="229" t="str">
        <f t="shared" si="29"/>
        <v>SINAPI</v>
      </c>
      <c r="D160" s="133" t="str">
        <f t="shared" si="27"/>
        <v>AQUISIÇÃO DE  MATERIAL PROVENIENTE DE JAZIDA (INCLUSIVE CARGA E INDENIZAÇÃO DO MATERIAL)</v>
      </c>
      <c r="E160" s="160" t="str">
        <f t="shared" si="30"/>
        <v>m³</v>
      </c>
      <c r="F160" s="98">
        <v>887.59</v>
      </c>
      <c r="G160" s="216">
        <f t="shared" si="31"/>
        <v>0</v>
      </c>
      <c r="H160" s="230">
        <f t="shared" si="32"/>
        <v>0.24229999999999999</v>
      </c>
      <c r="I160" s="231">
        <f t="shared" si="33"/>
        <v>38.06</v>
      </c>
      <c r="J160" s="231">
        <f t="shared" si="34"/>
        <v>42.56</v>
      </c>
      <c r="K160" s="231">
        <f t="shared" si="35"/>
        <v>4.72</v>
      </c>
      <c r="L160" s="231">
        <f t="shared" si="36"/>
        <v>47.28</v>
      </c>
      <c r="M160" s="99">
        <f t="shared" si="37"/>
        <v>37775.840000000004</v>
      </c>
      <c r="N160" s="99">
        <f t="shared" si="38"/>
        <v>4189.42</v>
      </c>
      <c r="O160" s="99">
        <f t="shared" si="39"/>
        <v>41965.26</v>
      </c>
    </row>
    <row r="161" spans="1:15" ht="21.95" customHeight="1" x14ac:dyDescent="0.2">
      <c r="A161" s="132" t="s">
        <v>112</v>
      </c>
      <c r="B161" s="186">
        <f t="shared" si="28"/>
        <v>95875</v>
      </c>
      <c r="C161" s="229" t="str">
        <f t="shared" si="29"/>
        <v>SINAPI</v>
      </c>
      <c r="D161" s="133" t="str">
        <f t="shared" si="27"/>
        <v xml:space="preserve">TRANSPORTE COM CAMINHÃO BASCULANTE -  ATÉ 30 KM </v>
      </c>
      <c r="E161" s="160" t="str">
        <f t="shared" si="30"/>
        <v>m³xkm</v>
      </c>
      <c r="F161" s="98">
        <v>24408.720000000001</v>
      </c>
      <c r="G161" s="216">
        <f t="shared" si="31"/>
        <v>22</v>
      </c>
      <c r="H161" s="230">
        <f t="shared" si="32"/>
        <v>0.24229999999999999</v>
      </c>
      <c r="I161" s="231">
        <f t="shared" si="33"/>
        <v>2.38</v>
      </c>
      <c r="J161" s="231">
        <f t="shared" si="34"/>
        <v>2.82</v>
      </c>
      <c r="K161" s="231">
        <f t="shared" si="35"/>
        <v>0.14000000000000001</v>
      </c>
      <c r="L161" s="231">
        <f t="shared" si="36"/>
        <v>2.96</v>
      </c>
      <c r="M161" s="99">
        <f t="shared" si="37"/>
        <v>68832.59</v>
      </c>
      <c r="N161" s="99">
        <f t="shared" si="38"/>
        <v>3417.22</v>
      </c>
      <c r="O161" s="99">
        <f t="shared" si="39"/>
        <v>72249.81</v>
      </c>
    </row>
    <row r="162" spans="1:15" ht="21.95" customHeight="1" x14ac:dyDescent="0.2">
      <c r="A162" s="135"/>
      <c r="B162" s="224"/>
      <c r="C162" s="148"/>
      <c r="D162" s="135" t="str">
        <f>CONCATENATE("TOTAL DO ITEM ",A153)</f>
        <v>TOTAL DO ITEM 2</v>
      </c>
      <c r="E162" s="137"/>
      <c r="F162" s="137"/>
      <c r="G162" s="154"/>
      <c r="H162" s="21"/>
      <c r="I162" s="21"/>
      <c r="J162" s="21"/>
      <c r="K162" s="21"/>
      <c r="L162" s="21"/>
      <c r="M162" s="162">
        <f>SUM(M154:M161)</f>
        <v>119807.47</v>
      </c>
      <c r="N162" s="162">
        <f>SUM(N154:N161)</f>
        <v>9045.5</v>
      </c>
      <c r="O162" s="162">
        <f>SUM(O154:O161)</f>
        <v>128852.97</v>
      </c>
    </row>
    <row r="163" spans="1:15" ht="21.95" customHeight="1" x14ac:dyDescent="0.2">
      <c r="A163" s="129">
        <v>3</v>
      </c>
      <c r="B163" s="186"/>
      <c r="C163" s="132"/>
      <c r="D163" s="130" t="str">
        <f t="shared" ref="D163:D184" si="40">VLOOKUP($A163,$A$9:$O$138,4,FALSE)</f>
        <v>DRENAGEM</v>
      </c>
      <c r="E163" s="131"/>
      <c r="F163" s="19"/>
      <c r="G163" s="155"/>
      <c r="H163" s="24"/>
      <c r="I163" s="24"/>
      <c r="J163" s="24"/>
      <c r="K163" s="24"/>
      <c r="L163" s="24"/>
      <c r="M163" s="20"/>
      <c r="N163" s="20"/>
      <c r="O163" s="20"/>
    </row>
    <row r="164" spans="1:15" ht="21.75" customHeight="1" x14ac:dyDescent="0.2">
      <c r="A164" s="132" t="s">
        <v>114</v>
      </c>
      <c r="B164" s="186">
        <f t="shared" ref="B164:B184" si="41">VLOOKUP($A164,$A$9:$O$138,2,FALSE)</f>
        <v>90099</v>
      </c>
      <c r="C164" s="229" t="str">
        <f t="shared" ref="C164:C184" si="42">VLOOKUP($A164,$A$9:$O$138,3,FALSE)</f>
        <v>SINAPI</v>
      </c>
      <c r="D164" s="133" t="str">
        <f t="shared" si="40"/>
        <v>ESCAVAÇÃO MECANIZADA EM VALA - MATERIAL DE 1ª CATEGORIA</v>
      </c>
      <c r="E164" s="160" t="str">
        <f t="shared" ref="E164:E184" si="43">VLOOKUP($A164,$A$9:$O$138,5,FALSE)</f>
        <v>m³</v>
      </c>
      <c r="F164" s="98">
        <v>814.87</v>
      </c>
      <c r="G164" s="216">
        <f t="shared" ref="G164:G184" si="44">VLOOKUP($A164,$A$9:$O$138,7,FALSE)</f>
        <v>0</v>
      </c>
      <c r="H164" s="230">
        <f t="shared" ref="H164:H184" si="45">VLOOKUP($A164,$A$9:$O$138,8,FALSE)</f>
        <v>0.24229999999999999</v>
      </c>
      <c r="I164" s="231">
        <f t="shared" ref="I164:I184" si="46">VLOOKUP($A164,$A$9:$O$138,9,FALSE)</f>
        <v>16.12</v>
      </c>
      <c r="J164" s="231">
        <f t="shared" ref="J164:J184" si="47">VLOOKUP($A164,$A$9:$O$138,10,FALSE)</f>
        <v>18.03</v>
      </c>
      <c r="K164" s="231">
        <f t="shared" ref="K164:K184" si="48">VLOOKUP($A164,$A$9:$O$138,11,FALSE)</f>
        <v>2</v>
      </c>
      <c r="L164" s="231">
        <f t="shared" ref="L164:L184" si="49">VLOOKUP($A164,$A$9:$O$138,12,FALSE)</f>
        <v>20.03</v>
      </c>
      <c r="M164" s="99">
        <f t="shared" ref="M164:M184" si="50">O164-N164</f>
        <v>14692.11</v>
      </c>
      <c r="N164" s="99">
        <f t="shared" ref="N164:N184" si="51">ROUND(F164*K164,2)</f>
        <v>1629.74</v>
      </c>
      <c r="O164" s="99">
        <f t="shared" ref="O164:O184" si="52">ROUND(F164*L164,2)</f>
        <v>16321.85</v>
      </c>
    </row>
    <row r="165" spans="1:15" ht="21.95" customHeight="1" x14ac:dyDescent="0.2">
      <c r="A165" s="132" t="s">
        <v>116</v>
      </c>
      <c r="B165" s="186">
        <f t="shared" si="41"/>
        <v>100974</v>
      </c>
      <c r="C165" s="229" t="str">
        <f t="shared" si="42"/>
        <v>SINAPI</v>
      </c>
      <c r="D165" s="133" t="str">
        <f t="shared" si="40"/>
        <v>CARGA, MANOBRA E DESCARGA - SOLO 1ª CATEGORIA</v>
      </c>
      <c r="E165" s="160" t="str">
        <f t="shared" si="43"/>
        <v>m³</v>
      </c>
      <c r="F165" s="98">
        <v>228.27</v>
      </c>
      <c r="G165" s="216">
        <f t="shared" si="44"/>
        <v>0</v>
      </c>
      <c r="H165" s="230">
        <f t="shared" si="45"/>
        <v>0.24229999999999999</v>
      </c>
      <c r="I165" s="231">
        <f t="shared" si="46"/>
        <v>8.33</v>
      </c>
      <c r="J165" s="231">
        <f t="shared" si="47"/>
        <v>9.32</v>
      </c>
      <c r="K165" s="231">
        <f t="shared" si="48"/>
        <v>1.03</v>
      </c>
      <c r="L165" s="231">
        <f t="shared" si="49"/>
        <v>10.35</v>
      </c>
      <c r="M165" s="99">
        <f t="shared" si="50"/>
        <v>2127.4700000000003</v>
      </c>
      <c r="N165" s="99">
        <f t="shared" si="51"/>
        <v>235.12</v>
      </c>
      <c r="O165" s="99">
        <f t="shared" si="52"/>
        <v>2362.59</v>
      </c>
    </row>
    <row r="166" spans="1:15" ht="21.95" customHeight="1" x14ac:dyDescent="0.2">
      <c r="A166" s="132" t="s">
        <v>192</v>
      </c>
      <c r="B166" s="186">
        <f t="shared" si="41"/>
        <v>93588</v>
      </c>
      <c r="C166" s="229" t="str">
        <f t="shared" si="42"/>
        <v>SINAPI</v>
      </c>
      <c r="D166" s="133" t="str">
        <f t="shared" si="40"/>
        <v>TRANSPORTE COM CAMINHÃO BASCULANTE - BOTA FORA</v>
      </c>
      <c r="E166" s="160" t="str">
        <f t="shared" si="43"/>
        <v>m³xkm</v>
      </c>
      <c r="F166" s="98">
        <v>456.54</v>
      </c>
      <c r="G166" s="216">
        <f t="shared" si="44"/>
        <v>2</v>
      </c>
      <c r="H166" s="230">
        <f t="shared" si="45"/>
        <v>0.24229999999999999</v>
      </c>
      <c r="I166" s="231">
        <f t="shared" si="46"/>
        <v>3</v>
      </c>
      <c r="J166" s="231">
        <f t="shared" si="47"/>
        <v>3.55</v>
      </c>
      <c r="K166" s="231">
        <f t="shared" si="48"/>
        <v>0.18</v>
      </c>
      <c r="L166" s="231">
        <f t="shared" si="49"/>
        <v>3.73</v>
      </c>
      <c r="M166" s="99">
        <f t="shared" si="50"/>
        <v>1620.71</v>
      </c>
      <c r="N166" s="99">
        <f t="shared" si="51"/>
        <v>82.18</v>
      </c>
      <c r="O166" s="99">
        <f t="shared" si="52"/>
        <v>1702.89</v>
      </c>
    </row>
    <row r="167" spans="1:15" ht="21.95" customHeight="1" x14ac:dyDescent="0.2">
      <c r="A167" s="132" t="s">
        <v>193</v>
      </c>
      <c r="B167" s="186">
        <f t="shared" si="41"/>
        <v>100574</v>
      </c>
      <c r="C167" s="229" t="str">
        <f t="shared" si="42"/>
        <v>SINAPI</v>
      </c>
      <c r="D167" s="133" t="str">
        <f t="shared" si="40"/>
        <v>ESPALHAMENTO DE MATERIAL - BOTA FORA</v>
      </c>
      <c r="E167" s="160" t="str">
        <f t="shared" si="43"/>
        <v>m³</v>
      </c>
      <c r="F167" s="98">
        <v>228.27</v>
      </c>
      <c r="G167" s="216">
        <f t="shared" si="44"/>
        <v>0</v>
      </c>
      <c r="H167" s="230">
        <f t="shared" si="45"/>
        <v>0.24229999999999999</v>
      </c>
      <c r="I167" s="231">
        <f t="shared" si="46"/>
        <v>1.47</v>
      </c>
      <c r="J167" s="231">
        <f t="shared" si="47"/>
        <v>1.6500000000000001</v>
      </c>
      <c r="K167" s="231">
        <f t="shared" si="48"/>
        <v>0.18</v>
      </c>
      <c r="L167" s="231">
        <f t="shared" si="49"/>
        <v>1.83</v>
      </c>
      <c r="M167" s="99">
        <f t="shared" si="50"/>
        <v>376.64</v>
      </c>
      <c r="N167" s="99">
        <f t="shared" si="51"/>
        <v>41.09</v>
      </c>
      <c r="O167" s="99">
        <f t="shared" si="52"/>
        <v>417.73</v>
      </c>
    </row>
    <row r="168" spans="1:15" ht="21.95" customHeight="1" x14ac:dyDescent="0.2">
      <c r="A168" s="132" t="s">
        <v>117</v>
      </c>
      <c r="B168" s="186">
        <f t="shared" si="41"/>
        <v>102717</v>
      </c>
      <c r="C168" s="229" t="str">
        <f t="shared" si="42"/>
        <v>SINAPI</v>
      </c>
      <c r="D168" s="133" t="str">
        <f t="shared" si="40"/>
        <v>CAMADA DE BRITA PARA ASSENTAMENTO DOS TUBOS</v>
      </c>
      <c r="E168" s="160" t="str">
        <f t="shared" si="43"/>
        <v>m³</v>
      </c>
      <c r="F168" s="98">
        <v>68.31</v>
      </c>
      <c r="G168" s="216">
        <f t="shared" si="44"/>
        <v>0</v>
      </c>
      <c r="H168" s="230">
        <f t="shared" si="45"/>
        <v>0.24229999999999999</v>
      </c>
      <c r="I168" s="231">
        <f t="shared" si="46"/>
        <v>103.42</v>
      </c>
      <c r="J168" s="231">
        <f t="shared" si="47"/>
        <v>115.63999999999999</v>
      </c>
      <c r="K168" s="231">
        <f t="shared" si="48"/>
        <v>12.84</v>
      </c>
      <c r="L168" s="231">
        <f t="shared" si="49"/>
        <v>128.47999999999999</v>
      </c>
      <c r="M168" s="99">
        <f t="shared" si="50"/>
        <v>7899.369999999999</v>
      </c>
      <c r="N168" s="99">
        <f t="shared" si="51"/>
        <v>877.1</v>
      </c>
      <c r="O168" s="99">
        <f t="shared" si="52"/>
        <v>8776.4699999999993</v>
      </c>
    </row>
    <row r="169" spans="1:15" ht="21.95" customHeight="1" x14ac:dyDescent="0.2">
      <c r="A169" s="132" t="s">
        <v>118</v>
      </c>
      <c r="B169" s="186">
        <f t="shared" si="41"/>
        <v>100974</v>
      </c>
      <c r="C169" s="229" t="str">
        <f t="shared" si="42"/>
        <v>SINAPI</v>
      </c>
      <c r="D169" s="133" t="str">
        <f t="shared" si="40"/>
        <v>CARGA, MANOBRA E DESCARGA - BRITA</v>
      </c>
      <c r="E169" s="160" t="str">
        <f t="shared" si="43"/>
        <v>m³</v>
      </c>
      <c r="F169" s="98">
        <v>68.31</v>
      </c>
      <c r="G169" s="216">
        <f t="shared" si="44"/>
        <v>0</v>
      </c>
      <c r="H169" s="230">
        <f t="shared" si="45"/>
        <v>0.24229999999999999</v>
      </c>
      <c r="I169" s="231">
        <f t="shared" si="46"/>
        <v>8.33</v>
      </c>
      <c r="J169" s="231">
        <f t="shared" si="47"/>
        <v>9.32</v>
      </c>
      <c r="K169" s="231">
        <f t="shared" si="48"/>
        <v>1.03</v>
      </c>
      <c r="L169" s="231">
        <f t="shared" si="49"/>
        <v>10.35</v>
      </c>
      <c r="M169" s="99">
        <f t="shared" si="50"/>
        <v>636.65</v>
      </c>
      <c r="N169" s="99">
        <f t="shared" si="51"/>
        <v>70.36</v>
      </c>
      <c r="O169" s="99">
        <f t="shared" si="52"/>
        <v>707.01</v>
      </c>
    </row>
    <row r="170" spans="1:15" ht="21.95" customHeight="1" x14ac:dyDescent="0.2">
      <c r="A170" s="132" t="s">
        <v>119</v>
      </c>
      <c r="B170" s="186">
        <f t="shared" si="41"/>
        <v>95875</v>
      </c>
      <c r="C170" s="229" t="str">
        <f t="shared" si="42"/>
        <v>SINAPI</v>
      </c>
      <c r="D170" s="133" t="str">
        <f t="shared" si="40"/>
        <v xml:space="preserve">TRANSPORTE COM CAMINHÃO BASCULANTE -  ATÉ 30 KM </v>
      </c>
      <c r="E170" s="160" t="str">
        <f t="shared" si="43"/>
        <v>m³xkm</v>
      </c>
      <c r="F170" s="98">
        <v>2049.3000000000002</v>
      </c>
      <c r="G170" s="216">
        <f t="shared" si="44"/>
        <v>30</v>
      </c>
      <c r="H170" s="230">
        <f t="shared" si="45"/>
        <v>0.24229999999999999</v>
      </c>
      <c r="I170" s="231">
        <f t="shared" si="46"/>
        <v>2.38</v>
      </c>
      <c r="J170" s="231">
        <f t="shared" si="47"/>
        <v>2.82</v>
      </c>
      <c r="K170" s="231">
        <f t="shared" si="48"/>
        <v>0.14000000000000001</v>
      </c>
      <c r="L170" s="231">
        <f t="shared" si="49"/>
        <v>2.96</v>
      </c>
      <c r="M170" s="99">
        <f t="shared" si="50"/>
        <v>5779.0300000000007</v>
      </c>
      <c r="N170" s="99">
        <f t="shared" si="51"/>
        <v>286.89999999999998</v>
      </c>
      <c r="O170" s="99">
        <f t="shared" si="52"/>
        <v>6065.93</v>
      </c>
    </row>
    <row r="171" spans="1:15" ht="34.5" x14ac:dyDescent="0.2">
      <c r="A171" s="132" t="s">
        <v>120</v>
      </c>
      <c r="B171" s="186">
        <f t="shared" si="41"/>
        <v>93590</v>
      </c>
      <c r="C171" s="229" t="str">
        <f t="shared" si="42"/>
        <v>SINAPI</v>
      </c>
      <c r="D171" s="133" t="str">
        <f t="shared" si="40"/>
        <v xml:space="preserve">TRANSPORTE COM CAMINHÃO BASCULANTE - ADICIONAL PARA EXECEDENTE A 30 KM </v>
      </c>
      <c r="E171" s="160" t="str">
        <f t="shared" si="43"/>
        <v>m³xkm</v>
      </c>
      <c r="F171" s="98">
        <v>2534.3000000000002</v>
      </c>
      <c r="G171" s="216">
        <f t="shared" si="44"/>
        <v>37.099999999999994</v>
      </c>
      <c r="H171" s="230">
        <f t="shared" si="45"/>
        <v>0.24229999999999999</v>
      </c>
      <c r="I171" s="231">
        <f t="shared" si="46"/>
        <v>0.94</v>
      </c>
      <c r="J171" s="231">
        <f t="shared" si="47"/>
        <v>1.1199999999999999</v>
      </c>
      <c r="K171" s="231">
        <f t="shared" si="48"/>
        <v>0.05</v>
      </c>
      <c r="L171" s="231">
        <f t="shared" si="49"/>
        <v>1.17</v>
      </c>
      <c r="M171" s="99">
        <f t="shared" si="50"/>
        <v>2838.4100000000003</v>
      </c>
      <c r="N171" s="99">
        <f t="shared" si="51"/>
        <v>126.72</v>
      </c>
      <c r="O171" s="99">
        <f t="shared" si="52"/>
        <v>2965.13</v>
      </c>
    </row>
    <row r="172" spans="1:15" ht="21.95" customHeight="1" x14ac:dyDescent="0.2">
      <c r="A172" s="132" t="s">
        <v>121</v>
      </c>
      <c r="B172" s="186" t="str">
        <f t="shared" si="41"/>
        <v>CPU 06</v>
      </c>
      <c r="C172" s="229" t="str">
        <f t="shared" si="42"/>
        <v>SINAPI</v>
      </c>
      <c r="D172" s="133" t="str">
        <f t="shared" si="40"/>
        <v>TUBO DE CONCRETO Ø400MM - PS - MF (FORNECIMENTO E ASSENTAMENTO)</v>
      </c>
      <c r="E172" s="160" t="str">
        <f t="shared" si="43"/>
        <v>m</v>
      </c>
      <c r="F172" s="98">
        <v>607</v>
      </c>
      <c r="G172" s="216">
        <f t="shared" si="44"/>
        <v>0</v>
      </c>
      <c r="H172" s="230">
        <f t="shared" si="45"/>
        <v>0.24229999999999999</v>
      </c>
      <c r="I172" s="231">
        <f t="shared" si="46"/>
        <v>127.67</v>
      </c>
      <c r="J172" s="231">
        <f t="shared" si="47"/>
        <v>134.81</v>
      </c>
      <c r="K172" s="231">
        <f t="shared" si="48"/>
        <v>23.79</v>
      </c>
      <c r="L172" s="231">
        <f t="shared" si="49"/>
        <v>158.6</v>
      </c>
      <c r="M172" s="99">
        <f t="shared" si="50"/>
        <v>81829.67</v>
      </c>
      <c r="N172" s="99">
        <f t="shared" si="51"/>
        <v>14440.53</v>
      </c>
      <c r="O172" s="99">
        <f t="shared" si="52"/>
        <v>96270.2</v>
      </c>
    </row>
    <row r="173" spans="1:15" ht="21.95" customHeight="1" x14ac:dyDescent="0.2">
      <c r="A173" s="132" t="s">
        <v>123</v>
      </c>
      <c r="B173" s="186">
        <f t="shared" si="41"/>
        <v>92219</v>
      </c>
      <c r="C173" s="229" t="str">
        <f t="shared" si="42"/>
        <v>SINAPI</v>
      </c>
      <c r="D173" s="133" t="str">
        <f t="shared" si="40"/>
        <v>TUBO DE CONCRETO Ø400MM - PA - PB (FORNECIMENTO E ASSENTAMENTO)</v>
      </c>
      <c r="E173" s="160" t="str">
        <f t="shared" si="43"/>
        <v>m</v>
      </c>
      <c r="F173" s="98">
        <v>10</v>
      </c>
      <c r="G173" s="216">
        <f t="shared" si="44"/>
        <v>0</v>
      </c>
      <c r="H173" s="230">
        <f t="shared" si="45"/>
        <v>0.24229999999999999</v>
      </c>
      <c r="I173" s="231">
        <f t="shared" si="46"/>
        <v>188.12</v>
      </c>
      <c r="J173" s="231">
        <f t="shared" si="47"/>
        <v>198.64999999999998</v>
      </c>
      <c r="K173" s="231">
        <f t="shared" si="48"/>
        <v>35.049999999999997</v>
      </c>
      <c r="L173" s="231">
        <f t="shared" si="49"/>
        <v>233.7</v>
      </c>
      <c r="M173" s="99">
        <f t="shared" si="50"/>
        <v>1986.5</v>
      </c>
      <c r="N173" s="99">
        <f t="shared" si="51"/>
        <v>350.5</v>
      </c>
      <c r="O173" s="99">
        <f t="shared" si="52"/>
        <v>2337</v>
      </c>
    </row>
    <row r="174" spans="1:15" ht="21.95" customHeight="1" x14ac:dyDescent="0.2">
      <c r="A174" s="132" t="s">
        <v>124</v>
      </c>
      <c r="B174" s="186" t="str">
        <f t="shared" si="41"/>
        <v>CPU 07</v>
      </c>
      <c r="C174" s="229" t="str">
        <f t="shared" si="42"/>
        <v>SINAPI</v>
      </c>
      <c r="D174" s="133" t="str">
        <f t="shared" si="40"/>
        <v>TUBO DE CONCRETO Ø600MM - PS - MF (FORNECIMENTO E ASSENTAMENTO)</v>
      </c>
      <c r="E174" s="160" t="str">
        <f t="shared" si="43"/>
        <v>m</v>
      </c>
      <c r="F174" s="98">
        <v>0</v>
      </c>
      <c r="G174" s="216">
        <f t="shared" si="44"/>
        <v>0</v>
      </c>
      <c r="H174" s="230">
        <f t="shared" si="45"/>
        <v>0.24229999999999999</v>
      </c>
      <c r="I174" s="231">
        <f t="shared" si="46"/>
        <v>198.45999999999998</v>
      </c>
      <c r="J174" s="231">
        <f t="shared" si="47"/>
        <v>209.57000000000002</v>
      </c>
      <c r="K174" s="231">
        <f t="shared" si="48"/>
        <v>36.979999999999997</v>
      </c>
      <c r="L174" s="231">
        <f t="shared" si="49"/>
        <v>246.55</v>
      </c>
      <c r="M174" s="99">
        <f t="shared" si="50"/>
        <v>0</v>
      </c>
      <c r="N174" s="99">
        <f t="shared" si="51"/>
        <v>0</v>
      </c>
      <c r="O174" s="99">
        <f t="shared" si="52"/>
        <v>0</v>
      </c>
    </row>
    <row r="175" spans="1:15" ht="21.95" customHeight="1" x14ac:dyDescent="0.2">
      <c r="A175" s="132" t="s">
        <v>125</v>
      </c>
      <c r="B175" s="186">
        <f t="shared" si="41"/>
        <v>92221</v>
      </c>
      <c r="C175" s="229" t="str">
        <f t="shared" si="42"/>
        <v>SINAPI</v>
      </c>
      <c r="D175" s="133" t="str">
        <f t="shared" si="40"/>
        <v>TUBO DE CONCRETO Ø600MM - PA - PB (FORNECIMENTO E ASSENTAMENTO)</v>
      </c>
      <c r="E175" s="160" t="str">
        <f t="shared" si="43"/>
        <v>m</v>
      </c>
      <c r="F175" s="98">
        <v>1</v>
      </c>
      <c r="G175" s="216">
        <f t="shared" si="44"/>
        <v>0</v>
      </c>
      <c r="H175" s="230">
        <f t="shared" si="45"/>
        <v>0.24229999999999999</v>
      </c>
      <c r="I175" s="231">
        <f t="shared" si="46"/>
        <v>331.07</v>
      </c>
      <c r="J175" s="231">
        <f t="shared" si="47"/>
        <v>349.6</v>
      </c>
      <c r="K175" s="231">
        <f t="shared" si="48"/>
        <v>61.69</v>
      </c>
      <c r="L175" s="231">
        <f t="shared" si="49"/>
        <v>411.29</v>
      </c>
      <c r="M175" s="99">
        <f t="shared" si="50"/>
        <v>349.6</v>
      </c>
      <c r="N175" s="99">
        <f t="shared" si="51"/>
        <v>61.69</v>
      </c>
      <c r="O175" s="99">
        <f t="shared" si="52"/>
        <v>411.29</v>
      </c>
    </row>
    <row r="176" spans="1:15" ht="21.95" customHeight="1" x14ac:dyDescent="0.2">
      <c r="A176" s="132" t="s">
        <v>126</v>
      </c>
      <c r="B176" s="186">
        <f t="shared" si="41"/>
        <v>92223</v>
      </c>
      <c r="C176" s="229" t="str">
        <f t="shared" si="42"/>
        <v>SINAPI</v>
      </c>
      <c r="D176" s="133" t="str">
        <f t="shared" si="40"/>
        <v>TUBO DE CONCRETO Ø800MM - PA - PB (FORNECIMENTO E ASSENTAMENTO)</v>
      </c>
      <c r="E176" s="160" t="str">
        <f t="shared" si="43"/>
        <v>m</v>
      </c>
      <c r="F176" s="98">
        <v>0</v>
      </c>
      <c r="G176" s="216">
        <f t="shared" si="44"/>
        <v>0</v>
      </c>
      <c r="H176" s="230">
        <f t="shared" si="45"/>
        <v>0.24229999999999999</v>
      </c>
      <c r="I176" s="231">
        <f t="shared" si="46"/>
        <v>518.57000000000005</v>
      </c>
      <c r="J176" s="231">
        <f t="shared" si="47"/>
        <v>547.59</v>
      </c>
      <c r="K176" s="231">
        <f t="shared" si="48"/>
        <v>96.63</v>
      </c>
      <c r="L176" s="231">
        <f t="shared" si="49"/>
        <v>644.22</v>
      </c>
      <c r="M176" s="99">
        <f t="shared" si="50"/>
        <v>0</v>
      </c>
      <c r="N176" s="99">
        <f t="shared" si="51"/>
        <v>0</v>
      </c>
      <c r="O176" s="99">
        <f t="shared" si="52"/>
        <v>0</v>
      </c>
    </row>
    <row r="177" spans="1:15" ht="21.95" customHeight="1" x14ac:dyDescent="0.2">
      <c r="A177" s="132" t="s">
        <v>127</v>
      </c>
      <c r="B177" s="186">
        <f t="shared" si="41"/>
        <v>92226</v>
      </c>
      <c r="C177" s="229" t="str">
        <f t="shared" si="42"/>
        <v>SINAPI</v>
      </c>
      <c r="D177" s="133" t="str">
        <f t="shared" si="40"/>
        <v>TUBO DE CONCRETO Ø1000MM - PA - PB (FORNECIMENTO E ASSENTAMENTO)</v>
      </c>
      <c r="E177" s="160" t="str">
        <f t="shared" si="43"/>
        <v>m</v>
      </c>
      <c r="F177" s="98">
        <v>7</v>
      </c>
      <c r="G177" s="216">
        <f t="shared" si="44"/>
        <v>0</v>
      </c>
      <c r="H177" s="230">
        <f t="shared" si="45"/>
        <v>0.24229999999999999</v>
      </c>
      <c r="I177" s="231">
        <f t="shared" si="46"/>
        <v>624.14</v>
      </c>
      <c r="J177" s="231">
        <f t="shared" si="47"/>
        <v>659.07</v>
      </c>
      <c r="K177" s="231">
        <f t="shared" si="48"/>
        <v>116.3</v>
      </c>
      <c r="L177" s="231">
        <f t="shared" si="49"/>
        <v>775.37</v>
      </c>
      <c r="M177" s="99">
        <f t="shared" si="50"/>
        <v>4613.49</v>
      </c>
      <c r="N177" s="99">
        <f t="shared" si="51"/>
        <v>814.1</v>
      </c>
      <c r="O177" s="99">
        <f t="shared" si="52"/>
        <v>5427.59</v>
      </c>
    </row>
    <row r="178" spans="1:15" ht="21.95" customHeight="1" x14ac:dyDescent="0.2">
      <c r="A178" s="132" t="s">
        <v>128</v>
      </c>
      <c r="B178" s="186">
        <f t="shared" si="41"/>
        <v>95878</v>
      </c>
      <c r="C178" s="229" t="str">
        <f t="shared" si="42"/>
        <v>SINAPI</v>
      </c>
      <c r="D178" s="133" t="str">
        <f t="shared" si="40"/>
        <v>TRANSPORTE  EM VIA URBANA PAVIMENTADA DMT ATÉ 30 KM (TUBOS)</v>
      </c>
      <c r="E178" s="160" t="str">
        <f t="shared" si="43"/>
        <v>txkm</v>
      </c>
      <c r="F178" s="98">
        <v>3031.17</v>
      </c>
      <c r="G178" s="216">
        <f t="shared" si="44"/>
        <v>30</v>
      </c>
      <c r="H178" s="230">
        <f t="shared" si="45"/>
        <v>0.24229999999999999</v>
      </c>
      <c r="I178" s="231">
        <f t="shared" si="46"/>
        <v>1.6</v>
      </c>
      <c r="J178" s="231">
        <f t="shared" si="47"/>
        <v>1.9</v>
      </c>
      <c r="K178" s="231">
        <f t="shared" si="48"/>
        <v>0.09</v>
      </c>
      <c r="L178" s="231">
        <f t="shared" si="49"/>
        <v>1.99</v>
      </c>
      <c r="M178" s="99">
        <f t="shared" si="50"/>
        <v>5759.2199999999993</v>
      </c>
      <c r="N178" s="99">
        <f t="shared" si="51"/>
        <v>272.81</v>
      </c>
      <c r="O178" s="99">
        <f t="shared" si="52"/>
        <v>6032.03</v>
      </c>
    </row>
    <row r="179" spans="1:15" ht="34.5" customHeight="1" x14ac:dyDescent="0.2">
      <c r="A179" s="132" t="s">
        <v>129</v>
      </c>
      <c r="B179" s="186">
        <f t="shared" si="41"/>
        <v>93596</v>
      </c>
      <c r="C179" s="229" t="str">
        <f t="shared" si="42"/>
        <v>SINAPI</v>
      </c>
      <c r="D179" s="133" t="str">
        <f t="shared" si="40"/>
        <v>TRANSPORTE  EM VIA URBANA PAVIMENTADA  ADICIONAL PARA DMT EXCEDENTE A 30 KM (TUBOS)</v>
      </c>
      <c r="E179" s="160" t="str">
        <f t="shared" si="43"/>
        <v>txkm</v>
      </c>
      <c r="F179" s="98">
        <v>4445.72</v>
      </c>
      <c r="G179" s="216">
        <f t="shared" si="44"/>
        <v>44</v>
      </c>
      <c r="H179" s="230">
        <f t="shared" si="45"/>
        <v>0.24229999999999999</v>
      </c>
      <c r="I179" s="231">
        <f t="shared" si="46"/>
        <v>0.63</v>
      </c>
      <c r="J179" s="231">
        <f t="shared" si="47"/>
        <v>0.75</v>
      </c>
      <c r="K179" s="231">
        <f t="shared" si="48"/>
        <v>0.03</v>
      </c>
      <c r="L179" s="231">
        <f t="shared" si="49"/>
        <v>0.78</v>
      </c>
      <c r="M179" s="99">
        <f t="shared" si="50"/>
        <v>3334.29</v>
      </c>
      <c r="N179" s="99">
        <f t="shared" si="51"/>
        <v>133.37</v>
      </c>
      <c r="O179" s="99">
        <f t="shared" si="52"/>
        <v>3467.66</v>
      </c>
    </row>
    <row r="180" spans="1:15" ht="21.95" customHeight="1" x14ac:dyDescent="0.2">
      <c r="A180" s="132" t="s">
        <v>130</v>
      </c>
      <c r="B180" s="186">
        <f t="shared" si="41"/>
        <v>101616</v>
      </c>
      <c r="C180" s="229" t="str">
        <f t="shared" si="42"/>
        <v>SINAPI</v>
      </c>
      <c r="D180" s="133" t="str">
        <f t="shared" si="40"/>
        <v>REGULARIZAÇÃO DO FUNDO DA VALA</v>
      </c>
      <c r="E180" s="160" t="str">
        <f t="shared" si="43"/>
        <v>m²</v>
      </c>
      <c r="F180" s="98">
        <v>683.18</v>
      </c>
      <c r="G180" s="216">
        <f t="shared" si="44"/>
        <v>0</v>
      </c>
      <c r="H180" s="230">
        <f t="shared" si="45"/>
        <v>0.24229999999999999</v>
      </c>
      <c r="I180" s="231">
        <f t="shared" si="46"/>
        <v>6.14</v>
      </c>
      <c r="J180" s="231">
        <f t="shared" si="47"/>
        <v>6.87</v>
      </c>
      <c r="K180" s="231">
        <f t="shared" si="48"/>
        <v>0.76</v>
      </c>
      <c r="L180" s="231">
        <f t="shared" si="49"/>
        <v>7.63</v>
      </c>
      <c r="M180" s="99">
        <f t="shared" si="50"/>
        <v>4693.4399999999996</v>
      </c>
      <c r="N180" s="99">
        <f t="shared" si="51"/>
        <v>519.22</v>
      </c>
      <c r="O180" s="99">
        <f t="shared" si="52"/>
        <v>5212.66</v>
      </c>
    </row>
    <row r="181" spans="1:15" ht="21.95" customHeight="1" x14ac:dyDescent="0.2">
      <c r="A181" s="132" t="s">
        <v>131</v>
      </c>
      <c r="B181" s="186">
        <f t="shared" si="41"/>
        <v>93374</v>
      </c>
      <c r="C181" s="229" t="str">
        <f t="shared" si="42"/>
        <v>SINAPI</v>
      </c>
      <c r="D181" s="133" t="str">
        <f t="shared" si="40"/>
        <v>REATERRO DE VALA - REAPROVEIRAMENTO DE MATERIAL</v>
      </c>
      <c r="E181" s="160" t="str">
        <f t="shared" si="43"/>
        <v>m³</v>
      </c>
      <c r="F181" s="98">
        <v>632.25</v>
      </c>
      <c r="G181" s="216">
        <f t="shared" si="44"/>
        <v>0</v>
      </c>
      <c r="H181" s="230">
        <f t="shared" si="45"/>
        <v>0.24229999999999999</v>
      </c>
      <c r="I181" s="231">
        <f t="shared" si="46"/>
        <v>28.42</v>
      </c>
      <c r="J181" s="231">
        <f t="shared" si="47"/>
        <v>30.020000000000003</v>
      </c>
      <c r="K181" s="231">
        <f t="shared" si="48"/>
        <v>5.29</v>
      </c>
      <c r="L181" s="231">
        <f t="shared" si="49"/>
        <v>35.31</v>
      </c>
      <c r="M181" s="99">
        <f t="shared" si="50"/>
        <v>18980.150000000001</v>
      </c>
      <c r="N181" s="99">
        <f t="shared" si="51"/>
        <v>3344.6</v>
      </c>
      <c r="O181" s="99">
        <f t="shared" si="52"/>
        <v>22324.75</v>
      </c>
    </row>
    <row r="182" spans="1:15" ht="21.95" customHeight="1" x14ac:dyDescent="0.2">
      <c r="A182" s="132" t="s">
        <v>132</v>
      </c>
      <c r="B182" s="186" t="str">
        <f t="shared" si="41"/>
        <v>CPU 08</v>
      </c>
      <c r="C182" s="229" t="str">
        <f t="shared" si="42"/>
        <v>SINAPI</v>
      </c>
      <c r="D182" s="133" t="str">
        <f t="shared" si="40"/>
        <v>BOCA DE BUEIRO Ø400MM, ALVENARIA DE PEDRA GRÊS</v>
      </c>
      <c r="E182" s="160" t="str">
        <f t="shared" si="43"/>
        <v>unid</v>
      </c>
      <c r="F182" s="98">
        <v>0</v>
      </c>
      <c r="G182" s="216">
        <f t="shared" si="44"/>
        <v>0</v>
      </c>
      <c r="H182" s="230">
        <f t="shared" si="45"/>
        <v>0.24229999999999999</v>
      </c>
      <c r="I182" s="231">
        <f t="shared" si="46"/>
        <v>1147.2900000000002</v>
      </c>
      <c r="J182" s="231">
        <f t="shared" si="47"/>
        <v>1211.49</v>
      </c>
      <c r="K182" s="231">
        <f t="shared" si="48"/>
        <v>213.79</v>
      </c>
      <c r="L182" s="231">
        <f t="shared" si="49"/>
        <v>1425.28</v>
      </c>
      <c r="M182" s="99">
        <f t="shared" si="50"/>
        <v>0</v>
      </c>
      <c r="N182" s="99">
        <f t="shared" si="51"/>
        <v>0</v>
      </c>
      <c r="O182" s="99">
        <f t="shared" si="52"/>
        <v>0</v>
      </c>
    </row>
    <row r="183" spans="1:15" ht="34.5" customHeight="1" x14ac:dyDescent="0.2">
      <c r="A183" s="132" t="s">
        <v>133</v>
      </c>
      <c r="B183" s="186" t="str">
        <f t="shared" si="41"/>
        <v>CPU 09</v>
      </c>
      <c r="C183" s="229" t="str">
        <f t="shared" si="42"/>
        <v>SINAPI</v>
      </c>
      <c r="D183" s="133" t="str">
        <f t="shared" si="40"/>
        <v>CAIXA COLETORA BOCA-DE-LOBO MED. INTERNAS: 0,80X0,80M, PAREDE DE ALVENARIA, TAMPA CONCRETO</v>
      </c>
      <c r="E183" s="160" t="str">
        <f t="shared" si="43"/>
        <v>unid</v>
      </c>
      <c r="F183" s="98">
        <v>20</v>
      </c>
      <c r="G183" s="216">
        <f t="shared" si="44"/>
        <v>0</v>
      </c>
      <c r="H183" s="230">
        <f t="shared" si="45"/>
        <v>0.24229999999999999</v>
      </c>
      <c r="I183" s="231">
        <f t="shared" si="46"/>
        <v>1909.62</v>
      </c>
      <c r="J183" s="231">
        <f t="shared" si="47"/>
        <v>2016.4800000000002</v>
      </c>
      <c r="K183" s="231">
        <f t="shared" si="48"/>
        <v>355.84</v>
      </c>
      <c r="L183" s="231">
        <f t="shared" si="49"/>
        <v>2372.3200000000002</v>
      </c>
      <c r="M183" s="99">
        <f t="shared" si="50"/>
        <v>40329.599999999999</v>
      </c>
      <c r="N183" s="99">
        <f t="shared" si="51"/>
        <v>7116.8</v>
      </c>
      <c r="O183" s="99">
        <f t="shared" si="52"/>
        <v>47446.400000000001</v>
      </c>
    </row>
    <row r="184" spans="1:15" ht="34.5" customHeight="1" x14ac:dyDescent="0.2">
      <c r="A184" s="132" t="s">
        <v>134</v>
      </c>
      <c r="B184" s="186" t="str">
        <f t="shared" si="41"/>
        <v>CPU 11</v>
      </c>
      <c r="C184" s="229" t="str">
        <f t="shared" si="42"/>
        <v>SINAPI</v>
      </c>
      <c r="D184" s="133" t="str">
        <f t="shared" si="40"/>
        <v>CAIXA COLETORA BOCA-DE-LOBO MED. INTERNAS: 1,20X1,20M, PAREDE DE ALVENARIA, TAMPA CONCRETO</v>
      </c>
      <c r="E184" s="160" t="str">
        <f t="shared" si="43"/>
        <v>unid</v>
      </c>
      <c r="F184" s="98">
        <v>1</v>
      </c>
      <c r="G184" s="216">
        <f t="shared" si="44"/>
        <v>0</v>
      </c>
      <c r="H184" s="230">
        <f t="shared" si="45"/>
        <v>0.24229999999999999</v>
      </c>
      <c r="I184" s="231">
        <f t="shared" si="46"/>
        <v>2713.41</v>
      </c>
      <c r="J184" s="231">
        <f t="shared" si="47"/>
        <v>2865.24</v>
      </c>
      <c r="K184" s="231">
        <f t="shared" si="48"/>
        <v>505.63</v>
      </c>
      <c r="L184" s="231">
        <f t="shared" si="49"/>
        <v>3370.87</v>
      </c>
      <c r="M184" s="99">
        <f t="shared" si="50"/>
        <v>2865.24</v>
      </c>
      <c r="N184" s="99">
        <f t="shared" si="51"/>
        <v>505.63</v>
      </c>
      <c r="O184" s="99">
        <f t="shared" si="52"/>
        <v>3370.87</v>
      </c>
    </row>
    <row r="185" spans="1:15" ht="21.95" customHeight="1" x14ac:dyDescent="0.2">
      <c r="A185" s="135"/>
      <c r="B185" s="224"/>
      <c r="C185" s="148"/>
      <c r="D185" s="135" t="str">
        <f>CONCATENATE("TOTAL DO ITEM ",A163,)</f>
        <v>TOTAL DO ITEM 3</v>
      </c>
      <c r="E185" s="140"/>
      <c r="F185" s="140"/>
      <c r="G185" s="156"/>
      <c r="H185" s="25"/>
      <c r="I185" s="25"/>
      <c r="J185" s="25"/>
      <c r="K185" s="25"/>
      <c r="L185" s="25"/>
      <c r="M185" s="164">
        <f>SUM(M164:M184)</f>
        <v>200711.59</v>
      </c>
      <c r="N185" s="164">
        <f>SUM(N164:N184)</f>
        <v>30908.46</v>
      </c>
      <c r="O185" s="164">
        <f>SUM(O164:O184)</f>
        <v>231620.05</v>
      </c>
    </row>
    <row r="186" spans="1:15" ht="21.95" customHeight="1" x14ac:dyDescent="0.2">
      <c r="A186" s="138">
        <v>4</v>
      </c>
      <c r="B186" s="186"/>
      <c r="C186" s="132"/>
      <c r="D186" s="130" t="str">
        <f t="shared" ref="D186:D206" si="53">VLOOKUP($A186,$A$9:$O$138,4,FALSE)</f>
        <v>PAVIMENTAÇÃO EM BLOCOS DE CONCRETO</v>
      </c>
      <c r="E186" s="139"/>
      <c r="F186" s="22"/>
      <c r="G186" s="155"/>
      <c r="H186" s="24"/>
      <c r="I186" s="24"/>
      <c r="J186" s="24"/>
      <c r="K186" s="24"/>
      <c r="L186" s="24"/>
      <c r="M186" s="23"/>
      <c r="N186" s="23"/>
      <c r="O186" s="23"/>
    </row>
    <row r="187" spans="1:15" ht="21.95" customHeight="1" x14ac:dyDescent="0.2">
      <c r="A187" s="132" t="s">
        <v>139</v>
      </c>
      <c r="B187" s="186">
        <f t="shared" ref="B187:B206" si="54">VLOOKUP($A187,$A$9:$O$138,2,FALSE)</f>
        <v>100576</v>
      </c>
      <c r="C187" s="229" t="str">
        <f t="shared" ref="C187:C206" si="55">VLOOKUP($A187,$A$9:$O$138,3,FALSE)</f>
        <v>SINAPI</v>
      </c>
      <c r="D187" s="133" t="str">
        <f t="shared" si="53"/>
        <v>REGULARIZAÇÃO E COMPACTAÇÃO DE SUBLEITO</v>
      </c>
      <c r="E187" s="160" t="str">
        <f t="shared" ref="E187:E206" si="56">VLOOKUP($A187,$A$9:$O$138,5,FALSE)</f>
        <v>m²</v>
      </c>
      <c r="F187" s="98">
        <v>3734.68</v>
      </c>
      <c r="G187" s="216">
        <f t="shared" ref="G187:G206" si="57">VLOOKUP($A187,$A$9:$O$138,7,FALSE)</f>
        <v>0</v>
      </c>
      <c r="H187" s="230">
        <f t="shared" ref="H187:H206" si="58">VLOOKUP($A187,$A$9:$O$138,8,FALSE)</f>
        <v>0.24229999999999999</v>
      </c>
      <c r="I187" s="231">
        <f t="shared" ref="I187:I206" si="59">VLOOKUP($A187,$A$9:$O$138,9,FALSE)</f>
        <v>2.52</v>
      </c>
      <c r="J187" s="231">
        <f t="shared" ref="J187:J206" si="60">VLOOKUP($A187,$A$9:$O$138,10,FALSE)</f>
        <v>2.82</v>
      </c>
      <c r="K187" s="231">
        <f t="shared" ref="K187:K206" si="61">VLOOKUP($A187,$A$9:$O$138,11,FALSE)</f>
        <v>0.31</v>
      </c>
      <c r="L187" s="231">
        <f t="shared" ref="L187:L206" si="62">VLOOKUP($A187,$A$9:$O$138,12,FALSE)</f>
        <v>3.13</v>
      </c>
      <c r="M187" s="99">
        <f t="shared" ref="M187:M206" si="63">O187-N187</f>
        <v>10531.8</v>
      </c>
      <c r="N187" s="99">
        <f t="shared" ref="N187:N206" si="64">ROUND(F187*K187,2)</f>
        <v>1157.75</v>
      </c>
      <c r="O187" s="99">
        <f t="shared" ref="O187:O206" si="65">ROUND(F187*L187,2)</f>
        <v>11689.55</v>
      </c>
    </row>
    <row r="188" spans="1:15" ht="21.95" customHeight="1" x14ac:dyDescent="0.2">
      <c r="A188" s="132" t="s">
        <v>140</v>
      </c>
      <c r="B188" s="186">
        <f t="shared" si="54"/>
        <v>96399</v>
      </c>
      <c r="C188" s="229" t="str">
        <f t="shared" si="55"/>
        <v>SINAPI</v>
      </c>
      <c r="D188" s="133" t="str">
        <f t="shared" si="53"/>
        <v>REFORÇO DO SUB-LEITO COM  MATERIAL GRANULAR - RACHÃO (E=20cm)</v>
      </c>
      <c r="E188" s="160" t="str">
        <f t="shared" si="56"/>
        <v>m³</v>
      </c>
      <c r="F188" s="98"/>
      <c r="G188" s="216">
        <f t="shared" si="57"/>
        <v>0</v>
      </c>
      <c r="H188" s="230">
        <f t="shared" si="58"/>
        <v>0.24229999999999999</v>
      </c>
      <c r="I188" s="231">
        <f t="shared" si="59"/>
        <v>87.78</v>
      </c>
      <c r="J188" s="231">
        <f t="shared" si="60"/>
        <v>100.33</v>
      </c>
      <c r="K188" s="231">
        <f t="shared" si="61"/>
        <v>8.7200000000000006</v>
      </c>
      <c r="L188" s="231">
        <f t="shared" si="62"/>
        <v>109.05</v>
      </c>
      <c r="M188" s="99">
        <f t="shared" si="63"/>
        <v>0</v>
      </c>
      <c r="N188" s="99">
        <f t="shared" si="64"/>
        <v>0</v>
      </c>
      <c r="O188" s="99">
        <f t="shared" si="65"/>
        <v>0</v>
      </c>
    </row>
    <row r="189" spans="1:15" ht="21.95" customHeight="1" x14ac:dyDescent="0.2">
      <c r="A189" s="132" t="s">
        <v>141</v>
      </c>
      <c r="B189" s="186">
        <f t="shared" si="54"/>
        <v>100974</v>
      </c>
      <c r="C189" s="229" t="str">
        <f t="shared" si="55"/>
        <v>SINAPI</v>
      </c>
      <c r="D189" s="133" t="str">
        <f t="shared" si="53"/>
        <v>CARGA, MANOBRA E DESCARGA - RACHÃO</v>
      </c>
      <c r="E189" s="160" t="str">
        <f t="shared" si="56"/>
        <v>m³</v>
      </c>
      <c r="F189" s="98">
        <v>0</v>
      </c>
      <c r="G189" s="216">
        <f t="shared" si="57"/>
        <v>0</v>
      </c>
      <c r="H189" s="230">
        <f t="shared" si="58"/>
        <v>0.24229999999999999</v>
      </c>
      <c r="I189" s="231">
        <f t="shared" si="59"/>
        <v>8.33</v>
      </c>
      <c r="J189" s="231">
        <f t="shared" si="60"/>
        <v>9.32</v>
      </c>
      <c r="K189" s="231">
        <f t="shared" si="61"/>
        <v>1.03</v>
      </c>
      <c r="L189" s="231">
        <f t="shared" si="62"/>
        <v>10.35</v>
      </c>
      <c r="M189" s="99">
        <f t="shared" si="63"/>
        <v>0</v>
      </c>
      <c r="N189" s="99">
        <f t="shared" si="64"/>
        <v>0</v>
      </c>
      <c r="O189" s="99">
        <f t="shared" si="65"/>
        <v>0</v>
      </c>
    </row>
    <row r="190" spans="1:15" ht="21.95" customHeight="1" x14ac:dyDescent="0.2">
      <c r="A190" s="132" t="s">
        <v>142</v>
      </c>
      <c r="B190" s="186">
        <f t="shared" si="54"/>
        <v>95875</v>
      </c>
      <c r="C190" s="229" t="str">
        <f t="shared" si="55"/>
        <v>SINAPI</v>
      </c>
      <c r="D190" s="133" t="str">
        <f t="shared" si="53"/>
        <v xml:space="preserve">TRANSPORTE COM CAMINHÃO BASCULANTE -  ATÉ 30 KM </v>
      </c>
      <c r="E190" s="160" t="str">
        <f t="shared" si="56"/>
        <v>m³xkm</v>
      </c>
      <c r="F190" s="98">
        <v>0</v>
      </c>
      <c r="G190" s="216">
        <f t="shared" si="57"/>
        <v>30</v>
      </c>
      <c r="H190" s="230">
        <f t="shared" si="58"/>
        <v>0.24229999999999999</v>
      </c>
      <c r="I190" s="231">
        <f t="shared" si="59"/>
        <v>2.38</v>
      </c>
      <c r="J190" s="231">
        <f t="shared" si="60"/>
        <v>2.82</v>
      </c>
      <c r="K190" s="231">
        <f t="shared" si="61"/>
        <v>0.14000000000000001</v>
      </c>
      <c r="L190" s="231">
        <f t="shared" si="62"/>
        <v>2.96</v>
      </c>
      <c r="M190" s="99">
        <f t="shared" si="63"/>
        <v>0</v>
      </c>
      <c r="N190" s="99">
        <f t="shared" si="64"/>
        <v>0</v>
      </c>
      <c r="O190" s="99">
        <f t="shared" si="65"/>
        <v>0</v>
      </c>
    </row>
    <row r="191" spans="1:15" ht="34.5" x14ac:dyDescent="0.2">
      <c r="A191" s="132" t="s">
        <v>143</v>
      </c>
      <c r="B191" s="186">
        <f t="shared" si="54"/>
        <v>93590</v>
      </c>
      <c r="C191" s="229" t="str">
        <f t="shared" si="55"/>
        <v>SINAPI</v>
      </c>
      <c r="D191" s="133" t="str">
        <f t="shared" si="53"/>
        <v xml:space="preserve">TRANSPORTE COM CAMINHÃO BASCULANTE - ADICIONAL PARA EXECEDENTE A 30 KM </v>
      </c>
      <c r="E191" s="160" t="str">
        <f t="shared" si="56"/>
        <v>m³xkm</v>
      </c>
      <c r="F191" s="98">
        <v>0</v>
      </c>
      <c r="G191" s="216">
        <f t="shared" si="57"/>
        <v>37.099999999999994</v>
      </c>
      <c r="H191" s="230">
        <f t="shared" si="58"/>
        <v>0.24229999999999999</v>
      </c>
      <c r="I191" s="231">
        <f t="shared" si="59"/>
        <v>0.94</v>
      </c>
      <c r="J191" s="231">
        <f t="shared" si="60"/>
        <v>1.1199999999999999</v>
      </c>
      <c r="K191" s="231">
        <f t="shared" si="61"/>
        <v>0.05</v>
      </c>
      <c r="L191" s="231">
        <f t="shared" si="62"/>
        <v>1.17</v>
      </c>
      <c r="M191" s="99">
        <f t="shared" si="63"/>
        <v>0</v>
      </c>
      <c r="N191" s="99">
        <f t="shared" si="64"/>
        <v>0</v>
      </c>
      <c r="O191" s="99">
        <f t="shared" si="65"/>
        <v>0</v>
      </c>
    </row>
    <row r="192" spans="1:15" ht="36" customHeight="1" x14ac:dyDescent="0.2">
      <c r="A192" s="132" t="s">
        <v>144</v>
      </c>
      <c r="B192" s="186">
        <f t="shared" si="54"/>
        <v>96396</v>
      </c>
      <c r="C192" s="229" t="str">
        <f t="shared" si="55"/>
        <v>SINAPI</v>
      </c>
      <c r="D192" s="133" t="str">
        <f t="shared" si="53"/>
        <v>EXECUÇÃO E COMPACTAÇÃO DE BASE E OU SUB BASE COM BRITA GRADUADA SIMPLES - EXCLUSIVE CARGA E TRANSPORTE (E=15cm)</v>
      </c>
      <c r="E192" s="160" t="str">
        <f t="shared" si="56"/>
        <v>m³</v>
      </c>
      <c r="F192" s="98">
        <v>0</v>
      </c>
      <c r="G192" s="216">
        <f t="shared" si="57"/>
        <v>0</v>
      </c>
      <c r="H192" s="230">
        <f t="shared" si="58"/>
        <v>0.24229999999999999</v>
      </c>
      <c r="I192" s="231">
        <f t="shared" si="59"/>
        <v>126.58</v>
      </c>
      <c r="J192" s="231">
        <f t="shared" si="60"/>
        <v>144.66999999999999</v>
      </c>
      <c r="K192" s="231">
        <f t="shared" si="61"/>
        <v>12.58</v>
      </c>
      <c r="L192" s="231">
        <f t="shared" si="62"/>
        <v>157.25</v>
      </c>
      <c r="M192" s="99">
        <f t="shared" si="63"/>
        <v>0</v>
      </c>
      <c r="N192" s="99">
        <f t="shared" si="64"/>
        <v>0</v>
      </c>
      <c r="O192" s="99">
        <f t="shared" si="65"/>
        <v>0</v>
      </c>
    </row>
    <row r="193" spans="1:15" ht="21.95" customHeight="1" x14ac:dyDescent="0.2">
      <c r="A193" s="132" t="s">
        <v>145</v>
      </c>
      <c r="B193" s="186">
        <f t="shared" si="54"/>
        <v>100974</v>
      </c>
      <c r="C193" s="229" t="str">
        <f t="shared" si="55"/>
        <v>SINAPI</v>
      </c>
      <c r="D193" s="133" t="str">
        <f t="shared" si="53"/>
        <v>CARGA, MANOBRA E DESCARGA - BRITA GRADUADA</v>
      </c>
      <c r="E193" s="160" t="str">
        <f t="shared" si="56"/>
        <v>m³</v>
      </c>
      <c r="F193" s="98">
        <v>0</v>
      </c>
      <c r="G193" s="216">
        <f t="shared" si="57"/>
        <v>0</v>
      </c>
      <c r="H193" s="230">
        <f t="shared" si="58"/>
        <v>0.24229999999999999</v>
      </c>
      <c r="I193" s="231">
        <f t="shared" si="59"/>
        <v>8.33</v>
      </c>
      <c r="J193" s="231">
        <f t="shared" si="60"/>
        <v>9.32</v>
      </c>
      <c r="K193" s="231">
        <f t="shared" si="61"/>
        <v>1.03</v>
      </c>
      <c r="L193" s="231">
        <f t="shared" si="62"/>
        <v>10.35</v>
      </c>
      <c r="M193" s="99">
        <f t="shared" si="63"/>
        <v>0</v>
      </c>
      <c r="N193" s="99">
        <f t="shared" si="64"/>
        <v>0</v>
      </c>
      <c r="O193" s="99">
        <f t="shared" si="65"/>
        <v>0</v>
      </c>
    </row>
    <row r="194" spans="1:15" ht="21.95" customHeight="1" x14ac:dyDescent="0.2">
      <c r="A194" s="132" t="s">
        <v>146</v>
      </c>
      <c r="B194" s="186">
        <f t="shared" si="54"/>
        <v>95875</v>
      </c>
      <c r="C194" s="229" t="str">
        <f t="shared" si="55"/>
        <v>SINAPI</v>
      </c>
      <c r="D194" s="133" t="str">
        <f t="shared" si="53"/>
        <v xml:space="preserve">TRANSPORTE COM CAMINHÃO BASCULANTE -  ATÉ 30 KM </v>
      </c>
      <c r="E194" s="160" t="str">
        <f t="shared" si="56"/>
        <v>m³xkm</v>
      </c>
      <c r="F194" s="98">
        <v>0</v>
      </c>
      <c r="G194" s="216">
        <f t="shared" si="57"/>
        <v>30</v>
      </c>
      <c r="H194" s="230">
        <f t="shared" si="58"/>
        <v>0.24229999999999999</v>
      </c>
      <c r="I194" s="231">
        <f t="shared" si="59"/>
        <v>2.38</v>
      </c>
      <c r="J194" s="231">
        <f t="shared" si="60"/>
        <v>2.82</v>
      </c>
      <c r="K194" s="231">
        <f t="shared" si="61"/>
        <v>0.14000000000000001</v>
      </c>
      <c r="L194" s="231">
        <f t="shared" si="62"/>
        <v>2.96</v>
      </c>
      <c r="M194" s="99">
        <f t="shared" si="63"/>
        <v>0</v>
      </c>
      <c r="N194" s="99">
        <f t="shared" si="64"/>
        <v>0</v>
      </c>
      <c r="O194" s="99">
        <f t="shared" si="65"/>
        <v>0</v>
      </c>
    </row>
    <row r="195" spans="1:15" ht="34.5" customHeight="1" x14ac:dyDescent="0.2">
      <c r="A195" s="132" t="s">
        <v>147</v>
      </c>
      <c r="B195" s="186">
        <f t="shared" si="54"/>
        <v>93590</v>
      </c>
      <c r="C195" s="229" t="str">
        <f t="shared" si="55"/>
        <v>SINAPI</v>
      </c>
      <c r="D195" s="133" t="str">
        <f t="shared" si="53"/>
        <v xml:space="preserve">TRANSPORTE COM CAMINHÃO BASCULANTE - ADICIONAL PARA EXECEDENTE A 30 KM </v>
      </c>
      <c r="E195" s="160" t="str">
        <f t="shared" si="56"/>
        <v>m³xkm</v>
      </c>
      <c r="F195" s="98">
        <v>0</v>
      </c>
      <c r="G195" s="216">
        <f t="shared" si="57"/>
        <v>37.099999999999994</v>
      </c>
      <c r="H195" s="230">
        <f t="shared" si="58"/>
        <v>0.24229999999999999</v>
      </c>
      <c r="I195" s="231">
        <f t="shared" si="59"/>
        <v>0.94</v>
      </c>
      <c r="J195" s="231">
        <f t="shared" si="60"/>
        <v>1.1199999999999999</v>
      </c>
      <c r="K195" s="231">
        <f t="shared" si="61"/>
        <v>0.05</v>
      </c>
      <c r="L195" s="231">
        <f t="shared" si="62"/>
        <v>1.17</v>
      </c>
      <c r="M195" s="99">
        <f t="shared" si="63"/>
        <v>0</v>
      </c>
      <c r="N195" s="99">
        <f t="shared" si="64"/>
        <v>0</v>
      </c>
      <c r="O195" s="99">
        <f t="shared" si="65"/>
        <v>0</v>
      </c>
    </row>
    <row r="196" spans="1:15" ht="21.95" customHeight="1" x14ac:dyDescent="0.2">
      <c r="A196" s="132" t="s">
        <v>148</v>
      </c>
      <c r="B196" s="186">
        <f t="shared" si="54"/>
        <v>94273</v>
      </c>
      <c r="C196" s="229" t="str">
        <f t="shared" si="55"/>
        <v>SINAPI</v>
      </c>
      <c r="D196" s="133" t="str">
        <f t="shared" si="53"/>
        <v>EXECUÇÃO DE MEIO-FIO (1,00X0,30X0,15X0,13m) - TRECHO RETO</v>
      </c>
      <c r="E196" s="160" t="str">
        <f t="shared" si="56"/>
        <v>m</v>
      </c>
      <c r="F196" s="98">
        <v>932.68</v>
      </c>
      <c r="G196" s="216">
        <f t="shared" si="57"/>
        <v>0</v>
      </c>
      <c r="H196" s="230">
        <f t="shared" si="58"/>
        <v>0.24229999999999999</v>
      </c>
      <c r="I196" s="231">
        <f t="shared" si="59"/>
        <v>54.69</v>
      </c>
      <c r="J196" s="231">
        <f t="shared" si="60"/>
        <v>57.75</v>
      </c>
      <c r="K196" s="231">
        <f t="shared" si="61"/>
        <v>10.19</v>
      </c>
      <c r="L196" s="231">
        <f t="shared" si="62"/>
        <v>67.94</v>
      </c>
      <c r="M196" s="99">
        <f t="shared" si="63"/>
        <v>53862.27</v>
      </c>
      <c r="N196" s="99">
        <f t="shared" si="64"/>
        <v>9504.01</v>
      </c>
      <c r="O196" s="99">
        <f t="shared" si="65"/>
        <v>63366.28</v>
      </c>
    </row>
    <row r="197" spans="1:15" ht="21.95" customHeight="1" x14ac:dyDescent="0.2">
      <c r="A197" s="132" t="s">
        <v>149</v>
      </c>
      <c r="B197" s="186">
        <f t="shared" si="54"/>
        <v>95878</v>
      </c>
      <c r="C197" s="229" t="str">
        <f t="shared" si="55"/>
        <v>SINAPI</v>
      </c>
      <c r="D197" s="133" t="str">
        <f t="shared" si="53"/>
        <v xml:space="preserve">TRANSPORTE  EM VIA URBANA PAVIMENTADA DMT ATÉ 30 KM (MEIO FIO) </v>
      </c>
      <c r="E197" s="160" t="str">
        <f t="shared" si="56"/>
        <v>txkm</v>
      </c>
      <c r="F197" s="98">
        <v>2238.4299999999998</v>
      </c>
      <c r="G197" s="216">
        <f t="shared" si="57"/>
        <v>30</v>
      </c>
      <c r="H197" s="230">
        <f t="shared" si="58"/>
        <v>0.24229999999999999</v>
      </c>
      <c r="I197" s="231">
        <f t="shared" si="59"/>
        <v>1.6</v>
      </c>
      <c r="J197" s="231">
        <f t="shared" si="60"/>
        <v>1.9</v>
      </c>
      <c r="K197" s="231">
        <f t="shared" si="61"/>
        <v>0.09</v>
      </c>
      <c r="L197" s="231">
        <f t="shared" si="62"/>
        <v>1.99</v>
      </c>
      <c r="M197" s="99">
        <f t="shared" si="63"/>
        <v>4253.0199999999995</v>
      </c>
      <c r="N197" s="99">
        <f t="shared" si="64"/>
        <v>201.46</v>
      </c>
      <c r="O197" s="99">
        <f t="shared" si="65"/>
        <v>4454.4799999999996</v>
      </c>
    </row>
    <row r="198" spans="1:15" ht="34.5" customHeight="1" x14ac:dyDescent="0.2">
      <c r="A198" s="132" t="s">
        <v>150</v>
      </c>
      <c r="B198" s="186">
        <f t="shared" si="54"/>
        <v>93596</v>
      </c>
      <c r="C198" s="229" t="str">
        <f t="shared" si="55"/>
        <v>SINAPI</v>
      </c>
      <c r="D198" s="133" t="str">
        <f t="shared" si="53"/>
        <v xml:space="preserve">TRANSPORTE  EM VIA URBANA PAVIMENTADA  ADICIONAL PARA DMT EXCEDENTE A 30 KM (MEIO FIO) </v>
      </c>
      <c r="E198" s="160" t="str">
        <f t="shared" si="56"/>
        <v>txkm</v>
      </c>
      <c r="F198" s="98">
        <v>3283.03</v>
      </c>
      <c r="G198" s="216">
        <f t="shared" si="57"/>
        <v>44</v>
      </c>
      <c r="H198" s="230">
        <f t="shared" si="58"/>
        <v>0.24229999999999999</v>
      </c>
      <c r="I198" s="231">
        <f t="shared" si="59"/>
        <v>0.63</v>
      </c>
      <c r="J198" s="231">
        <f t="shared" si="60"/>
        <v>0.75</v>
      </c>
      <c r="K198" s="231">
        <f t="shared" si="61"/>
        <v>0.03</v>
      </c>
      <c r="L198" s="231">
        <f t="shared" si="62"/>
        <v>0.78</v>
      </c>
      <c r="M198" s="99">
        <f t="shared" si="63"/>
        <v>2462.2700000000004</v>
      </c>
      <c r="N198" s="99">
        <f t="shared" si="64"/>
        <v>98.49</v>
      </c>
      <c r="O198" s="99">
        <f t="shared" si="65"/>
        <v>2560.7600000000002</v>
      </c>
    </row>
    <row r="199" spans="1:15" ht="21.95" customHeight="1" x14ac:dyDescent="0.2">
      <c r="A199" s="132" t="s">
        <v>194</v>
      </c>
      <c r="B199" s="186">
        <f t="shared" si="54"/>
        <v>102498</v>
      </c>
      <c r="C199" s="229" t="str">
        <f t="shared" si="55"/>
        <v>SINAPI</v>
      </c>
      <c r="D199" s="133" t="str">
        <f t="shared" si="53"/>
        <v>PINTURA DE MEIO FIO (CAl)</v>
      </c>
      <c r="E199" s="160" t="str">
        <f t="shared" si="56"/>
        <v>m</v>
      </c>
      <c r="F199" s="98">
        <v>932.68</v>
      </c>
      <c r="G199" s="216">
        <f t="shared" si="57"/>
        <v>0</v>
      </c>
      <c r="H199" s="230">
        <f t="shared" si="58"/>
        <v>0.24229999999999999</v>
      </c>
      <c r="I199" s="231">
        <f t="shared" si="59"/>
        <v>1.47</v>
      </c>
      <c r="J199" s="231">
        <f t="shared" si="60"/>
        <v>1.6500000000000001</v>
      </c>
      <c r="K199" s="231">
        <f t="shared" si="61"/>
        <v>0.18</v>
      </c>
      <c r="L199" s="231">
        <f t="shared" si="62"/>
        <v>1.83</v>
      </c>
      <c r="M199" s="99">
        <f t="shared" si="63"/>
        <v>1538.92</v>
      </c>
      <c r="N199" s="99">
        <f t="shared" si="64"/>
        <v>167.88</v>
      </c>
      <c r="O199" s="99">
        <f t="shared" si="65"/>
        <v>1706.8</v>
      </c>
    </row>
    <row r="200" spans="1:15" ht="21.95" customHeight="1" x14ac:dyDescent="0.2">
      <c r="A200" s="132" t="s">
        <v>195</v>
      </c>
      <c r="B200" s="186" t="str">
        <f t="shared" si="54"/>
        <v>CPU 23</v>
      </c>
      <c r="C200" s="229" t="str">
        <f t="shared" si="55"/>
        <v>SINAPI</v>
      </c>
      <c r="D200" s="133" t="str">
        <f t="shared" si="53"/>
        <v>LASTRO DE PÓ DE PEDRA - EXCLUSIVE CARGA E TRANSPORTE (E=8cm)</v>
      </c>
      <c r="E200" s="160" t="str">
        <f t="shared" si="56"/>
        <v>m³</v>
      </c>
      <c r="F200" s="98">
        <v>298.77</v>
      </c>
      <c r="G200" s="216">
        <f t="shared" si="57"/>
        <v>0</v>
      </c>
      <c r="H200" s="230">
        <f t="shared" si="58"/>
        <v>0.24229999999999999</v>
      </c>
      <c r="I200" s="231">
        <f t="shared" si="59"/>
        <v>79.589999999999989</v>
      </c>
      <c r="J200" s="231">
        <f t="shared" si="60"/>
        <v>90.97</v>
      </c>
      <c r="K200" s="231">
        <f t="shared" si="61"/>
        <v>7.9</v>
      </c>
      <c r="L200" s="231">
        <f t="shared" si="62"/>
        <v>98.87</v>
      </c>
      <c r="M200" s="99">
        <f t="shared" si="63"/>
        <v>27179.11</v>
      </c>
      <c r="N200" s="99">
        <f t="shared" si="64"/>
        <v>2360.2800000000002</v>
      </c>
      <c r="O200" s="99">
        <f t="shared" si="65"/>
        <v>29539.39</v>
      </c>
    </row>
    <row r="201" spans="1:15" ht="21.95" customHeight="1" x14ac:dyDescent="0.2">
      <c r="A201" s="132" t="s">
        <v>493</v>
      </c>
      <c r="B201" s="186">
        <f t="shared" si="54"/>
        <v>100974</v>
      </c>
      <c r="C201" s="229" t="str">
        <f t="shared" si="55"/>
        <v>SINAPI</v>
      </c>
      <c r="D201" s="133" t="str">
        <f t="shared" si="53"/>
        <v>CARGA, MANOBRA E DESCARGA - PÓ DE PEDRA</v>
      </c>
      <c r="E201" s="160" t="str">
        <f t="shared" si="56"/>
        <v>m³</v>
      </c>
      <c r="F201" s="98">
        <v>373.46</v>
      </c>
      <c r="G201" s="216">
        <f t="shared" si="57"/>
        <v>0</v>
      </c>
      <c r="H201" s="230">
        <f t="shared" si="58"/>
        <v>0.24229999999999999</v>
      </c>
      <c r="I201" s="231">
        <f t="shared" si="59"/>
        <v>8.33</v>
      </c>
      <c r="J201" s="231">
        <f t="shared" si="60"/>
        <v>9.32</v>
      </c>
      <c r="K201" s="231">
        <f t="shared" si="61"/>
        <v>1.03</v>
      </c>
      <c r="L201" s="231">
        <f t="shared" si="62"/>
        <v>10.35</v>
      </c>
      <c r="M201" s="99">
        <f t="shared" si="63"/>
        <v>3480.65</v>
      </c>
      <c r="N201" s="99">
        <f t="shared" si="64"/>
        <v>384.66</v>
      </c>
      <c r="O201" s="99">
        <f t="shared" si="65"/>
        <v>3865.31</v>
      </c>
    </row>
    <row r="202" spans="1:15" ht="21.95" customHeight="1" x14ac:dyDescent="0.2">
      <c r="A202" s="132" t="s">
        <v>494</v>
      </c>
      <c r="B202" s="186">
        <f t="shared" si="54"/>
        <v>95875</v>
      </c>
      <c r="C202" s="229" t="str">
        <f t="shared" si="55"/>
        <v>SINAPI</v>
      </c>
      <c r="D202" s="133" t="str">
        <f t="shared" si="53"/>
        <v xml:space="preserve">TRANSPORTE COM CAMINHÃO BASCULANTE -  ATÉ 30 KM </v>
      </c>
      <c r="E202" s="160" t="str">
        <f t="shared" si="56"/>
        <v>m³xkm</v>
      </c>
      <c r="F202" s="98">
        <v>11203</v>
      </c>
      <c r="G202" s="216">
        <f t="shared" si="57"/>
        <v>30</v>
      </c>
      <c r="H202" s="230">
        <f t="shared" si="58"/>
        <v>0.24229999999999999</v>
      </c>
      <c r="I202" s="231">
        <f t="shared" si="59"/>
        <v>2.38</v>
      </c>
      <c r="J202" s="231">
        <f t="shared" si="60"/>
        <v>2.82</v>
      </c>
      <c r="K202" s="231">
        <f t="shared" si="61"/>
        <v>0.14000000000000001</v>
      </c>
      <c r="L202" s="231">
        <f t="shared" si="62"/>
        <v>2.96</v>
      </c>
      <c r="M202" s="99">
        <f t="shared" si="63"/>
        <v>31592.46</v>
      </c>
      <c r="N202" s="99">
        <f t="shared" si="64"/>
        <v>1568.42</v>
      </c>
      <c r="O202" s="99">
        <f t="shared" si="65"/>
        <v>33160.879999999997</v>
      </c>
    </row>
    <row r="203" spans="1:15" ht="34.5" customHeight="1" x14ac:dyDescent="0.2">
      <c r="A203" s="132" t="s">
        <v>497</v>
      </c>
      <c r="B203" s="186">
        <f t="shared" si="54"/>
        <v>93590</v>
      </c>
      <c r="C203" s="229" t="str">
        <f t="shared" si="55"/>
        <v>SINAPI</v>
      </c>
      <c r="D203" s="133" t="str">
        <f t="shared" si="53"/>
        <v xml:space="preserve">TRANSPORTE COM CAMINHÃO BASCULANTE - ADICIONAL PARA EXECEDENTE A 30 KM </v>
      </c>
      <c r="E203" s="160" t="str">
        <f t="shared" si="56"/>
        <v>m³xkm</v>
      </c>
      <c r="F203" s="98">
        <v>13855</v>
      </c>
      <c r="G203" s="216">
        <f t="shared" si="57"/>
        <v>37.099999999999994</v>
      </c>
      <c r="H203" s="230">
        <f t="shared" si="58"/>
        <v>0.24229999999999999</v>
      </c>
      <c r="I203" s="231">
        <f t="shared" si="59"/>
        <v>0.94</v>
      </c>
      <c r="J203" s="231">
        <f t="shared" si="60"/>
        <v>1.1199999999999999</v>
      </c>
      <c r="K203" s="231">
        <f t="shared" si="61"/>
        <v>0.05</v>
      </c>
      <c r="L203" s="231">
        <f t="shared" si="62"/>
        <v>1.17</v>
      </c>
      <c r="M203" s="99">
        <f t="shared" si="63"/>
        <v>15517.6</v>
      </c>
      <c r="N203" s="99">
        <f t="shared" si="64"/>
        <v>692.75</v>
      </c>
      <c r="O203" s="99">
        <f t="shared" si="65"/>
        <v>16210.35</v>
      </c>
    </row>
    <row r="204" spans="1:15" ht="34.5" customHeight="1" x14ac:dyDescent="0.2">
      <c r="A204" s="132" t="s">
        <v>498</v>
      </c>
      <c r="B204" s="186" t="str">
        <f t="shared" si="54"/>
        <v>CPU 13</v>
      </c>
      <c r="C204" s="132" t="str">
        <f t="shared" si="55"/>
        <v>SINAPI</v>
      </c>
      <c r="D204" s="133" t="str">
        <f t="shared" si="53"/>
        <v>EXECUÇÃO DE PAVIMENTO EM PISO INTERTRAVADO, COM BLOCO RETANGULAR COR NATURAL DE 20 X 10 CM, ESPESSURA 8 CM - FCK - 35Mpa</v>
      </c>
      <c r="E204" s="134" t="str">
        <f t="shared" si="56"/>
        <v>m²</v>
      </c>
      <c r="F204" s="98">
        <v>3734.68</v>
      </c>
      <c r="G204" s="153">
        <f t="shared" si="57"/>
        <v>0</v>
      </c>
      <c r="H204" s="151">
        <f t="shared" si="58"/>
        <v>0.24229999999999999</v>
      </c>
      <c r="I204" s="231">
        <f t="shared" si="59"/>
        <v>74.460000000000008</v>
      </c>
      <c r="J204" s="231">
        <f t="shared" si="60"/>
        <v>83.25</v>
      </c>
      <c r="K204" s="231">
        <f t="shared" si="61"/>
        <v>9.25</v>
      </c>
      <c r="L204" s="231">
        <f t="shared" si="62"/>
        <v>92.5</v>
      </c>
      <c r="M204" s="99">
        <f t="shared" si="63"/>
        <v>310912.11000000004</v>
      </c>
      <c r="N204" s="99">
        <f t="shared" si="64"/>
        <v>34545.79</v>
      </c>
      <c r="O204" s="99">
        <f t="shared" si="65"/>
        <v>345457.9</v>
      </c>
    </row>
    <row r="205" spans="1:15" ht="21.95" customHeight="1" x14ac:dyDescent="0.2">
      <c r="A205" s="132" t="s">
        <v>499</v>
      </c>
      <c r="B205" s="186">
        <f t="shared" si="54"/>
        <v>95878</v>
      </c>
      <c r="C205" s="229" t="str">
        <f t="shared" si="55"/>
        <v>SINAPI</v>
      </c>
      <c r="D205" s="133" t="str">
        <f t="shared" si="53"/>
        <v>TRANSPORTE  EM VIA URBANA PAVIMENTADA DMT ATÉ 30 KM (BLOCO)</v>
      </c>
      <c r="E205" s="160" t="str">
        <f t="shared" si="56"/>
        <v>txkm</v>
      </c>
      <c r="F205" s="98">
        <v>21511.75</v>
      </c>
      <c r="G205" s="216">
        <f t="shared" si="57"/>
        <v>30</v>
      </c>
      <c r="H205" s="230">
        <f t="shared" si="58"/>
        <v>0.24229999999999999</v>
      </c>
      <c r="I205" s="231">
        <f t="shared" si="59"/>
        <v>1.6</v>
      </c>
      <c r="J205" s="231">
        <f t="shared" si="60"/>
        <v>1.9</v>
      </c>
      <c r="K205" s="231">
        <f t="shared" si="61"/>
        <v>0.09</v>
      </c>
      <c r="L205" s="231">
        <f t="shared" si="62"/>
        <v>1.99</v>
      </c>
      <c r="M205" s="99">
        <f t="shared" si="63"/>
        <v>40872.32</v>
      </c>
      <c r="N205" s="99">
        <f t="shared" si="64"/>
        <v>1936.06</v>
      </c>
      <c r="O205" s="99">
        <f t="shared" si="65"/>
        <v>42808.38</v>
      </c>
    </row>
    <row r="206" spans="1:15" ht="34.5" customHeight="1" x14ac:dyDescent="0.2">
      <c r="A206" s="132" t="s">
        <v>500</v>
      </c>
      <c r="B206" s="186">
        <f t="shared" si="54"/>
        <v>93596</v>
      </c>
      <c r="C206" s="229" t="str">
        <f t="shared" si="55"/>
        <v>SINAPI</v>
      </c>
      <c r="D206" s="133" t="str">
        <f t="shared" si="53"/>
        <v>TRANSPORTE  EM VIA URBANA PAVIMENTADA  ADICIONAL PARA DMT EXCEDENTE A 30 KM (BLOCO)</v>
      </c>
      <c r="E206" s="160" t="str">
        <f t="shared" si="56"/>
        <v>txkm</v>
      </c>
      <c r="F206" s="98">
        <v>31550.57</v>
      </c>
      <c r="G206" s="216">
        <f t="shared" si="57"/>
        <v>44</v>
      </c>
      <c r="H206" s="230">
        <f t="shared" si="58"/>
        <v>0.24229999999999999</v>
      </c>
      <c r="I206" s="231">
        <f t="shared" si="59"/>
        <v>0.63</v>
      </c>
      <c r="J206" s="231">
        <f t="shared" si="60"/>
        <v>0.75</v>
      </c>
      <c r="K206" s="231">
        <f t="shared" si="61"/>
        <v>0.03</v>
      </c>
      <c r="L206" s="231">
        <f t="shared" si="62"/>
        <v>0.78</v>
      </c>
      <c r="M206" s="99">
        <f t="shared" si="63"/>
        <v>23662.92</v>
      </c>
      <c r="N206" s="99">
        <f t="shared" si="64"/>
        <v>946.52</v>
      </c>
      <c r="O206" s="99">
        <f t="shared" si="65"/>
        <v>24609.439999999999</v>
      </c>
    </row>
    <row r="207" spans="1:15" ht="21.95" customHeight="1" x14ac:dyDescent="0.2">
      <c r="A207" s="135"/>
      <c r="B207" s="225"/>
      <c r="C207" s="135"/>
      <c r="D207" s="135" t="str">
        <f>CONCATENATE("TOTAL DO ITEM ",A186,)</f>
        <v>TOTAL DO ITEM 4</v>
      </c>
      <c r="E207" s="140"/>
      <c r="F207" s="140"/>
      <c r="G207" s="156"/>
      <c r="H207" s="25"/>
      <c r="I207" s="25"/>
      <c r="J207" s="25"/>
      <c r="K207" s="25"/>
      <c r="L207" s="25"/>
      <c r="M207" s="164">
        <f>SUM(M187:M206)</f>
        <v>525865.45000000007</v>
      </c>
      <c r="N207" s="164">
        <f>SUM(N187:N206)</f>
        <v>53564.069999999992</v>
      </c>
      <c r="O207" s="164">
        <f>SUM(O187:O206)</f>
        <v>579429.5199999999</v>
      </c>
    </row>
    <row r="208" spans="1:15" ht="21.95" customHeight="1" x14ac:dyDescent="0.2">
      <c r="A208" s="138">
        <v>5</v>
      </c>
      <c r="B208" s="226"/>
      <c r="C208" s="138"/>
      <c r="D208" s="130" t="str">
        <f t="shared" ref="D208:D223" si="66">VLOOKUP($A208,$A$9:$O$138,4,FALSE)</f>
        <v>REPERFILAGEM E CAPEAMENTO ASFÁLTICO</v>
      </c>
      <c r="E208" s="139"/>
      <c r="F208" s="22"/>
      <c r="G208" s="155"/>
      <c r="H208" s="24"/>
      <c r="I208" s="24"/>
      <c r="J208" s="24"/>
      <c r="K208" s="24"/>
      <c r="L208" s="24"/>
      <c r="M208" s="23"/>
      <c r="N208" s="23"/>
      <c r="O208" s="23"/>
    </row>
    <row r="209" spans="1:15" ht="21.95" customHeight="1" x14ac:dyDescent="0.2">
      <c r="A209" s="132" t="s">
        <v>151</v>
      </c>
      <c r="B209" s="186">
        <f t="shared" ref="B209:B223" si="67">VLOOKUP($A209,$A$9:$O$138,2,FALSE)</f>
        <v>96001</v>
      </c>
      <c r="C209" s="229" t="str">
        <f t="shared" ref="C209:C223" si="68">VLOOKUP($A209,$A$9:$O$138,3,FALSE)</f>
        <v>SINAPI</v>
      </c>
      <c r="D209" s="133" t="str">
        <f t="shared" si="66"/>
        <v>FRESAGEM DESCONTÍNUA</v>
      </c>
      <c r="E209" s="160" t="str">
        <f t="shared" ref="E209:E223" si="69">VLOOKUP($A209,$A$9:$O$138,5,FALSE)</f>
        <v>m²</v>
      </c>
      <c r="F209" s="98"/>
      <c r="G209" s="216">
        <f t="shared" ref="G209:G223" si="70">VLOOKUP($A209,$A$9:$O$138,7,FALSE)</f>
        <v>0</v>
      </c>
      <c r="H209" s="230">
        <f t="shared" ref="H209:H223" si="71">VLOOKUP($A209,$A$9:$O$138,8,FALSE)</f>
        <v>0.24229999999999999</v>
      </c>
      <c r="I209" s="231">
        <f t="shared" ref="I209:I223" si="72">VLOOKUP($A209,$A$9:$O$138,9,FALSE)</f>
        <v>7.57</v>
      </c>
      <c r="J209" s="231">
        <f t="shared" ref="J209:J223" si="73">VLOOKUP($A209,$A$9:$O$138,10,FALSE)</f>
        <v>8.65</v>
      </c>
      <c r="K209" s="231">
        <f t="shared" ref="K209:K223" si="74">VLOOKUP($A209,$A$9:$O$138,11,FALSE)</f>
        <v>0.75</v>
      </c>
      <c r="L209" s="231">
        <f t="shared" ref="L209:L223" si="75">VLOOKUP($A209,$A$9:$O$138,12,FALSE)</f>
        <v>9.4</v>
      </c>
      <c r="M209" s="99">
        <f t="shared" ref="M209:M223" si="76">O209-N209</f>
        <v>0</v>
      </c>
      <c r="N209" s="99">
        <f t="shared" ref="N209:N223" si="77">ROUND(F209*K209,2)</f>
        <v>0</v>
      </c>
      <c r="O209" s="99">
        <f t="shared" ref="O209:O223" si="78">ROUND(F209*L209,2)</f>
        <v>0</v>
      </c>
    </row>
    <row r="210" spans="1:15" ht="21.95" customHeight="1" x14ac:dyDescent="0.2">
      <c r="A210" s="132" t="s">
        <v>152</v>
      </c>
      <c r="B210" s="186">
        <f t="shared" si="67"/>
        <v>100974</v>
      </c>
      <c r="C210" s="229" t="str">
        <f t="shared" si="68"/>
        <v>SINAPI</v>
      </c>
      <c r="D210" s="133" t="str">
        <f t="shared" si="66"/>
        <v>CARGA, MANOBRA E DESCARGA - MATERIAL FRESADO</v>
      </c>
      <c r="E210" s="160" t="str">
        <f t="shared" si="69"/>
        <v>m³</v>
      </c>
      <c r="F210" s="98">
        <v>0</v>
      </c>
      <c r="G210" s="216">
        <f t="shared" si="70"/>
        <v>0</v>
      </c>
      <c r="H210" s="230">
        <f t="shared" si="71"/>
        <v>0.24229999999999999</v>
      </c>
      <c r="I210" s="231">
        <f t="shared" si="72"/>
        <v>8.33</v>
      </c>
      <c r="J210" s="231">
        <f t="shared" si="73"/>
        <v>9.32</v>
      </c>
      <c r="K210" s="231">
        <f t="shared" si="74"/>
        <v>1.03</v>
      </c>
      <c r="L210" s="231">
        <f t="shared" si="75"/>
        <v>10.35</v>
      </c>
      <c r="M210" s="99">
        <f t="shared" si="76"/>
        <v>0</v>
      </c>
      <c r="N210" s="99">
        <f t="shared" si="77"/>
        <v>0</v>
      </c>
      <c r="O210" s="99">
        <f t="shared" si="78"/>
        <v>0</v>
      </c>
    </row>
    <row r="211" spans="1:15" ht="21.95" customHeight="1" x14ac:dyDescent="0.2">
      <c r="A211" s="132" t="s">
        <v>153</v>
      </c>
      <c r="B211" s="186">
        <f t="shared" si="67"/>
        <v>93588</v>
      </c>
      <c r="C211" s="229" t="str">
        <f t="shared" si="68"/>
        <v>SINAPI</v>
      </c>
      <c r="D211" s="133" t="str">
        <f t="shared" si="66"/>
        <v>TRANSPORTE COM CAMINHÃO BASCULANTE - BOTA FORA</v>
      </c>
      <c r="E211" s="160" t="str">
        <f t="shared" si="69"/>
        <v>m³xkm</v>
      </c>
      <c r="F211" s="98">
        <v>0</v>
      </c>
      <c r="G211" s="216">
        <f t="shared" si="70"/>
        <v>2</v>
      </c>
      <c r="H211" s="230">
        <f t="shared" si="71"/>
        <v>0.24229999999999999</v>
      </c>
      <c r="I211" s="231">
        <f t="shared" si="72"/>
        <v>3</v>
      </c>
      <c r="J211" s="231">
        <f t="shared" si="73"/>
        <v>3.55</v>
      </c>
      <c r="K211" s="231">
        <f t="shared" si="74"/>
        <v>0.18</v>
      </c>
      <c r="L211" s="231">
        <f t="shared" si="75"/>
        <v>3.73</v>
      </c>
      <c r="M211" s="99">
        <f t="shared" si="76"/>
        <v>0</v>
      </c>
      <c r="N211" s="99">
        <f t="shared" si="77"/>
        <v>0</v>
      </c>
      <c r="O211" s="99">
        <f t="shared" si="78"/>
        <v>0</v>
      </c>
    </row>
    <row r="212" spans="1:15" ht="21.95" customHeight="1" x14ac:dyDescent="0.2">
      <c r="A212" s="132" t="s">
        <v>154</v>
      </c>
      <c r="B212" s="186">
        <f t="shared" si="67"/>
        <v>100574</v>
      </c>
      <c r="C212" s="229" t="str">
        <f t="shared" si="68"/>
        <v>SINAPI</v>
      </c>
      <c r="D212" s="133" t="str">
        <f t="shared" si="66"/>
        <v>ESPALHAMENTO DE MATERIAL - BOTA FORA</v>
      </c>
      <c r="E212" s="160" t="str">
        <f t="shared" si="69"/>
        <v>m³</v>
      </c>
      <c r="F212" s="98">
        <v>0</v>
      </c>
      <c r="G212" s="216">
        <f t="shared" si="70"/>
        <v>0</v>
      </c>
      <c r="H212" s="230">
        <f t="shared" si="71"/>
        <v>0.24229999999999999</v>
      </c>
      <c r="I212" s="231">
        <f t="shared" si="72"/>
        <v>1.47</v>
      </c>
      <c r="J212" s="231">
        <f t="shared" si="73"/>
        <v>1.6500000000000001</v>
      </c>
      <c r="K212" s="231">
        <f t="shared" si="74"/>
        <v>0.18</v>
      </c>
      <c r="L212" s="231">
        <f t="shared" si="75"/>
        <v>1.83</v>
      </c>
      <c r="M212" s="99">
        <f t="shared" si="76"/>
        <v>0</v>
      </c>
      <c r="N212" s="99">
        <f t="shared" si="77"/>
        <v>0</v>
      </c>
      <c r="O212" s="99">
        <f t="shared" si="78"/>
        <v>0</v>
      </c>
    </row>
    <row r="213" spans="1:15" ht="21.95" customHeight="1" x14ac:dyDescent="0.2">
      <c r="A213" s="132" t="s">
        <v>155</v>
      </c>
      <c r="B213" s="186" t="str">
        <f t="shared" si="67"/>
        <v>CPU 14</v>
      </c>
      <c r="C213" s="229" t="str">
        <f t="shared" si="68"/>
        <v>SINAPI</v>
      </c>
      <c r="D213" s="133" t="str">
        <f t="shared" si="66"/>
        <v>LIMPEZA, VARREÇÃO E LAVAGEM DE PISTA</v>
      </c>
      <c r="E213" s="160" t="str">
        <f t="shared" si="69"/>
        <v>m²</v>
      </c>
      <c r="F213" s="98"/>
      <c r="G213" s="216">
        <f t="shared" si="70"/>
        <v>0</v>
      </c>
      <c r="H213" s="230">
        <f t="shared" si="71"/>
        <v>0.24229999999999999</v>
      </c>
      <c r="I213" s="231">
        <f t="shared" si="72"/>
        <v>2.57</v>
      </c>
      <c r="J213" s="231">
        <f t="shared" si="73"/>
        <v>2.88</v>
      </c>
      <c r="K213" s="231">
        <f t="shared" si="74"/>
        <v>0.31</v>
      </c>
      <c r="L213" s="231">
        <f t="shared" si="75"/>
        <v>3.19</v>
      </c>
      <c r="M213" s="99">
        <f t="shared" si="76"/>
        <v>0</v>
      </c>
      <c r="N213" s="99">
        <f t="shared" si="77"/>
        <v>0</v>
      </c>
      <c r="O213" s="99">
        <f t="shared" si="78"/>
        <v>0</v>
      </c>
    </row>
    <row r="214" spans="1:15" ht="21.95" customHeight="1" x14ac:dyDescent="0.2">
      <c r="A214" s="132" t="s">
        <v>156</v>
      </c>
      <c r="B214" s="186" t="str">
        <f t="shared" si="67"/>
        <v>CPU 15</v>
      </c>
      <c r="C214" s="229" t="str">
        <f t="shared" si="68"/>
        <v>SINAPI</v>
      </c>
      <c r="D214" s="133" t="str">
        <f t="shared" si="66"/>
        <v>PINTURA DE LIGACAO COM EMULSAO RR-1C</v>
      </c>
      <c r="E214" s="160" t="str">
        <f t="shared" si="69"/>
        <v>m²</v>
      </c>
      <c r="F214" s="98">
        <v>0</v>
      </c>
      <c r="G214" s="216">
        <f t="shared" si="70"/>
        <v>0</v>
      </c>
      <c r="H214" s="230">
        <f t="shared" si="71"/>
        <v>0.24229999999999999</v>
      </c>
      <c r="I214" s="231">
        <f t="shared" si="72"/>
        <v>1.0465439999999999</v>
      </c>
      <c r="J214" s="231">
        <f t="shared" si="73"/>
        <v>1.2</v>
      </c>
      <c r="K214" s="231">
        <f t="shared" si="74"/>
        <v>0.1</v>
      </c>
      <c r="L214" s="231">
        <f t="shared" si="75"/>
        <v>1.3</v>
      </c>
      <c r="M214" s="99">
        <f t="shared" si="76"/>
        <v>0</v>
      </c>
      <c r="N214" s="99">
        <f t="shared" si="77"/>
        <v>0</v>
      </c>
      <c r="O214" s="99">
        <f t="shared" si="78"/>
        <v>0</v>
      </c>
    </row>
    <row r="215" spans="1:15" ht="34.5" customHeight="1" x14ac:dyDescent="0.2">
      <c r="A215" s="132" t="s">
        <v>157</v>
      </c>
      <c r="B215" s="186" t="str">
        <f t="shared" si="67"/>
        <v>CPU 26</v>
      </c>
      <c r="C215" s="229" t="str">
        <f t="shared" si="68"/>
        <v>SINAPI</v>
      </c>
      <c r="D215" s="133" t="str">
        <f t="shared" si="66"/>
        <v>CAMADA DE REGULARIZAÇÃO DA PISTA COM C.B.U.Q., EXCLUSIVE CARGA, MANOBRA, DESCARGA E TRANSPORTE</v>
      </c>
      <c r="E215" s="160" t="str">
        <f t="shared" si="69"/>
        <v>m³</v>
      </c>
      <c r="F215" s="98">
        <v>0</v>
      </c>
      <c r="G215" s="216">
        <f t="shared" si="70"/>
        <v>0</v>
      </c>
      <c r="H215" s="230">
        <f t="shared" si="71"/>
        <v>0.24229999999999999</v>
      </c>
      <c r="I215" s="231">
        <f t="shared" si="72"/>
        <v>475.87233299999997</v>
      </c>
      <c r="J215" s="231">
        <f t="shared" si="73"/>
        <v>543.89</v>
      </c>
      <c r="K215" s="231">
        <f t="shared" si="74"/>
        <v>47.29</v>
      </c>
      <c r="L215" s="231">
        <f t="shared" si="75"/>
        <v>591.17999999999995</v>
      </c>
      <c r="M215" s="99">
        <f t="shared" si="76"/>
        <v>0</v>
      </c>
      <c r="N215" s="99">
        <f t="shared" si="77"/>
        <v>0</v>
      </c>
      <c r="O215" s="99">
        <f t="shared" si="78"/>
        <v>0</v>
      </c>
    </row>
    <row r="216" spans="1:15" ht="21.95" customHeight="1" x14ac:dyDescent="0.2">
      <c r="A216" s="132" t="s">
        <v>158</v>
      </c>
      <c r="B216" s="186">
        <f t="shared" si="67"/>
        <v>101002</v>
      </c>
      <c r="C216" s="229" t="str">
        <f t="shared" si="68"/>
        <v>SINAPI</v>
      </c>
      <c r="D216" s="133" t="str">
        <f t="shared" si="66"/>
        <v>CARGA, MANOBRAS E DESCARGA - CBUQ</v>
      </c>
      <c r="E216" s="160" t="str">
        <f t="shared" si="69"/>
        <v>ton</v>
      </c>
      <c r="F216" s="98">
        <v>0</v>
      </c>
      <c r="G216" s="216">
        <f t="shared" si="70"/>
        <v>0</v>
      </c>
      <c r="H216" s="230">
        <f t="shared" si="71"/>
        <v>0.24229999999999999</v>
      </c>
      <c r="I216" s="231">
        <f t="shared" si="72"/>
        <v>5.8</v>
      </c>
      <c r="J216" s="231">
        <f t="shared" si="73"/>
        <v>6.49</v>
      </c>
      <c r="K216" s="231">
        <f t="shared" si="74"/>
        <v>0.72</v>
      </c>
      <c r="L216" s="231">
        <f t="shared" si="75"/>
        <v>7.21</v>
      </c>
      <c r="M216" s="99">
        <f t="shared" si="76"/>
        <v>0</v>
      </c>
      <c r="N216" s="99">
        <f t="shared" si="77"/>
        <v>0</v>
      </c>
      <c r="O216" s="99">
        <f t="shared" si="78"/>
        <v>0</v>
      </c>
    </row>
    <row r="217" spans="1:15" ht="21.95" customHeight="1" x14ac:dyDescent="0.2">
      <c r="A217" s="132" t="s">
        <v>159</v>
      </c>
      <c r="B217" s="186">
        <f t="shared" si="67"/>
        <v>95878</v>
      </c>
      <c r="C217" s="229" t="str">
        <f t="shared" si="68"/>
        <v>SINAPI</v>
      </c>
      <c r="D217" s="133" t="str">
        <f t="shared" si="66"/>
        <v xml:space="preserve">TRANSPORTE COM CAMINHÃO BASCULANTE -  ATÉ 30 KM </v>
      </c>
      <c r="E217" s="160" t="str">
        <f t="shared" si="69"/>
        <v>txkm</v>
      </c>
      <c r="F217" s="98">
        <v>0</v>
      </c>
      <c r="G217" s="216">
        <f t="shared" si="70"/>
        <v>30</v>
      </c>
      <c r="H217" s="230">
        <f t="shared" si="71"/>
        <v>0.24229999999999999</v>
      </c>
      <c r="I217" s="231">
        <f t="shared" si="72"/>
        <v>1.6</v>
      </c>
      <c r="J217" s="231">
        <f t="shared" si="73"/>
        <v>1.9</v>
      </c>
      <c r="K217" s="231">
        <f t="shared" si="74"/>
        <v>0.09</v>
      </c>
      <c r="L217" s="231">
        <f t="shared" si="75"/>
        <v>1.99</v>
      </c>
      <c r="M217" s="99">
        <f t="shared" si="76"/>
        <v>0</v>
      </c>
      <c r="N217" s="99">
        <f t="shared" si="77"/>
        <v>0</v>
      </c>
      <c r="O217" s="99">
        <f t="shared" si="78"/>
        <v>0</v>
      </c>
    </row>
    <row r="218" spans="1:15" ht="34.5" customHeight="1" x14ac:dyDescent="0.2">
      <c r="A218" s="132" t="s">
        <v>160</v>
      </c>
      <c r="B218" s="186">
        <f t="shared" si="67"/>
        <v>93596</v>
      </c>
      <c r="C218" s="229" t="str">
        <f t="shared" si="68"/>
        <v>SINAPI</v>
      </c>
      <c r="D218" s="133" t="str">
        <f t="shared" si="66"/>
        <v xml:space="preserve">TRANSPORTE COM CAMINHÃO BASCULANTE - ADICIONAL PARA EXECEDENTE A 30 KM </v>
      </c>
      <c r="E218" s="160" t="str">
        <f t="shared" si="69"/>
        <v>txkm</v>
      </c>
      <c r="F218" s="98">
        <v>0</v>
      </c>
      <c r="G218" s="216">
        <f t="shared" si="70"/>
        <v>37.099999999999994</v>
      </c>
      <c r="H218" s="230">
        <f t="shared" si="71"/>
        <v>0.24229999999999999</v>
      </c>
      <c r="I218" s="231">
        <f t="shared" si="72"/>
        <v>0.63</v>
      </c>
      <c r="J218" s="231">
        <f t="shared" si="73"/>
        <v>0.75</v>
      </c>
      <c r="K218" s="231">
        <f t="shared" si="74"/>
        <v>0.03</v>
      </c>
      <c r="L218" s="231">
        <f t="shared" si="75"/>
        <v>0.78</v>
      </c>
      <c r="M218" s="99">
        <f t="shared" si="76"/>
        <v>0</v>
      </c>
      <c r="N218" s="99">
        <f t="shared" si="77"/>
        <v>0</v>
      </c>
      <c r="O218" s="99">
        <f t="shared" si="78"/>
        <v>0</v>
      </c>
    </row>
    <row r="219" spans="1:15" ht="21.95" customHeight="1" x14ac:dyDescent="0.2">
      <c r="A219" s="132" t="s">
        <v>161</v>
      </c>
      <c r="B219" s="186" t="str">
        <f t="shared" si="67"/>
        <v>CPU 15</v>
      </c>
      <c r="C219" s="229" t="str">
        <f t="shared" si="68"/>
        <v>SINAPI</v>
      </c>
      <c r="D219" s="133" t="str">
        <f t="shared" si="66"/>
        <v>PINTURA DE LIGACAO COM EMULSAO RR-1C</v>
      </c>
      <c r="E219" s="160" t="str">
        <f t="shared" si="69"/>
        <v>m²</v>
      </c>
      <c r="F219" s="98">
        <v>0</v>
      </c>
      <c r="G219" s="216">
        <f t="shared" si="70"/>
        <v>0</v>
      </c>
      <c r="H219" s="230">
        <f t="shared" si="71"/>
        <v>0.24229999999999999</v>
      </c>
      <c r="I219" s="231">
        <f t="shared" si="72"/>
        <v>1.0465439999999999</v>
      </c>
      <c r="J219" s="231">
        <f t="shared" si="73"/>
        <v>1.2</v>
      </c>
      <c r="K219" s="231">
        <f t="shared" si="74"/>
        <v>0.1</v>
      </c>
      <c r="L219" s="231">
        <f t="shared" si="75"/>
        <v>1.3</v>
      </c>
      <c r="M219" s="99">
        <f t="shared" si="76"/>
        <v>0</v>
      </c>
      <c r="N219" s="99">
        <f t="shared" si="77"/>
        <v>0</v>
      </c>
      <c r="O219" s="99">
        <f t="shared" si="78"/>
        <v>0</v>
      </c>
    </row>
    <row r="220" spans="1:15" ht="34.5" customHeight="1" x14ac:dyDescent="0.2">
      <c r="A220" s="132" t="s">
        <v>162</v>
      </c>
      <c r="B220" s="186" t="str">
        <f t="shared" si="67"/>
        <v>CPU 16</v>
      </c>
      <c r="C220" s="229" t="str">
        <f t="shared" si="68"/>
        <v>SINAPI</v>
      </c>
      <c r="D220" s="133" t="str">
        <f t="shared" si="66"/>
        <v>CONCRETO BETUMINOSO USINADO QUENTE (C.B.U.Q.), FORNECIMENTO E EXECUÇÃO, EXCLUSIVE CARGA, MANOBRA, DESCAGA E TRANSPORTE</v>
      </c>
      <c r="E220" s="160" t="str">
        <f t="shared" si="69"/>
        <v>m³</v>
      </c>
      <c r="F220" s="98">
        <v>0</v>
      </c>
      <c r="G220" s="216">
        <f t="shared" si="70"/>
        <v>0</v>
      </c>
      <c r="H220" s="230">
        <f t="shared" si="71"/>
        <v>0.24229999999999999</v>
      </c>
      <c r="I220" s="231">
        <f t="shared" si="72"/>
        <v>517.44658500000014</v>
      </c>
      <c r="J220" s="231">
        <f t="shared" si="73"/>
        <v>591.40000000000009</v>
      </c>
      <c r="K220" s="231">
        <f t="shared" si="74"/>
        <v>51.42</v>
      </c>
      <c r="L220" s="231">
        <f t="shared" si="75"/>
        <v>642.82000000000005</v>
      </c>
      <c r="M220" s="99">
        <f t="shared" si="76"/>
        <v>0</v>
      </c>
      <c r="N220" s="99">
        <f t="shared" si="77"/>
        <v>0</v>
      </c>
      <c r="O220" s="99">
        <f t="shared" si="78"/>
        <v>0</v>
      </c>
    </row>
    <row r="221" spans="1:15" ht="21.95" customHeight="1" x14ac:dyDescent="0.2">
      <c r="A221" s="132" t="s">
        <v>163</v>
      </c>
      <c r="B221" s="186">
        <f t="shared" si="67"/>
        <v>101002</v>
      </c>
      <c r="C221" s="229" t="str">
        <f t="shared" si="68"/>
        <v>SINAPI</v>
      </c>
      <c r="D221" s="133" t="str">
        <f t="shared" si="66"/>
        <v>CARGA, MANOBRAS E DESCARGA - CBUQ</v>
      </c>
      <c r="E221" s="160" t="str">
        <f t="shared" si="69"/>
        <v>ton</v>
      </c>
      <c r="F221" s="98">
        <v>0</v>
      </c>
      <c r="G221" s="216">
        <f t="shared" si="70"/>
        <v>0</v>
      </c>
      <c r="H221" s="230">
        <f t="shared" si="71"/>
        <v>0.24229999999999999</v>
      </c>
      <c r="I221" s="231">
        <f t="shared" si="72"/>
        <v>5.8</v>
      </c>
      <c r="J221" s="231">
        <f t="shared" si="73"/>
        <v>6.49</v>
      </c>
      <c r="K221" s="231">
        <f t="shared" si="74"/>
        <v>0.72</v>
      </c>
      <c r="L221" s="231">
        <f t="shared" si="75"/>
        <v>7.21</v>
      </c>
      <c r="M221" s="99">
        <f t="shared" si="76"/>
        <v>0</v>
      </c>
      <c r="N221" s="99">
        <f t="shared" si="77"/>
        <v>0</v>
      </c>
      <c r="O221" s="99">
        <f t="shared" si="78"/>
        <v>0</v>
      </c>
    </row>
    <row r="222" spans="1:15" ht="21.95" customHeight="1" x14ac:dyDescent="0.2">
      <c r="A222" s="132" t="s">
        <v>165</v>
      </c>
      <c r="B222" s="186">
        <f t="shared" si="67"/>
        <v>95878</v>
      </c>
      <c r="C222" s="229" t="str">
        <f t="shared" si="68"/>
        <v>SINAPI</v>
      </c>
      <c r="D222" s="133" t="str">
        <f t="shared" si="66"/>
        <v xml:space="preserve">TRANSPORTE COM CAMINHÃO BASCULANTE -  ATÉ 30 KM </v>
      </c>
      <c r="E222" s="160" t="str">
        <f t="shared" si="69"/>
        <v>txkm</v>
      </c>
      <c r="F222" s="98">
        <v>0</v>
      </c>
      <c r="G222" s="216">
        <f t="shared" si="70"/>
        <v>30</v>
      </c>
      <c r="H222" s="230">
        <f t="shared" si="71"/>
        <v>0.24229999999999999</v>
      </c>
      <c r="I222" s="231">
        <f t="shared" si="72"/>
        <v>1.6</v>
      </c>
      <c r="J222" s="231">
        <f t="shared" si="73"/>
        <v>1.9</v>
      </c>
      <c r="K222" s="231">
        <f t="shared" si="74"/>
        <v>0.09</v>
      </c>
      <c r="L222" s="231">
        <f t="shared" si="75"/>
        <v>1.99</v>
      </c>
      <c r="M222" s="99">
        <f t="shared" si="76"/>
        <v>0</v>
      </c>
      <c r="N222" s="99">
        <f t="shared" si="77"/>
        <v>0</v>
      </c>
      <c r="O222" s="99">
        <f t="shared" si="78"/>
        <v>0</v>
      </c>
    </row>
    <row r="223" spans="1:15" ht="34.5" customHeight="1" x14ac:dyDescent="0.2">
      <c r="A223" s="132" t="s">
        <v>166</v>
      </c>
      <c r="B223" s="186">
        <f t="shared" si="67"/>
        <v>93596</v>
      </c>
      <c r="C223" s="229" t="str">
        <f t="shared" si="68"/>
        <v>SINAPI</v>
      </c>
      <c r="D223" s="133" t="str">
        <f t="shared" si="66"/>
        <v xml:space="preserve">TRANSPORTE COM CAMINHÃO BASCULANTE - ADICIONAL PARA EXECEDENTE A 30 KM </v>
      </c>
      <c r="E223" s="160" t="str">
        <f t="shared" si="69"/>
        <v>txkm</v>
      </c>
      <c r="F223" s="98">
        <v>0</v>
      </c>
      <c r="G223" s="216">
        <f t="shared" si="70"/>
        <v>37.099999999999994</v>
      </c>
      <c r="H223" s="230">
        <f t="shared" si="71"/>
        <v>0.24229999999999999</v>
      </c>
      <c r="I223" s="231">
        <f t="shared" si="72"/>
        <v>0.63</v>
      </c>
      <c r="J223" s="231">
        <f t="shared" si="73"/>
        <v>0.75</v>
      </c>
      <c r="K223" s="231">
        <f t="shared" si="74"/>
        <v>0.03</v>
      </c>
      <c r="L223" s="231">
        <f t="shared" si="75"/>
        <v>0.78</v>
      </c>
      <c r="M223" s="99">
        <f t="shared" si="76"/>
        <v>0</v>
      </c>
      <c r="N223" s="99">
        <f t="shared" si="77"/>
        <v>0</v>
      </c>
      <c r="O223" s="99">
        <f t="shared" si="78"/>
        <v>0</v>
      </c>
    </row>
    <row r="224" spans="1:15" ht="21.95" customHeight="1" x14ac:dyDescent="0.2">
      <c r="A224" s="135"/>
      <c r="B224" s="224"/>
      <c r="C224" s="148"/>
      <c r="D224" s="135" t="str">
        <f>CONCATENATE("TOTAL DO ITEM ",A208,)</f>
        <v>TOTAL DO ITEM 5</v>
      </c>
      <c r="E224" s="140"/>
      <c r="F224" s="140"/>
      <c r="G224" s="156"/>
      <c r="H224" s="25"/>
      <c r="I224" s="25"/>
      <c r="J224" s="25"/>
      <c r="K224" s="25"/>
      <c r="L224" s="25"/>
      <c r="M224" s="164">
        <f>SUM(M209:M223)</f>
        <v>0</v>
      </c>
      <c r="N224" s="164">
        <f>SUM(N209:N223)</f>
        <v>0</v>
      </c>
      <c r="O224" s="164">
        <f>SUM(O209:O223)</f>
        <v>0</v>
      </c>
    </row>
    <row r="225" spans="1:15" ht="21.95" customHeight="1" x14ac:dyDescent="0.2">
      <c r="A225" s="138">
        <v>6</v>
      </c>
      <c r="B225" s="186"/>
      <c r="C225" s="132"/>
      <c r="D225" s="136" t="str">
        <f t="shared" ref="D225:D240" si="79">VLOOKUP($A225,$A$9:$O$138,4,FALSE)</f>
        <v>RECOMPOSIÇÃO DE PAVIMENTO E ALARGAMENTO</v>
      </c>
      <c r="E225" s="139"/>
      <c r="F225" s="22"/>
      <c r="G225" s="155"/>
      <c r="H225" s="24"/>
      <c r="I225" s="24"/>
      <c r="J225" s="24"/>
      <c r="K225" s="24"/>
      <c r="L225" s="24"/>
      <c r="M225" s="23"/>
      <c r="N225" s="23"/>
      <c r="O225" s="23"/>
    </row>
    <row r="226" spans="1:15" ht="21.95" customHeight="1" x14ac:dyDescent="0.2">
      <c r="A226" s="132" t="s">
        <v>168</v>
      </c>
      <c r="B226" s="186">
        <f t="shared" ref="B226:B240" si="80">VLOOKUP($A226,$A$9:$O$138,2,FALSE)</f>
        <v>97636</v>
      </c>
      <c r="C226" s="132" t="str">
        <f t="shared" ref="C226:C240" si="81">VLOOKUP($A226,$A$9:$O$138,3,FALSE)</f>
        <v>SINAPI</v>
      </c>
      <c r="D226" s="133" t="str">
        <f t="shared" si="79"/>
        <v>REMOÇÃO DE PAVIMENTO EXISTENTE, EXCLUSIVE BOTA FORA DO MATERIAL</v>
      </c>
      <c r="E226" s="134" t="str">
        <f t="shared" ref="E226:E240" si="82">VLOOKUP($A226,$A$9:$O$138,5,FALSE)</f>
        <v>m²</v>
      </c>
      <c r="F226" s="98"/>
      <c r="G226" s="153">
        <f t="shared" ref="G226:G240" si="83">VLOOKUP($A226,$A$9:$O$138,7,FALSE)</f>
        <v>0</v>
      </c>
      <c r="H226" s="151">
        <f t="shared" ref="H226:H240" si="84">VLOOKUP($A226,$A$9:$O$138,8,FALSE)</f>
        <v>0.24229999999999999</v>
      </c>
      <c r="I226" s="231">
        <f t="shared" ref="I226:I240" si="85">VLOOKUP($A226,$A$9:$O$138,9,FALSE)</f>
        <v>19.89</v>
      </c>
      <c r="J226" s="231">
        <f t="shared" ref="J226:J240" si="86">VLOOKUP($A226,$A$9:$O$138,10,FALSE)</f>
        <v>22.240000000000002</v>
      </c>
      <c r="K226" s="231">
        <f t="shared" ref="K226:K240" si="87">VLOOKUP($A226,$A$9:$O$138,11,FALSE)</f>
        <v>2.4700000000000002</v>
      </c>
      <c r="L226" s="231">
        <f t="shared" ref="L226:L240" si="88">VLOOKUP($A226,$A$9:$O$138,12,FALSE)</f>
        <v>24.71</v>
      </c>
      <c r="M226" s="99">
        <f t="shared" ref="M226:M240" si="89">O226-N226</f>
        <v>0</v>
      </c>
      <c r="N226" s="99">
        <f t="shared" ref="N226:N240" si="90">ROUND(F226*K226,2)</f>
        <v>0</v>
      </c>
      <c r="O226" s="99">
        <f t="shared" ref="O226:O240" si="91">ROUND(F226*L226,2)</f>
        <v>0</v>
      </c>
    </row>
    <row r="227" spans="1:15" ht="21.95" customHeight="1" x14ac:dyDescent="0.2">
      <c r="A227" s="132" t="s">
        <v>170</v>
      </c>
      <c r="B227" s="186">
        <f t="shared" si="80"/>
        <v>95875</v>
      </c>
      <c r="C227" s="132" t="str">
        <f t="shared" si="81"/>
        <v>SINAPI</v>
      </c>
      <c r="D227" s="133" t="str">
        <f t="shared" si="79"/>
        <v>TRANSPORTE COM CAMINHÃO BASCULANTE - BOTA FORA</v>
      </c>
      <c r="E227" s="134" t="str">
        <f t="shared" si="82"/>
        <v>m³xkm</v>
      </c>
      <c r="F227" s="98">
        <v>0</v>
      </c>
      <c r="G227" s="153">
        <f t="shared" si="83"/>
        <v>2</v>
      </c>
      <c r="H227" s="151">
        <f t="shared" si="84"/>
        <v>0.24229999999999999</v>
      </c>
      <c r="I227" s="231">
        <f t="shared" si="85"/>
        <v>2.38</v>
      </c>
      <c r="J227" s="231">
        <f t="shared" si="86"/>
        <v>2.82</v>
      </c>
      <c r="K227" s="231">
        <f t="shared" si="87"/>
        <v>0.14000000000000001</v>
      </c>
      <c r="L227" s="231">
        <f t="shared" si="88"/>
        <v>2.96</v>
      </c>
      <c r="M227" s="99">
        <f t="shared" si="89"/>
        <v>0</v>
      </c>
      <c r="N227" s="99">
        <f t="shared" si="90"/>
        <v>0</v>
      </c>
      <c r="O227" s="99">
        <f t="shared" si="91"/>
        <v>0</v>
      </c>
    </row>
    <row r="228" spans="1:15" ht="21.95" customHeight="1" x14ac:dyDescent="0.2">
      <c r="A228" s="132" t="s">
        <v>171</v>
      </c>
      <c r="B228" s="186">
        <f t="shared" si="80"/>
        <v>101124</v>
      </c>
      <c r="C228" s="132" t="str">
        <f t="shared" si="81"/>
        <v>SINAPI</v>
      </c>
      <c r="D228" s="133" t="str">
        <f t="shared" si="79"/>
        <v>REMOÇÃO DE MATERIAL INADEQUADO - MATERIAL 1ª CATEGORIA</v>
      </c>
      <c r="E228" s="134" t="str">
        <f t="shared" si="82"/>
        <v>m³</v>
      </c>
      <c r="F228" s="98"/>
      <c r="G228" s="153">
        <f t="shared" si="83"/>
        <v>0</v>
      </c>
      <c r="H228" s="151">
        <f t="shared" si="84"/>
        <v>0.24229999999999999</v>
      </c>
      <c r="I228" s="231">
        <f t="shared" si="85"/>
        <v>14.78</v>
      </c>
      <c r="J228" s="231">
        <f t="shared" si="86"/>
        <v>16.53</v>
      </c>
      <c r="K228" s="231">
        <f t="shared" si="87"/>
        <v>1.83</v>
      </c>
      <c r="L228" s="231">
        <f t="shared" si="88"/>
        <v>18.36</v>
      </c>
      <c r="M228" s="99">
        <f t="shared" si="89"/>
        <v>0</v>
      </c>
      <c r="N228" s="99">
        <f t="shared" si="90"/>
        <v>0</v>
      </c>
      <c r="O228" s="99">
        <f t="shared" si="91"/>
        <v>0</v>
      </c>
    </row>
    <row r="229" spans="1:15" ht="21.95" customHeight="1" x14ac:dyDescent="0.2">
      <c r="A229" s="132" t="s">
        <v>172</v>
      </c>
      <c r="B229" s="186">
        <f t="shared" si="80"/>
        <v>93588</v>
      </c>
      <c r="C229" s="132" t="str">
        <f t="shared" si="81"/>
        <v>SINAPI</v>
      </c>
      <c r="D229" s="133" t="str">
        <f t="shared" si="79"/>
        <v>TRANSPORTE COM CAMINHÃO BASCULANTE - BOTA FORA</v>
      </c>
      <c r="E229" s="134" t="str">
        <f t="shared" si="82"/>
        <v>m³xkm</v>
      </c>
      <c r="F229" s="98">
        <v>0</v>
      </c>
      <c r="G229" s="153">
        <f t="shared" si="83"/>
        <v>2</v>
      </c>
      <c r="H229" s="151">
        <f t="shared" si="84"/>
        <v>0.24229999999999999</v>
      </c>
      <c r="I229" s="231">
        <f t="shared" si="85"/>
        <v>3</v>
      </c>
      <c r="J229" s="231">
        <f t="shared" si="86"/>
        <v>3.55</v>
      </c>
      <c r="K229" s="231">
        <f t="shared" si="87"/>
        <v>0.18</v>
      </c>
      <c r="L229" s="231">
        <f t="shared" si="88"/>
        <v>3.73</v>
      </c>
      <c r="M229" s="99">
        <f t="shared" si="89"/>
        <v>0</v>
      </c>
      <c r="N229" s="99">
        <f t="shared" si="90"/>
        <v>0</v>
      </c>
      <c r="O229" s="99">
        <f t="shared" si="91"/>
        <v>0</v>
      </c>
    </row>
    <row r="230" spans="1:15" ht="21.95" customHeight="1" x14ac:dyDescent="0.2">
      <c r="A230" s="132" t="s">
        <v>174</v>
      </c>
      <c r="B230" s="186">
        <f t="shared" si="80"/>
        <v>100574</v>
      </c>
      <c r="C230" s="132" t="str">
        <f t="shared" si="81"/>
        <v>SINAPI</v>
      </c>
      <c r="D230" s="133" t="str">
        <f t="shared" si="79"/>
        <v>ESPALHAMENTO DE MATERIAL - BOTA FORA</v>
      </c>
      <c r="E230" s="134" t="str">
        <f t="shared" si="82"/>
        <v>m³</v>
      </c>
      <c r="F230" s="98">
        <v>0</v>
      </c>
      <c r="G230" s="153">
        <f t="shared" si="83"/>
        <v>0</v>
      </c>
      <c r="H230" s="151">
        <f t="shared" si="84"/>
        <v>0.24229999999999999</v>
      </c>
      <c r="I230" s="231">
        <f t="shared" si="85"/>
        <v>1.47</v>
      </c>
      <c r="J230" s="231">
        <f t="shared" si="86"/>
        <v>1.6500000000000001</v>
      </c>
      <c r="K230" s="231">
        <f t="shared" si="87"/>
        <v>0.18</v>
      </c>
      <c r="L230" s="231">
        <f t="shared" si="88"/>
        <v>1.83</v>
      </c>
      <c r="M230" s="99">
        <f t="shared" si="89"/>
        <v>0</v>
      </c>
      <c r="N230" s="99">
        <f t="shared" si="90"/>
        <v>0</v>
      </c>
      <c r="O230" s="99">
        <f t="shared" si="91"/>
        <v>0</v>
      </c>
    </row>
    <row r="231" spans="1:15" ht="21.95" customHeight="1" x14ac:dyDescent="0.2">
      <c r="A231" s="132" t="s">
        <v>176</v>
      </c>
      <c r="B231" s="186">
        <f t="shared" si="80"/>
        <v>100576</v>
      </c>
      <c r="C231" s="132" t="str">
        <f t="shared" si="81"/>
        <v>SINAPI</v>
      </c>
      <c r="D231" s="133" t="str">
        <f t="shared" si="79"/>
        <v>REGULARIZAÇÃO E COMPACTAÇÃO DE SUBLEITO</v>
      </c>
      <c r="E231" s="134" t="str">
        <f t="shared" si="82"/>
        <v>m²</v>
      </c>
      <c r="F231" s="98"/>
      <c r="G231" s="153">
        <f t="shared" si="83"/>
        <v>0</v>
      </c>
      <c r="H231" s="151">
        <f t="shared" si="84"/>
        <v>0.24229999999999999</v>
      </c>
      <c r="I231" s="231">
        <f t="shared" si="85"/>
        <v>2.52</v>
      </c>
      <c r="J231" s="231">
        <f t="shared" si="86"/>
        <v>2.82</v>
      </c>
      <c r="K231" s="231">
        <f t="shared" si="87"/>
        <v>0.31</v>
      </c>
      <c r="L231" s="231">
        <f t="shared" si="88"/>
        <v>3.13</v>
      </c>
      <c r="M231" s="99">
        <f t="shared" si="89"/>
        <v>0</v>
      </c>
      <c r="N231" s="99">
        <f t="shared" si="90"/>
        <v>0</v>
      </c>
      <c r="O231" s="99">
        <f t="shared" si="91"/>
        <v>0</v>
      </c>
    </row>
    <row r="232" spans="1:15" ht="21.95" customHeight="1" x14ac:dyDescent="0.2">
      <c r="A232" s="132" t="s">
        <v>177</v>
      </c>
      <c r="B232" s="186">
        <f t="shared" si="80"/>
        <v>96399</v>
      </c>
      <c r="C232" s="132" t="str">
        <f t="shared" si="81"/>
        <v>SINAPI</v>
      </c>
      <c r="D232" s="133" t="str">
        <f t="shared" si="79"/>
        <v>REFORÇO DO SUB-LEITO COM  MATERIAL GRANULAR - RACHÃO (E=15cm)</v>
      </c>
      <c r="E232" s="134" t="str">
        <f t="shared" si="82"/>
        <v>m³</v>
      </c>
      <c r="F232" s="98">
        <v>0</v>
      </c>
      <c r="G232" s="153">
        <f t="shared" si="83"/>
        <v>0</v>
      </c>
      <c r="H232" s="151">
        <f t="shared" si="84"/>
        <v>0.24229999999999999</v>
      </c>
      <c r="I232" s="231">
        <f t="shared" si="85"/>
        <v>87.78</v>
      </c>
      <c r="J232" s="231">
        <f t="shared" si="86"/>
        <v>98.149999999999991</v>
      </c>
      <c r="K232" s="231">
        <f t="shared" si="87"/>
        <v>10.9</v>
      </c>
      <c r="L232" s="231">
        <f t="shared" si="88"/>
        <v>109.05</v>
      </c>
      <c r="M232" s="99">
        <f t="shared" si="89"/>
        <v>0</v>
      </c>
      <c r="N232" s="99">
        <f t="shared" si="90"/>
        <v>0</v>
      </c>
      <c r="O232" s="99">
        <f t="shared" si="91"/>
        <v>0</v>
      </c>
    </row>
    <row r="233" spans="1:15" ht="21.95" customHeight="1" x14ac:dyDescent="0.2">
      <c r="A233" s="132" t="s">
        <v>178</v>
      </c>
      <c r="B233" s="186">
        <f t="shared" si="80"/>
        <v>100974</v>
      </c>
      <c r="C233" s="132" t="str">
        <f t="shared" si="81"/>
        <v>SINAPI</v>
      </c>
      <c r="D233" s="133" t="str">
        <f t="shared" si="79"/>
        <v>CARGA, MANOBRA E DESCARGA - RACHÃO</v>
      </c>
      <c r="E233" s="134" t="str">
        <f t="shared" si="82"/>
        <v>m³</v>
      </c>
      <c r="F233" s="98">
        <v>0</v>
      </c>
      <c r="G233" s="153">
        <f t="shared" si="83"/>
        <v>0</v>
      </c>
      <c r="H233" s="151">
        <f t="shared" si="84"/>
        <v>0.24229999999999999</v>
      </c>
      <c r="I233" s="231">
        <f t="shared" si="85"/>
        <v>8.33</v>
      </c>
      <c r="J233" s="231">
        <f t="shared" si="86"/>
        <v>9.32</v>
      </c>
      <c r="K233" s="231">
        <f t="shared" si="87"/>
        <v>1.03</v>
      </c>
      <c r="L233" s="231">
        <f t="shared" si="88"/>
        <v>10.35</v>
      </c>
      <c r="M233" s="99">
        <f t="shared" si="89"/>
        <v>0</v>
      </c>
      <c r="N233" s="99">
        <f t="shared" si="90"/>
        <v>0</v>
      </c>
      <c r="O233" s="99">
        <f t="shared" si="91"/>
        <v>0</v>
      </c>
    </row>
    <row r="234" spans="1:15" ht="21.95" customHeight="1" x14ac:dyDescent="0.2">
      <c r="A234" s="132" t="s">
        <v>179</v>
      </c>
      <c r="B234" s="186">
        <f t="shared" si="80"/>
        <v>95875</v>
      </c>
      <c r="C234" s="132" t="str">
        <f t="shared" si="81"/>
        <v>SINAPI</v>
      </c>
      <c r="D234" s="133" t="str">
        <f t="shared" si="79"/>
        <v xml:space="preserve">TRANSPORTE COM CAMINHÃO BASCULANTE -  ATÉ 30 KM </v>
      </c>
      <c r="E234" s="134" t="str">
        <f t="shared" si="82"/>
        <v>m³xkm</v>
      </c>
      <c r="F234" s="98">
        <v>0</v>
      </c>
      <c r="G234" s="153">
        <f t="shared" si="83"/>
        <v>30</v>
      </c>
      <c r="H234" s="151">
        <f t="shared" si="84"/>
        <v>0.24229999999999999</v>
      </c>
      <c r="I234" s="231">
        <f t="shared" si="85"/>
        <v>2.38</v>
      </c>
      <c r="J234" s="231">
        <f t="shared" si="86"/>
        <v>2.82</v>
      </c>
      <c r="K234" s="231">
        <f t="shared" si="87"/>
        <v>0.14000000000000001</v>
      </c>
      <c r="L234" s="231">
        <f t="shared" si="88"/>
        <v>2.96</v>
      </c>
      <c r="M234" s="99">
        <f t="shared" si="89"/>
        <v>0</v>
      </c>
      <c r="N234" s="99">
        <f t="shared" si="90"/>
        <v>0</v>
      </c>
      <c r="O234" s="99">
        <f t="shared" si="91"/>
        <v>0</v>
      </c>
    </row>
    <row r="235" spans="1:15" ht="34.5" x14ac:dyDescent="0.2">
      <c r="A235" s="132" t="s">
        <v>180</v>
      </c>
      <c r="B235" s="186">
        <f t="shared" si="80"/>
        <v>93590</v>
      </c>
      <c r="C235" s="132" t="str">
        <f t="shared" si="81"/>
        <v>SINAPI</v>
      </c>
      <c r="D235" s="133" t="str">
        <f t="shared" si="79"/>
        <v xml:space="preserve">TRANSPORTE COM CAMINHÃO BASCULANTE - ADICIONAL PARA EXECEDENTE A 30 KM </v>
      </c>
      <c r="E235" s="134" t="str">
        <f t="shared" si="82"/>
        <v>m³xkm</v>
      </c>
      <c r="F235" s="98">
        <v>0</v>
      </c>
      <c r="G235" s="153">
        <f t="shared" si="83"/>
        <v>37.099999999999994</v>
      </c>
      <c r="H235" s="151">
        <f t="shared" si="84"/>
        <v>0.24229999999999999</v>
      </c>
      <c r="I235" s="231">
        <f t="shared" si="85"/>
        <v>0.94</v>
      </c>
      <c r="J235" s="231">
        <f t="shared" si="86"/>
        <v>1.1199999999999999</v>
      </c>
      <c r="K235" s="231">
        <f t="shared" si="87"/>
        <v>0.05</v>
      </c>
      <c r="L235" s="231">
        <f t="shared" si="88"/>
        <v>1.17</v>
      </c>
      <c r="M235" s="99">
        <f t="shared" si="89"/>
        <v>0</v>
      </c>
      <c r="N235" s="99">
        <f t="shared" si="90"/>
        <v>0</v>
      </c>
      <c r="O235" s="99">
        <f t="shared" si="91"/>
        <v>0</v>
      </c>
    </row>
    <row r="236" spans="1:15" ht="37.5" customHeight="1" x14ac:dyDescent="0.2">
      <c r="A236" s="132" t="s">
        <v>181</v>
      </c>
      <c r="B236" s="186">
        <f t="shared" si="80"/>
        <v>96396</v>
      </c>
      <c r="C236" s="132" t="str">
        <f t="shared" si="81"/>
        <v>SINAPI</v>
      </c>
      <c r="D236" s="133" t="str">
        <f t="shared" si="79"/>
        <v>EXECUÇÃO E COMPACTAÇÃO DE BASE E OU SUB BASE COM BRITA GRADUADA SIMPLES - EXCLUSIVE CARGA E TRANSPORTE (E=15cm)</v>
      </c>
      <c r="E236" s="134" t="str">
        <f t="shared" si="82"/>
        <v>m³</v>
      </c>
      <c r="F236" s="98">
        <v>0</v>
      </c>
      <c r="G236" s="153">
        <f t="shared" si="83"/>
        <v>0</v>
      </c>
      <c r="H236" s="151">
        <f t="shared" si="84"/>
        <v>0.24229999999999999</v>
      </c>
      <c r="I236" s="231">
        <f t="shared" si="85"/>
        <v>126.58</v>
      </c>
      <c r="J236" s="231">
        <f t="shared" si="86"/>
        <v>141.53</v>
      </c>
      <c r="K236" s="231">
        <f t="shared" si="87"/>
        <v>15.72</v>
      </c>
      <c r="L236" s="231">
        <f t="shared" si="88"/>
        <v>157.25</v>
      </c>
      <c r="M236" s="99">
        <f t="shared" si="89"/>
        <v>0</v>
      </c>
      <c r="N236" s="99">
        <f t="shared" si="90"/>
        <v>0</v>
      </c>
      <c r="O236" s="99">
        <f t="shared" si="91"/>
        <v>0</v>
      </c>
    </row>
    <row r="237" spans="1:15" ht="21.95" customHeight="1" x14ac:dyDescent="0.2">
      <c r="A237" s="132" t="s">
        <v>542</v>
      </c>
      <c r="B237" s="186">
        <f t="shared" si="80"/>
        <v>100974</v>
      </c>
      <c r="C237" s="132" t="str">
        <f t="shared" si="81"/>
        <v>SINAPI</v>
      </c>
      <c r="D237" s="133" t="str">
        <f t="shared" si="79"/>
        <v>CARGA, MANOBRA E DESCARGA - BRITA GRADUADA</v>
      </c>
      <c r="E237" s="134" t="str">
        <f t="shared" si="82"/>
        <v>m³</v>
      </c>
      <c r="F237" s="98">
        <v>0</v>
      </c>
      <c r="G237" s="153">
        <f t="shared" si="83"/>
        <v>0</v>
      </c>
      <c r="H237" s="151">
        <f t="shared" si="84"/>
        <v>0.24229999999999999</v>
      </c>
      <c r="I237" s="231">
        <f t="shared" si="85"/>
        <v>8.33</v>
      </c>
      <c r="J237" s="231">
        <f t="shared" si="86"/>
        <v>9.32</v>
      </c>
      <c r="K237" s="231">
        <f t="shared" si="87"/>
        <v>1.03</v>
      </c>
      <c r="L237" s="231">
        <f t="shared" si="88"/>
        <v>10.35</v>
      </c>
      <c r="M237" s="99">
        <f t="shared" si="89"/>
        <v>0</v>
      </c>
      <c r="N237" s="99">
        <f t="shared" si="90"/>
        <v>0</v>
      </c>
      <c r="O237" s="99">
        <f t="shared" si="91"/>
        <v>0</v>
      </c>
    </row>
    <row r="238" spans="1:15" ht="21.95" customHeight="1" x14ac:dyDescent="0.2">
      <c r="A238" s="132" t="s">
        <v>543</v>
      </c>
      <c r="B238" s="186">
        <f t="shared" si="80"/>
        <v>95875</v>
      </c>
      <c r="C238" s="132" t="str">
        <f t="shared" si="81"/>
        <v>SINAPI</v>
      </c>
      <c r="D238" s="133" t="str">
        <f t="shared" si="79"/>
        <v xml:space="preserve">TRANSPORTE COM CAMINHÃO BASCULANTE -  ATÉ 30 KM </v>
      </c>
      <c r="E238" s="134" t="str">
        <f t="shared" si="82"/>
        <v>m³xkm</v>
      </c>
      <c r="F238" s="98">
        <v>0</v>
      </c>
      <c r="G238" s="153">
        <f t="shared" si="83"/>
        <v>30</v>
      </c>
      <c r="H238" s="151">
        <f t="shared" si="84"/>
        <v>0.24229999999999999</v>
      </c>
      <c r="I238" s="231">
        <f t="shared" si="85"/>
        <v>2.38</v>
      </c>
      <c r="J238" s="231">
        <f t="shared" si="86"/>
        <v>2.82</v>
      </c>
      <c r="K238" s="231">
        <f t="shared" si="87"/>
        <v>0.14000000000000001</v>
      </c>
      <c r="L238" s="231">
        <f t="shared" si="88"/>
        <v>2.96</v>
      </c>
      <c r="M238" s="99">
        <f t="shared" si="89"/>
        <v>0</v>
      </c>
      <c r="N238" s="99">
        <f t="shared" si="90"/>
        <v>0</v>
      </c>
      <c r="O238" s="99">
        <f t="shared" si="91"/>
        <v>0</v>
      </c>
    </row>
    <row r="239" spans="1:15" ht="34.5" x14ac:dyDescent="0.2">
      <c r="A239" s="132" t="s">
        <v>544</v>
      </c>
      <c r="B239" s="186">
        <f t="shared" si="80"/>
        <v>93590</v>
      </c>
      <c r="C239" s="132" t="str">
        <f t="shared" si="81"/>
        <v>SINAPI</v>
      </c>
      <c r="D239" s="133" t="str">
        <f t="shared" si="79"/>
        <v xml:space="preserve">TRANSPORTE COM CAMINHÃO BASCULANTE - ADICIONAL PARA EXECEDENTE A 30 KM </v>
      </c>
      <c r="E239" s="134" t="str">
        <f t="shared" si="82"/>
        <v>m³xkm</v>
      </c>
      <c r="F239" s="98">
        <v>0</v>
      </c>
      <c r="G239" s="153">
        <f t="shared" si="83"/>
        <v>37.099999999999994</v>
      </c>
      <c r="H239" s="151">
        <f t="shared" si="84"/>
        <v>0.24229999999999999</v>
      </c>
      <c r="I239" s="231">
        <f t="shared" si="85"/>
        <v>0.94</v>
      </c>
      <c r="J239" s="231">
        <f t="shared" si="86"/>
        <v>1.1199999999999999</v>
      </c>
      <c r="K239" s="231">
        <f t="shared" si="87"/>
        <v>0.05</v>
      </c>
      <c r="L239" s="231">
        <f t="shared" si="88"/>
        <v>1.17</v>
      </c>
      <c r="M239" s="99">
        <f t="shared" si="89"/>
        <v>0</v>
      </c>
      <c r="N239" s="99">
        <f t="shared" si="90"/>
        <v>0</v>
      </c>
      <c r="O239" s="99">
        <f t="shared" si="91"/>
        <v>0</v>
      </c>
    </row>
    <row r="240" spans="1:15" ht="21.95" customHeight="1" x14ac:dyDescent="0.2">
      <c r="A240" s="132" t="s">
        <v>545</v>
      </c>
      <c r="B240" s="186" t="str">
        <f t="shared" si="80"/>
        <v>CPU 22</v>
      </c>
      <c r="C240" s="132" t="str">
        <f t="shared" si="81"/>
        <v>SINAPI</v>
      </c>
      <c r="D240" s="133" t="str">
        <f t="shared" si="79"/>
        <v>IMPRIMAÇÃO COM CM-30</v>
      </c>
      <c r="E240" s="134" t="str">
        <f t="shared" si="82"/>
        <v>m²</v>
      </c>
      <c r="F240" s="98"/>
      <c r="G240" s="153">
        <f t="shared" si="83"/>
        <v>0</v>
      </c>
      <c r="H240" s="151">
        <f t="shared" si="84"/>
        <v>0.24229999999999999</v>
      </c>
      <c r="I240" s="231">
        <f t="shared" si="85"/>
        <v>1.2096929999999999</v>
      </c>
      <c r="J240" s="231">
        <f t="shared" si="86"/>
        <v>1.38</v>
      </c>
      <c r="K240" s="231">
        <f t="shared" si="87"/>
        <v>0.12</v>
      </c>
      <c r="L240" s="231">
        <f t="shared" si="88"/>
        <v>1.5</v>
      </c>
      <c r="M240" s="99">
        <f t="shared" si="89"/>
        <v>0</v>
      </c>
      <c r="N240" s="99">
        <f t="shared" si="90"/>
        <v>0</v>
      </c>
      <c r="O240" s="99">
        <f t="shared" si="91"/>
        <v>0</v>
      </c>
    </row>
    <row r="241" spans="1:15" ht="21.95" customHeight="1" x14ac:dyDescent="0.2">
      <c r="A241" s="135"/>
      <c r="B241" s="225"/>
      <c r="C241" s="135"/>
      <c r="D241" s="135" t="str">
        <f>CONCATENATE("TOTAL DO ITEM ",A225,)</f>
        <v>TOTAL DO ITEM 6</v>
      </c>
      <c r="E241" s="140"/>
      <c r="F241" s="140"/>
      <c r="G241" s="156"/>
      <c r="H241" s="25"/>
      <c r="I241" s="25"/>
      <c r="J241" s="25"/>
      <c r="K241" s="25"/>
      <c r="L241" s="25"/>
      <c r="M241" s="164">
        <f>SUM(M226:M240)</f>
        <v>0</v>
      </c>
      <c r="N241" s="164">
        <f>SUM(N226:N240)</f>
        <v>0</v>
      </c>
      <c r="O241" s="164">
        <f>SUM(O226:O240)</f>
        <v>0</v>
      </c>
    </row>
    <row r="242" spans="1:15" ht="21.95" customHeight="1" x14ac:dyDescent="0.2">
      <c r="A242" s="138">
        <v>7</v>
      </c>
      <c r="B242" s="186"/>
      <c r="C242" s="132"/>
      <c r="D242" s="130" t="str">
        <f t="shared" ref="D242:D249" si="92">VLOOKUP($A242,$A$9:$O$138,4,FALSE)</f>
        <v>SINALIZAÇÃO</v>
      </c>
      <c r="E242" s="139"/>
      <c r="F242" s="22"/>
      <c r="G242" s="155"/>
      <c r="H242" s="24"/>
      <c r="I242" s="24"/>
      <c r="J242" s="24"/>
      <c r="K242" s="24"/>
      <c r="L242" s="24"/>
      <c r="M242" s="23"/>
      <c r="N242" s="23"/>
      <c r="O242" s="23"/>
    </row>
    <row r="243" spans="1:15" ht="21.95" customHeight="1" x14ac:dyDescent="0.2">
      <c r="A243" s="132" t="s">
        <v>182</v>
      </c>
      <c r="B243" s="186">
        <f t="shared" ref="B243:B249" si="93">VLOOKUP($A243,$A$9:$O$138,2,FALSE)</f>
        <v>99814</v>
      </c>
      <c r="C243" s="229" t="str">
        <f t="shared" ref="C243:C249" si="94">VLOOKUP($A243,$A$9:$O$138,3,FALSE)</f>
        <v>SINAPI</v>
      </c>
      <c r="D243" s="133" t="str">
        <f t="shared" si="92"/>
        <v>LIMPEZA DA SUPERFÍCIE PARA APLICAÇÃO DE SINALIZAÇÃO</v>
      </c>
      <c r="E243" s="160" t="str">
        <f t="shared" ref="E243:E249" si="95">VLOOKUP($A243,$A$9:$O$138,5,FALSE)</f>
        <v>m²</v>
      </c>
      <c r="F243" s="98">
        <v>107</v>
      </c>
      <c r="G243" s="216">
        <f t="shared" ref="G243:G249" si="96">VLOOKUP($A243,$A$9:$O$138,7,FALSE)</f>
        <v>0</v>
      </c>
      <c r="H243" s="230">
        <f t="shared" ref="H243:H249" si="97">VLOOKUP($A243,$A$9:$O$138,8,FALSE)</f>
        <v>0.24229999999999999</v>
      </c>
      <c r="I243" s="231">
        <f t="shared" ref="I243:I249" si="98">VLOOKUP($A243,$A$9:$O$138,9,FALSE)</f>
        <v>1.91</v>
      </c>
      <c r="J243" s="231">
        <f t="shared" ref="J243:J249" si="99">VLOOKUP($A243,$A$9:$O$138,10,FALSE)</f>
        <v>2.02</v>
      </c>
      <c r="K243" s="231">
        <f t="shared" ref="K243:K249" si="100">VLOOKUP($A243,$A$9:$O$138,11,FALSE)</f>
        <v>0.35</v>
      </c>
      <c r="L243" s="231">
        <f t="shared" ref="L243:L249" si="101">VLOOKUP($A243,$A$9:$O$138,12,FALSE)</f>
        <v>2.37</v>
      </c>
      <c r="M243" s="99">
        <f t="shared" ref="M243:M249" si="102">O243-N243</f>
        <v>216.14</v>
      </c>
      <c r="N243" s="99">
        <f t="shared" ref="N243:N249" si="103">ROUND(F243*K243,2)</f>
        <v>37.450000000000003</v>
      </c>
      <c r="O243" s="99">
        <f t="shared" ref="O243:O249" si="104">ROUND(F243*L243,2)</f>
        <v>253.59</v>
      </c>
    </row>
    <row r="244" spans="1:15" ht="17.25" x14ac:dyDescent="0.2">
      <c r="A244" s="132" t="s">
        <v>183</v>
      </c>
      <c r="B244" s="186">
        <f t="shared" si="93"/>
        <v>102512</v>
      </c>
      <c r="C244" s="229" t="str">
        <f t="shared" si="94"/>
        <v>SINAPI</v>
      </c>
      <c r="D244" s="133" t="str">
        <f t="shared" si="92"/>
        <v>SINALIZAÇÃO HORIZONTAL TINTA ACRÍLICA, COR AMARELA, EIXO  (L= 12 CM)</v>
      </c>
      <c r="E244" s="160" t="str">
        <f t="shared" si="95"/>
        <v>m</v>
      </c>
      <c r="F244" s="98"/>
      <c r="G244" s="216">
        <f t="shared" si="96"/>
        <v>0</v>
      </c>
      <c r="H244" s="230">
        <f t="shared" si="97"/>
        <v>0.24229999999999999</v>
      </c>
      <c r="I244" s="231">
        <f t="shared" si="98"/>
        <v>5.17</v>
      </c>
      <c r="J244" s="231">
        <f t="shared" si="99"/>
        <v>5.46</v>
      </c>
      <c r="K244" s="231">
        <f t="shared" si="100"/>
        <v>0.96</v>
      </c>
      <c r="L244" s="231">
        <f t="shared" si="101"/>
        <v>6.42</v>
      </c>
      <c r="M244" s="99">
        <f t="shared" si="102"/>
        <v>0</v>
      </c>
      <c r="N244" s="99">
        <f t="shared" si="103"/>
        <v>0</v>
      </c>
      <c r="O244" s="99">
        <f t="shared" si="104"/>
        <v>0</v>
      </c>
    </row>
    <row r="245" spans="1:15" ht="21.95" customHeight="1" x14ac:dyDescent="0.2">
      <c r="A245" s="132" t="s">
        <v>184</v>
      </c>
      <c r="B245" s="186">
        <f t="shared" si="93"/>
        <v>102512</v>
      </c>
      <c r="C245" s="229" t="str">
        <f t="shared" si="94"/>
        <v>SINAPI</v>
      </c>
      <c r="D245" s="133" t="str">
        <f t="shared" si="92"/>
        <v>SINALIZAÇÃO HORIZONTAL TINTA ACRÍLICA, COR BRANCA, BORDOS (L= 12 CM)</v>
      </c>
      <c r="E245" s="160" t="str">
        <f t="shared" si="95"/>
        <v>m</v>
      </c>
      <c r="F245" s="98"/>
      <c r="G245" s="216">
        <f t="shared" si="96"/>
        <v>0</v>
      </c>
      <c r="H245" s="230">
        <f t="shared" si="97"/>
        <v>0.24229999999999999</v>
      </c>
      <c r="I245" s="231">
        <f t="shared" si="98"/>
        <v>5.17</v>
      </c>
      <c r="J245" s="231">
        <f t="shared" si="99"/>
        <v>5.46</v>
      </c>
      <c r="K245" s="231">
        <f t="shared" si="100"/>
        <v>0.96</v>
      </c>
      <c r="L245" s="231">
        <f t="shared" si="101"/>
        <v>6.42</v>
      </c>
      <c r="M245" s="99">
        <f t="shared" si="102"/>
        <v>0</v>
      </c>
      <c r="N245" s="99">
        <f t="shared" si="103"/>
        <v>0</v>
      </c>
      <c r="O245" s="99">
        <f t="shared" si="104"/>
        <v>0</v>
      </c>
    </row>
    <row r="246" spans="1:15" ht="21.95" customHeight="1" x14ac:dyDescent="0.2">
      <c r="A246" s="132" t="s">
        <v>546</v>
      </c>
      <c r="B246" s="186">
        <f t="shared" si="93"/>
        <v>102508</v>
      </c>
      <c r="C246" s="229" t="str">
        <f t="shared" si="94"/>
        <v>SINAPI</v>
      </c>
      <c r="D246" s="133" t="str">
        <f t="shared" si="92"/>
        <v>SINALIZAÇÃO HORIZONTAL ÁREAS ESPECIAIS</v>
      </c>
      <c r="E246" s="160" t="str">
        <f t="shared" si="95"/>
        <v>m²</v>
      </c>
      <c r="F246" s="98">
        <v>107</v>
      </c>
      <c r="G246" s="216">
        <f t="shared" si="96"/>
        <v>0</v>
      </c>
      <c r="H246" s="230">
        <f t="shared" si="97"/>
        <v>0.24229999999999999</v>
      </c>
      <c r="I246" s="231">
        <f t="shared" si="98"/>
        <v>45.31</v>
      </c>
      <c r="J246" s="231">
        <f t="shared" si="99"/>
        <v>47.85</v>
      </c>
      <c r="K246" s="231">
        <f t="shared" si="100"/>
        <v>8.44</v>
      </c>
      <c r="L246" s="231">
        <f t="shared" si="101"/>
        <v>56.29</v>
      </c>
      <c r="M246" s="99">
        <f t="shared" si="102"/>
        <v>5119.95</v>
      </c>
      <c r="N246" s="99">
        <f t="shared" si="103"/>
        <v>903.08</v>
      </c>
      <c r="O246" s="99">
        <f t="shared" si="104"/>
        <v>6023.03</v>
      </c>
    </row>
    <row r="247" spans="1:15" ht="34.5" x14ac:dyDescent="0.2">
      <c r="A247" s="132" t="s">
        <v>547</v>
      </c>
      <c r="B247" s="186" t="str">
        <f t="shared" si="93"/>
        <v>CPU 17</v>
      </c>
      <c r="C247" s="229" t="str">
        <f t="shared" si="94"/>
        <v>SINAPI</v>
      </c>
      <c r="D247" s="133" t="str">
        <f t="shared" si="92"/>
        <v>PLACA TIPO A32 B-ADVERTENCIA (PASSAGEM DE PEDESTRE)  - SUPORTE METÁLICO H= 2,20M, L = 50CM</v>
      </c>
      <c r="E247" s="160" t="str">
        <f t="shared" si="95"/>
        <v>unid</v>
      </c>
      <c r="F247" s="98">
        <v>7</v>
      </c>
      <c r="G247" s="216">
        <f t="shared" si="96"/>
        <v>0</v>
      </c>
      <c r="H247" s="230">
        <f t="shared" si="97"/>
        <v>0.24229999999999999</v>
      </c>
      <c r="I247" s="231">
        <f t="shared" si="98"/>
        <v>473.19</v>
      </c>
      <c r="J247" s="231">
        <f t="shared" si="99"/>
        <v>499.67</v>
      </c>
      <c r="K247" s="231">
        <f t="shared" si="100"/>
        <v>88.17</v>
      </c>
      <c r="L247" s="231">
        <f t="shared" si="101"/>
        <v>587.84</v>
      </c>
      <c r="M247" s="99">
        <f t="shared" si="102"/>
        <v>3497.69</v>
      </c>
      <c r="N247" s="99">
        <f t="shared" si="103"/>
        <v>617.19000000000005</v>
      </c>
      <c r="O247" s="99">
        <f t="shared" si="104"/>
        <v>4114.88</v>
      </c>
    </row>
    <row r="248" spans="1:15" ht="34.5" x14ac:dyDescent="0.2">
      <c r="A248" s="132" t="s">
        <v>548</v>
      </c>
      <c r="B248" s="186" t="str">
        <f t="shared" si="93"/>
        <v>CPU 17</v>
      </c>
      <c r="C248" s="229" t="str">
        <f t="shared" si="94"/>
        <v>SINAPI</v>
      </c>
      <c r="D248" s="133" t="str">
        <f t="shared" si="92"/>
        <v>PLACA TIPO A18 B-ADVERTENCIA (QUEBRA MOLA)  - SUPORTE METÁLICO H= 2,20M, L = 50CM</v>
      </c>
      <c r="E248" s="160" t="str">
        <f t="shared" si="95"/>
        <v>unid</v>
      </c>
      <c r="F248" s="98"/>
      <c r="G248" s="216">
        <f t="shared" si="96"/>
        <v>0</v>
      </c>
      <c r="H248" s="230">
        <f t="shared" si="97"/>
        <v>0.24229999999999999</v>
      </c>
      <c r="I248" s="231">
        <f t="shared" si="98"/>
        <v>473.19</v>
      </c>
      <c r="J248" s="231">
        <f t="shared" si="99"/>
        <v>499.67</v>
      </c>
      <c r="K248" s="231">
        <f t="shared" si="100"/>
        <v>88.17</v>
      </c>
      <c r="L248" s="231">
        <f t="shared" si="101"/>
        <v>587.84</v>
      </c>
      <c r="M248" s="99">
        <f t="shared" si="102"/>
        <v>0</v>
      </c>
      <c r="N248" s="99">
        <f t="shared" si="103"/>
        <v>0</v>
      </c>
      <c r="O248" s="99">
        <f t="shared" si="104"/>
        <v>0</v>
      </c>
    </row>
    <row r="249" spans="1:15" ht="34.5" customHeight="1" x14ac:dyDescent="0.2">
      <c r="A249" s="132" t="s">
        <v>549</v>
      </c>
      <c r="B249" s="186" t="str">
        <f t="shared" si="93"/>
        <v>CPU 17</v>
      </c>
      <c r="C249" s="229" t="str">
        <f t="shared" si="94"/>
        <v>SINAPI</v>
      </c>
      <c r="D249" s="133" t="str">
        <f t="shared" si="92"/>
        <v>PLACA TIPO A33 B-ADVERTENCIA (PASSAGEM ESCOLAR)  - SUPORTE METÁLICO H= 2,20M, L = 50CM</v>
      </c>
      <c r="E249" s="160" t="str">
        <f t="shared" si="95"/>
        <v>unid</v>
      </c>
      <c r="F249" s="98"/>
      <c r="G249" s="216">
        <f t="shared" si="96"/>
        <v>0</v>
      </c>
      <c r="H249" s="230">
        <f t="shared" si="97"/>
        <v>0.24229999999999999</v>
      </c>
      <c r="I249" s="231">
        <f t="shared" si="98"/>
        <v>473.19</v>
      </c>
      <c r="J249" s="231">
        <f t="shared" si="99"/>
        <v>499.67</v>
      </c>
      <c r="K249" s="231">
        <f t="shared" si="100"/>
        <v>88.17</v>
      </c>
      <c r="L249" s="231">
        <f t="shared" si="101"/>
        <v>587.84</v>
      </c>
      <c r="M249" s="99">
        <f t="shared" si="102"/>
        <v>0</v>
      </c>
      <c r="N249" s="99">
        <f t="shared" si="103"/>
        <v>0</v>
      </c>
      <c r="O249" s="99">
        <f t="shared" si="104"/>
        <v>0</v>
      </c>
    </row>
    <row r="250" spans="1:15" ht="21.95" customHeight="1" x14ac:dyDescent="0.2">
      <c r="A250" s="135"/>
      <c r="B250" s="224"/>
      <c r="C250" s="148"/>
      <c r="D250" s="135" t="str">
        <f>CONCATENATE("TOTAL DO ITEM ",A242,)</f>
        <v>TOTAL DO ITEM 7</v>
      </c>
      <c r="E250" s="140"/>
      <c r="F250" s="140"/>
      <c r="G250" s="156"/>
      <c r="H250" s="25"/>
      <c r="I250" s="25"/>
      <c r="J250" s="25"/>
      <c r="K250" s="25"/>
      <c r="L250" s="25"/>
      <c r="M250" s="164">
        <f>SUM(M243:M249)</f>
        <v>8833.7800000000007</v>
      </c>
      <c r="N250" s="164">
        <f>SUM(N243:N249)</f>
        <v>1557.7200000000003</v>
      </c>
      <c r="O250" s="164">
        <f>SUM(O243:O249)</f>
        <v>10391.5</v>
      </c>
    </row>
    <row r="251" spans="1:15" ht="21.95" customHeight="1" x14ac:dyDescent="0.2">
      <c r="A251" s="138">
        <v>8</v>
      </c>
      <c r="B251" s="226"/>
      <c r="C251" s="138"/>
      <c r="D251" s="130" t="str">
        <f t="shared" ref="D251:D256" si="105">VLOOKUP($A251,$A$9:$O$138,4,FALSE)</f>
        <v>ELEVADA E QUEBRA MOLA EM CBUQ</v>
      </c>
      <c r="E251" s="139"/>
      <c r="F251" s="22"/>
      <c r="G251" s="155"/>
      <c r="H251" s="24"/>
      <c r="I251" s="24"/>
      <c r="J251" s="24"/>
      <c r="K251" s="24"/>
      <c r="L251" s="24"/>
      <c r="M251" s="23"/>
      <c r="N251" s="23"/>
      <c r="O251" s="23"/>
    </row>
    <row r="252" spans="1:15" ht="21.95" customHeight="1" x14ac:dyDescent="0.2">
      <c r="A252" s="132" t="s">
        <v>550</v>
      </c>
      <c r="B252" s="186" t="str">
        <f>VLOOKUP($A252,$A$9:$O$138,2,FALSE)</f>
        <v>CPU 15</v>
      </c>
      <c r="C252" s="229" t="str">
        <f>VLOOKUP($A252,$A$9:$O$138,3,FALSE)</f>
        <v>SINAPI</v>
      </c>
      <c r="D252" s="133" t="str">
        <f t="shared" si="105"/>
        <v>PINTURA DE LIGACAO COM EMULSAO RR-1C</v>
      </c>
      <c r="E252" s="160" t="str">
        <f>VLOOKUP($A252,$A$9:$O$138,5,FALSE)</f>
        <v>m²</v>
      </c>
      <c r="F252" s="98"/>
      <c r="G252" s="216">
        <f>VLOOKUP($A252,$A$9:$O$138,7,FALSE)</f>
        <v>0</v>
      </c>
      <c r="H252" s="230">
        <f>VLOOKUP($A252,$A$9:$O$138,8,FALSE)</f>
        <v>0.24229999999999999</v>
      </c>
      <c r="I252" s="231">
        <f>VLOOKUP($A252,$A$9:$O$138,9,FALSE)</f>
        <v>1.0465439999999999</v>
      </c>
      <c r="J252" s="231">
        <f>VLOOKUP($A252,$A$9:$O$138,10,FALSE)</f>
        <v>1.2</v>
      </c>
      <c r="K252" s="231">
        <f>VLOOKUP($A252,$A$9:$O$138,11,FALSE)</f>
        <v>0.1</v>
      </c>
      <c r="L252" s="231">
        <f>VLOOKUP($A252,$A$9:$O$138,12,FALSE)</f>
        <v>1.3</v>
      </c>
      <c r="M252" s="99">
        <f t="shared" ref="M252:M256" si="106">O252-N252</f>
        <v>0</v>
      </c>
      <c r="N252" s="99">
        <f t="shared" ref="N252:N256" si="107">ROUND(F252*K252,2)</f>
        <v>0</v>
      </c>
      <c r="O252" s="99">
        <f t="shared" ref="O252:O256" si="108">ROUND(F252*L252,2)</f>
        <v>0</v>
      </c>
    </row>
    <row r="253" spans="1:15" ht="34.5" customHeight="1" x14ac:dyDescent="0.2">
      <c r="A253" s="132" t="s">
        <v>551</v>
      </c>
      <c r="B253" s="186" t="str">
        <f>VLOOKUP($A253,$A$9:$O$138,2,FALSE)</f>
        <v>CPU 16</v>
      </c>
      <c r="C253" s="229" t="str">
        <f>VLOOKUP($A253,$A$9:$O$138,3,FALSE)</f>
        <v>SINAPI</v>
      </c>
      <c r="D253" s="133" t="str">
        <f t="shared" si="105"/>
        <v>EXECUÇÃO DE ELEVADA/QUEBRA MOLA EM CBUQ , EXCLUSIVE CARGA, MANOBRA, DESCAGA E TRANSPORTE</v>
      </c>
      <c r="E253" s="160" t="str">
        <f>VLOOKUP($A253,$A$9:$O$138,5,FALSE)</f>
        <v>m³</v>
      </c>
      <c r="F253" s="98">
        <v>0</v>
      </c>
      <c r="G253" s="216">
        <f>VLOOKUP($A253,$A$9:$O$138,7,FALSE)</f>
        <v>0</v>
      </c>
      <c r="H253" s="230">
        <f>VLOOKUP($A253,$A$9:$O$138,8,FALSE)</f>
        <v>0.24229999999999999</v>
      </c>
      <c r="I253" s="231">
        <f>VLOOKUP($A253,$A$9:$O$138,9,FALSE)</f>
        <v>517.44658500000014</v>
      </c>
      <c r="J253" s="231">
        <f>VLOOKUP($A253,$A$9:$O$138,10,FALSE)</f>
        <v>591.40000000000009</v>
      </c>
      <c r="K253" s="231">
        <f>VLOOKUP($A253,$A$9:$O$138,11,FALSE)</f>
        <v>51.42</v>
      </c>
      <c r="L253" s="231">
        <f>VLOOKUP($A253,$A$9:$O$138,12,FALSE)</f>
        <v>642.82000000000005</v>
      </c>
      <c r="M253" s="99">
        <f t="shared" si="106"/>
        <v>0</v>
      </c>
      <c r="N253" s="99">
        <f t="shared" si="107"/>
        <v>0</v>
      </c>
      <c r="O253" s="99">
        <f t="shared" si="108"/>
        <v>0</v>
      </c>
    </row>
    <row r="254" spans="1:15" ht="21.95" customHeight="1" x14ac:dyDescent="0.2">
      <c r="A254" s="132" t="s">
        <v>552</v>
      </c>
      <c r="B254" s="186">
        <f>VLOOKUP($A254,$A$9:$O$138,2,FALSE)</f>
        <v>101002</v>
      </c>
      <c r="C254" s="229" t="str">
        <f>VLOOKUP($A254,$A$9:$O$138,3,FALSE)</f>
        <v>SINAPI</v>
      </c>
      <c r="D254" s="133" t="str">
        <f t="shared" si="105"/>
        <v>CARGA, MANOBRAS E DESCARGA - CBUQ</v>
      </c>
      <c r="E254" s="160" t="str">
        <f>VLOOKUP($A254,$A$9:$O$138,5,FALSE)</f>
        <v>ton</v>
      </c>
      <c r="F254" s="98">
        <v>0</v>
      </c>
      <c r="G254" s="216">
        <f>VLOOKUP($A254,$A$9:$O$138,7,FALSE)</f>
        <v>0</v>
      </c>
      <c r="H254" s="230">
        <f>VLOOKUP($A254,$A$9:$O$138,8,FALSE)</f>
        <v>0.24229999999999999</v>
      </c>
      <c r="I254" s="231">
        <f>VLOOKUP($A254,$A$9:$O$138,9,FALSE)</f>
        <v>5.8</v>
      </c>
      <c r="J254" s="231">
        <f>VLOOKUP($A254,$A$9:$O$138,10,FALSE)</f>
        <v>6.49</v>
      </c>
      <c r="K254" s="231">
        <f>VLOOKUP($A254,$A$9:$O$138,11,FALSE)</f>
        <v>0.72</v>
      </c>
      <c r="L254" s="231">
        <f>VLOOKUP($A254,$A$9:$O$138,12,FALSE)</f>
        <v>7.21</v>
      </c>
      <c r="M254" s="99">
        <f t="shared" si="106"/>
        <v>0</v>
      </c>
      <c r="N254" s="99">
        <f t="shared" si="107"/>
        <v>0</v>
      </c>
      <c r="O254" s="99">
        <f t="shared" si="108"/>
        <v>0</v>
      </c>
    </row>
    <row r="255" spans="1:15" ht="21.95" customHeight="1" x14ac:dyDescent="0.2">
      <c r="A255" s="132" t="s">
        <v>565</v>
      </c>
      <c r="B255" s="186">
        <f>VLOOKUP($A255,$A$9:$O$138,2,FALSE)</f>
        <v>95878</v>
      </c>
      <c r="C255" s="229" t="str">
        <f>VLOOKUP($A255,$A$9:$O$138,3,FALSE)</f>
        <v>SINAPI</v>
      </c>
      <c r="D255" s="133" t="str">
        <f t="shared" si="105"/>
        <v xml:space="preserve">TRANSPORTE COM CAMINHÃO BASCULANTE -  ATÉ 30 KM </v>
      </c>
      <c r="E255" s="160" t="str">
        <f>VLOOKUP($A255,$A$9:$O$138,5,FALSE)</f>
        <v>txkm</v>
      </c>
      <c r="F255" s="98">
        <v>0</v>
      </c>
      <c r="G255" s="216">
        <f>VLOOKUP($A255,$A$9:$O$138,7,FALSE)</f>
        <v>30</v>
      </c>
      <c r="H255" s="230">
        <f>VLOOKUP($A255,$A$9:$O$138,8,FALSE)</f>
        <v>0.24229999999999999</v>
      </c>
      <c r="I255" s="231">
        <f>VLOOKUP($A255,$A$9:$O$138,9,FALSE)</f>
        <v>1.6</v>
      </c>
      <c r="J255" s="231">
        <f>VLOOKUP($A255,$A$9:$O$138,10,FALSE)</f>
        <v>1.9</v>
      </c>
      <c r="K255" s="231">
        <f>VLOOKUP($A255,$A$9:$O$138,11,FALSE)</f>
        <v>0.09</v>
      </c>
      <c r="L255" s="231">
        <f>VLOOKUP($A255,$A$9:$O$138,12,FALSE)</f>
        <v>1.99</v>
      </c>
      <c r="M255" s="99">
        <f t="shared" si="106"/>
        <v>0</v>
      </c>
      <c r="N255" s="99">
        <f t="shared" si="107"/>
        <v>0</v>
      </c>
      <c r="O255" s="99">
        <f t="shared" si="108"/>
        <v>0</v>
      </c>
    </row>
    <row r="256" spans="1:15" ht="34.5" customHeight="1" x14ac:dyDescent="0.2">
      <c r="A256" s="132" t="s">
        <v>566</v>
      </c>
      <c r="B256" s="186">
        <f>VLOOKUP($A256,$A$9:$O$138,2,FALSE)</f>
        <v>93596</v>
      </c>
      <c r="C256" s="229" t="str">
        <f>VLOOKUP($A256,$A$9:$O$138,3,FALSE)</f>
        <v>SINAPI</v>
      </c>
      <c r="D256" s="133" t="str">
        <f t="shared" si="105"/>
        <v xml:space="preserve">TRANSPORTE COM CAMINHÃO BASCULANTE - ADICIONAL PARA EXECEDENTE A 30 KM </v>
      </c>
      <c r="E256" s="160" t="str">
        <f>VLOOKUP($A256,$A$9:$O$138,5,FALSE)</f>
        <v>txkm</v>
      </c>
      <c r="F256" s="98">
        <v>0</v>
      </c>
      <c r="G256" s="216">
        <f>VLOOKUP($A256,$A$9:$O$138,7,FALSE)</f>
        <v>37.099999999999994</v>
      </c>
      <c r="H256" s="230">
        <f>VLOOKUP($A256,$A$9:$O$138,8,FALSE)</f>
        <v>0.24229999999999999</v>
      </c>
      <c r="I256" s="231">
        <f>VLOOKUP($A256,$A$9:$O$138,9,FALSE)</f>
        <v>0.63</v>
      </c>
      <c r="J256" s="231">
        <f>VLOOKUP($A256,$A$9:$O$138,10,FALSE)</f>
        <v>0.75</v>
      </c>
      <c r="K256" s="231">
        <f>VLOOKUP($A256,$A$9:$O$138,11,FALSE)</f>
        <v>0.03</v>
      </c>
      <c r="L256" s="231">
        <f>VLOOKUP($A256,$A$9:$O$138,12,FALSE)</f>
        <v>0.78</v>
      </c>
      <c r="M256" s="99">
        <f t="shared" si="106"/>
        <v>0</v>
      </c>
      <c r="N256" s="99">
        <f t="shared" si="107"/>
        <v>0</v>
      </c>
      <c r="O256" s="99">
        <f t="shared" si="108"/>
        <v>0</v>
      </c>
    </row>
    <row r="257" spans="1:15" ht="21.95" customHeight="1" x14ac:dyDescent="0.2">
      <c r="A257" s="135"/>
      <c r="B257" s="224"/>
      <c r="C257" s="148"/>
      <c r="D257" s="135" t="str">
        <f>CONCATENATE("TOTAL DO ITEM ",A251,)</f>
        <v>TOTAL DO ITEM 8</v>
      </c>
      <c r="E257" s="140"/>
      <c r="F257" s="140"/>
      <c r="G257" s="156"/>
      <c r="H257" s="25"/>
      <c r="I257" s="25"/>
      <c r="J257" s="25"/>
      <c r="K257" s="25"/>
      <c r="L257" s="25"/>
      <c r="M257" s="164">
        <f>SUM(M252:M256)</f>
        <v>0</v>
      </c>
      <c r="N257" s="164">
        <f>SUM(N252:N256)</f>
        <v>0</v>
      </c>
      <c r="O257" s="164">
        <f>SUM(O252:O256)</f>
        <v>0</v>
      </c>
    </row>
    <row r="258" spans="1:15" ht="21.95" customHeight="1" x14ac:dyDescent="0.2">
      <c r="A258" s="138">
        <v>9</v>
      </c>
      <c r="B258" s="186"/>
      <c r="C258" s="132"/>
      <c r="D258" s="130" t="str">
        <f>VLOOKUP($A258,$A$9:$O$138,4,FALSE)</f>
        <v>SERVIÇOS FINAIS E COMPLEMENTARES</v>
      </c>
      <c r="E258" s="139"/>
      <c r="F258" s="22"/>
      <c r="G258" s="155"/>
      <c r="H258" s="24"/>
      <c r="I258" s="24"/>
      <c r="J258" s="24"/>
      <c r="K258" s="24"/>
      <c r="L258" s="24"/>
      <c r="M258" s="23"/>
      <c r="N258" s="23"/>
      <c r="O258" s="23"/>
    </row>
    <row r="259" spans="1:15" ht="21.95" customHeight="1" x14ac:dyDescent="0.2">
      <c r="A259" s="132" t="s">
        <v>567</v>
      </c>
      <c r="B259" s="186" t="str">
        <f>VLOOKUP($A259,$A$9:$O$138,2,FALSE)</f>
        <v>CPU 19</v>
      </c>
      <c r="C259" s="229" t="str">
        <f>VLOOKUP($A259,$A$9:$O$138,3,FALSE)</f>
        <v>SINAPI</v>
      </c>
      <c r="D259" s="133" t="str">
        <f>VLOOKUP($A259,$A$9:$O$138,4,FALSE)</f>
        <v>ESCORAMENTO DE MEIO FIO - MATERIAL LOCAL</v>
      </c>
      <c r="E259" s="160" t="str">
        <f>VLOOKUP($A259,$A$9:$O$138,5,FALSE)</f>
        <v>m³</v>
      </c>
      <c r="F259" s="98">
        <v>279.8</v>
      </c>
      <c r="G259" s="216">
        <f>VLOOKUP($A259,$A$9:$O$138,7,FALSE)</f>
        <v>0</v>
      </c>
      <c r="H259" s="230">
        <f>VLOOKUP($A259,$A$9:$O$138,8,FALSE)</f>
        <v>0.24229999999999999</v>
      </c>
      <c r="I259" s="231">
        <f>VLOOKUP($A259,$A$9:$O$138,9,FALSE)</f>
        <v>7.82</v>
      </c>
      <c r="J259" s="231">
        <f>VLOOKUP($A259,$A$9:$O$138,10,FALSE)</f>
        <v>8.74</v>
      </c>
      <c r="K259" s="231">
        <f>VLOOKUP($A259,$A$9:$O$138,11,FALSE)</f>
        <v>0.97</v>
      </c>
      <c r="L259" s="231">
        <f>VLOOKUP($A259,$A$9:$O$138,12,FALSE)</f>
        <v>9.7100000000000009</v>
      </c>
      <c r="M259" s="99">
        <f t="shared" ref="M259:M262" si="109">O259-N259</f>
        <v>2445.4500000000003</v>
      </c>
      <c r="N259" s="99">
        <f t="shared" ref="N259:N262" si="110">ROUND(F259*K259,2)</f>
        <v>271.41000000000003</v>
      </c>
      <c r="O259" s="99">
        <f t="shared" ref="O259:O262" si="111">ROUND(F259*L259,2)</f>
        <v>2716.86</v>
      </c>
    </row>
    <row r="260" spans="1:15" ht="21.95" customHeight="1" x14ac:dyDescent="0.2">
      <c r="A260" s="132" t="s">
        <v>568</v>
      </c>
      <c r="B260" s="186" t="str">
        <f>VLOOKUP($A260,$A$9:$O$138,2,FALSE)</f>
        <v>CPU 25</v>
      </c>
      <c r="C260" s="229" t="str">
        <f>VLOOKUP($A260,$A$9:$O$138,3,FALSE)</f>
        <v>SINAPI</v>
      </c>
      <c r="D260" s="133" t="str">
        <f>VLOOKUP($A260,$A$9:$O$138,4,FALSE)</f>
        <v>RAMPA DE ACESSO A CADEIRANTE</v>
      </c>
      <c r="E260" s="160" t="str">
        <f>VLOOKUP($A260,$A$9:$O$138,5,FALSE)</f>
        <v>unid</v>
      </c>
      <c r="F260" s="399">
        <v>12</v>
      </c>
      <c r="G260" s="216">
        <f>VLOOKUP($A260,$A$9:$O$138,7,FALSE)</f>
        <v>0</v>
      </c>
      <c r="H260" s="230">
        <f>VLOOKUP($A260,$A$9:$O$138,8,FALSE)</f>
        <v>0.24229999999999999</v>
      </c>
      <c r="I260" s="231">
        <f>VLOOKUP($A260,$A$9:$O$138,9,FALSE)</f>
        <v>438.40999999999997</v>
      </c>
      <c r="J260" s="231">
        <f>VLOOKUP($A260,$A$9:$O$138,10,FALSE)</f>
        <v>517.41</v>
      </c>
      <c r="K260" s="231">
        <f>VLOOKUP($A260,$A$9:$O$138,11,FALSE)</f>
        <v>27.23</v>
      </c>
      <c r="L260" s="231">
        <f>VLOOKUP($A260,$A$9:$O$138,12,FALSE)</f>
        <v>544.64</v>
      </c>
      <c r="M260" s="99">
        <f t="shared" ref="M260" si="112">O260-N260</f>
        <v>6208.92</v>
      </c>
      <c r="N260" s="99">
        <f t="shared" ref="N260" si="113">ROUND(F260*K260,2)</f>
        <v>326.76</v>
      </c>
      <c r="O260" s="99">
        <f t="shared" ref="O260" si="114">ROUND(F260*L260,2)</f>
        <v>6535.68</v>
      </c>
    </row>
    <row r="261" spans="1:15" ht="21.95" customHeight="1" x14ac:dyDescent="0.2">
      <c r="A261" s="132" t="s">
        <v>569</v>
      </c>
      <c r="B261" s="186" t="str">
        <f>VLOOKUP($A261,$A$9:$O$138,2,FALSE)</f>
        <v>CPU 03</v>
      </c>
      <c r="C261" s="229" t="str">
        <f>VLOOKUP($A261,$A$9:$O$138,3,FALSE)</f>
        <v>SICRO</v>
      </c>
      <c r="D261" s="133" t="str">
        <f>VLOOKUP($A261,$A$9:$O$138,4,FALSE)</f>
        <v>DESMOBILIZAÇÃO DE EQUIPES E EQUIPAMENTOS</v>
      </c>
      <c r="E261" s="160" t="str">
        <f>VLOOKUP($A261,$A$9:$O$138,5,FALSE)</f>
        <v>unid</v>
      </c>
      <c r="F261" s="98">
        <v>0.5</v>
      </c>
      <c r="G261" s="216">
        <f>VLOOKUP($A261,$A$9:$O$138,7,FALSE)</f>
        <v>0</v>
      </c>
      <c r="H261" s="230">
        <f>VLOOKUP($A261,$A$9:$O$138,8,FALSE)</f>
        <v>0.24229999999999999</v>
      </c>
      <c r="I261" s="231">
        <f>VLOOKUP($A261,$A$9:$O$138,9,FALSE)</f>
        <v>12822.795088888888</v>
      </c>
      <c r="J261" s="231">
        <f>VLOOKUP($A261,$A$9:$O$138,10,FALSE)</f>
        <v>15133.28</v>
      </c>
      <c r="K261" s="231">
        <f>VLOOKUP($A261,$A$9:$O$138,11,FALSE)</f>
        <v>796.48</v>
      </c>
      <c r="L261" s="231">
        <f>VLOOKUP($A261,$A$9:$O$138,12,FALSE)</f>
        <v>15929.76</v>
      </c>
      <c r="M261" s="99">
        <f t="shared" si="109"/>
        <v>7566.64</v>
      </c>
      <c r="N261" s="99">
        <f t="shared" si="110"/>
        <v>398.24</v>
      </c>
      <c r="O261" s="99">
        <f t="shared" si="111"/>
        <v>7964.88</v>
      </c>
    </row>
    <row r="262" spans="1:15" ht="21.95" customHeight="1" x14ac:dyDescent="0.2">
      <c r="A262" s="132" t="s">
        <v>634</v>
      </c>
      <c r="B262" s="186" t="str">
        <f>VLOOKUP($A262,$A$9:$O$138,2,FALSE)</f>
        <v>CPU 20</v>
      </c>
      <c r="C262" s="229" t="str">
        <f>VLOOKUP($A262,$A$9:$O$138,3,FALSE)</f>
        <v>SINAPI</v>
      </c>
      <c r="D262" s="133" t="str">
        <f>VLOOKUP($A262,$A$9:$O$138,4,FALSE)</f>
        <v>LIMPEZA FINAL DA OBRA</v>
      </c>
      <c r="E262" s="160" t="str">
        <f>VLOOKUP($A262,$A$9:$O$138,5,FALSE)</f>
        <v>m²</v>
      </c>
      <c r="F262" s="98">
        <v>1493.87</v>
      </c>
      <c r="G262" s="216">
        <f>VLOOKUP($A262,$A$9:$O$138,7,FALSE)</f>
        <v>0</v>
      </c>
      <c r="H262" s="230">
        <f>VLOOKUP($A262,$A$9:$O$138,8,FALSE)</f>
        <v>0.24229999999999999</v>
      </c>
      <c r="I262" s="231">
        <f>VLOOKUP($A262,$A$9:$O$138,9,FALSE)</f>
        <v>0.75</v>
      </c>
      <c r="J262" s="231">
        <f>VLOOKUP($A262,$A$9:$O$138,10,FALSE)</f>
        <v>0.84000000000000008</v>
      </c>
      <c r="K262" s="231">
        <f>VLOOKUP($A262,$A$9:$O$138,11,FALSE)</f>
        <v>0.09</v>
      </c>
      <c r="L262" s="231">
        <f>VLOOKUP($A262,$A$9:$O$138,12,FALSE)</f>
        <v>0.93</v>
      </c>
      <c r="M262" s="99">
        <f t="shared" si="109"/>
        <v>1254.8499999999999</v>
      </c>
      <c r="N262" s="99">
        <f t="shared" si="110"/>
        <v>134.44999999999999</v>
      </c>
      <c r="O262" s="99">
        <f t="shared" si="111"/>
        <v>1389.3</v>
      </c>
    </row>
    <row r="263" spans="1:15" ht="21.95" customHeight="1" x14ac:dyDescent="0.2">
      <c r="A263" s="150"/>
      <c r="B263" s="227"/>
      <c r="C263" s="149"/>
      <c r="D263" s="150" t="str">
        <f>CONCATENATE("TOTAL DO ITEM ",A258,)</f>
        <v>TOTAL DO ITEM 9</v>
      </c>
      <c r="E263" s="140"/>
      <c r="F263" s="140"/>
      <c r="G263" s="156"/>
      <c r="H263" s="25"/>
      <c r="I263" s="25"/>
      <c r="J263" s="25"/>
      <c r="K263" s="25"/>
      <c r="L263" s="25"/>
      <c r="M263" s="164">
        <f>SUM(M259:M262)</f>
        <v>17475.86</v>
      </c>
      <c r="N263" s="164">
        <f>SUM(N259:N262)</f>
        <v>1130.8600000000001</v>
      </c>
      <c r="O263" s="164">
        <f>SUM(O259:O262)</f>
        <v>18606.72</v>
      </c>
    </row>
    <row r="264" spans="1:15" ht="21.95" customHeight="1" x14ac:dyDescent="0.2">
      <c r="A264" s="138">
        <v>10</v>
      </c>
      <c r="B264" s="186"/>
      <c r="C264" s="132"/>
      <c r="D264" s="136" t="str">
        <f t="shared" ref="D264:D271" si="115">VLOOKUP($A264,$A$9:$O$138,4,FALSE)</f>
        <v>MATERIAL BETUMINOSO ( BDI DIFERENCIADO)</v>
      </c>
      <c r="E264" s="139"/>
      <c r="F264" s="22"/>
      <c r="G264" s="155"/>
      <c r="H264" s="24"/>
      <c r="I264" s="24"/>
      <c r="J264" s="24"/>
      <c r="K264" s="24"/>
      <c r="L264" s="24"/>
      <c r="M264" s="23"/>
      <c r="N264" s="23"/>
      <c r="O264" s="23"/>
    </row>
    <row r="265" spans="1:15" ht="21.95" customHeight="1" x14ac:dyDescent="0.2">
      <c r="A265" s="138" t="s">
        <v>619</v>
      </c>
      <c r="B265" s="186">
        <f t="shared" ref="B265:B271" si="116">VLOOKUP($A265,$A$9:$O$138,2,FALSE)</f>
        <v>0</v>
      </c>
      <c r="C265" s="132"/>
      <c r="D265" s="136" t="str">
        <f t="shared" si="115"/>
        <v>AQUISIÇÃO DE MATERIAL BETUMINOSO ( BDI DIFERENCIADO)</v>
      </c>
      <c r="E265" s="139"/>
      <c r="F265" s="22"/>
      <c r="G265" s="155"/>
      <c r="H265" s="24"/>
      <c r="I265" s="24"/>
      <c r="J265" s="24"/>
      <c r="K265" s="24"/>
      <c r="L265" s="24"/>
      <c r="M265" s="23"/>
      <c r="N265" s="23"/>
      <c r="O265" s="23"/>
    </row>
    <row r="266" spans="1:15" ht="21.95" customHeight="1" x14ac:dyDescent="0.2">
      <c r="A266" s="132" t="s">
        <v>621</v>
      </c>
      <c r="B266" s="186" t="str">
        <f t="shared" si="116"/>
        <v>COTAÇÃO</v>
      </c>
      <c r="C266" s="132" t="str">
        <f>VLOOKUP($A266,$A$9:$O$138,3,FALSE)</f>
        <v>ANP</v>
      </c>
      <c r="D266" s="133" t="str">
        <f t="shared" si="115"/>
        <v>RR 1-C</v>
      </c>
      <c r="E266" s="134" t="s">
        <v>28</v>
      </c>
      <c r="F266" s="98">
        <v>0</v>
      </c>
      <c r="G266" s="216">
        <f>VLOOKUP($A266,$A$9:$O$138,7,FALSE)</f>
        <v>0</v>
      </c>
      <c r="H266" s="230">
        <f>VLOOKUP($A266,$A$9:$O$138,8,FALSE)</f>
        <v>0.15</v>
      </c>
      <c r="I266" s="231">
        <f>VLOOKUP($A266,$A$9:$O$138,9,FALSE)</f>
        <v>3.1014325304085015</v>
      </c>
      <c r="J266" s="231">
        <f>VLOOKUP($A266,$A$9:$O$138,10,FALSE)</f>
        <v>3.85</v>
      </c>
      <c r="K266" s="231">
        <f>VLOOKUP($A266,$A$9:$O$138,11,FALSE)</f>
        <v>0</v>
      </c>
      <c r="L266" s="231">
        <f>VLOOKUP($A266,$A$9:$O$138,12,FALSE)</f>
        <v>3.85</v>
      </c>
      <c r="M266" s="99">
        <f t="shared" ref="M266:M271" si="117">O266-N266</f>
        <v>0</v>
      </c>
      <c r="N266" s="99">
        <f t="shared" ref="N266:N271" si="118">ROUND(F266*K266,2)</f>
        <v>0</v>
      </c>
      <c r="O266" s="99">
        <f t="shared" ref="O266:O271" si="119">ROUND(F266*L266,2)</f>
        <v>0</v>
      </c>
    </row>
    <row r="267" spans="1:15" ht="21.95" customHeight="1" x14ac:dyDescent="0.2">
      <c r="A267" s="132" t="s">
        <v>622</v>
      </c>
      <c r="B267" s="186" t="str">
        <f t="shared" si="116"/>
        <v>COTAÇÃO</v>
      </c>
      <c r="C267" s="132" t="str">
        <f>VLOOKUP($A267,$A$9:$O$138,3,FALSE)</f>
        <v>ANP</v>
      </c>
      <c r="D267" s="133" t="str">
        <f t="shared" si="115"/>
        <v>CAP - 50/70</v>
      </c>
      <c r="E267" s="134" t="s">
        <v>632</v>
      </c>
      <c r="F267" s="22">
        <v>0</v>
      </c>
      <c r="G267" s="216">
        <f>VLOOKUP($A267,$A$9:$O$138,7,FALSE)</f>
        <v>0</v>
      </c>
      <c r="H267" s="230">
        <f>VLOOKUP($A267,$A$9:$O$138,8,FALSE)</f>
        <v>0.15</v>
      </c>
      <c r="I267" s="231">
        <f>VLOOKUP($A267,$A$9:$O$138,9,FALSE)</f>
        <v>4049.1249768408538</v>
      </c>
      <c r="J267" s="231">
        <f>VLOOKUP($A267,$A$9:$O$138,10,FALSE)</f>
        <v>5030.2299999999996</v>
      </c>
      <c r="K267" s="231">
        <f>VLOOKUP($A267,$A$9:$O$138,11,FALSE)</f>
        <v>0</v>
      </c>
      <c r="L267" s="231">
        <f>VLOOKUP($A267,$A$9:$O$138,12,FALSE)</f>
        <v>5030.2299999999996</v>
      </c>
      <c r="M267" s="99">
        <f t="shared" si="117"/>
        <v>0</v>
      </c>
      <c r="N267" s="99">
        <f t="shared" si="118"/>
        <v>0</v>
      </c>
      <c r="O267" s="99">
        <f t="shared" si="119"/>
        <v>0</v>
      </c>
    </row>
    <row r="268" spans="1:15" ht="21.95" customHeight="1" x14ac:dyDescent="0.2">
      <c r="A268" s="132" t="s">
        <v>631</v>
      </c>
      <c r="B268" s="186" t="str">
        <f t="shared" si="116"/>
        <v>COTAÇÃO</v>
      </c>
      <c r="C268" s="132" t="str">
        <f>VLOOKUP($A268,$A$9:$O$138,3,FALSE)</f>
        <v>ANP</v>
      </c>
      <c r="D268" s="133" t="str">
        <f t="shared" si="115"/>
        <v>CM-30</v>
      </c>
      <c r="E268" s="134" t="s">
        <v>28</v>
      </c>
      <c r="F268" s="98">
        <v>0</v>
      </c>
      <c r="G268" s="216">
        <f>VLOOKUP($A268,$A$9:$O$138,7,FALSE)</f>
        <v>0</v>
      </c>
      <c r="H268" s="230">
        <f>VLOOKUP($A268,$A$9:$O$138,8,FALSE)</f>
        <v>0.15</v>
      </c>
      <c r="I268" s="231">
        <f>VLOOKUP($A268,$A$9:$O$138,9,FALSE)</f>
        <v>5.289763474893233</v>
      </c>
      <c r="J268" s="231">
        <f>VLOOKUP($A268,$A$9:$O$138,10,FALSE)</f>
        <v>6.57</v>
      </c>
      <c r="K268" s="231">
        <f>VLOOKUP($A268,$A$9:$O$138,11,FALSE)</f>
        <v>0</v>
      </c>
      <c r="L268" s="231">
        <f>VLOOKUP($A268,$A$9:$O$138,12,FALSE)</f>
        <v>6.57</v>
      </c>
      <c r="M268" s="99">
        <f t="shared" si="117"/>
        <v>0</v>
      </c>
      <c r="N268" s="99">
        <f t="shared" si="118"/>
        <v>0</v>
      </c>
      <c r="O268" s="99">
        <f t="shared" si="119"/>
        <v>0</v>
      </c>
    </row>
    <row r="269" spans="1:15" ht="21.95" customHeight="1" x14ac:dyDescent="0.2">
      <c r="A269" s="138" t="s">
        <v>620</v>
      </c>
      <c r="B269" s="186">
        <f t="shared" si="116"/>
        <v>0</v>
      </c>
      <c r="C269" s="132"/>
      <c r="D269" s="136" t="str">
        <f t="shared" si="115"/>
        <v>TRANSPORTE DE MATERIAL BETUMINOSO ( BDI DIFERENCIADO)</v>
      </c>
      <c r="E269" s="139"/>
      <c r="F269" s="22">
        <v>0</v>
      </c>
      <c r="G269" s="155"/>
      <c r="H269" s="24"/>
      <c r="I269" s="24"/>
      <c r="J269" s="24"/>
      <c r="K269" s="24"/>
      <c r="L269" s="24"/>
      <c r="M269" s="23"/>
      <c r="N269" s="23"/>
      <c r="O269" s="23"/>
    </row>
    <row r="270" spans="1:15" ht="34.5" customHeight="1" x14ac:dyDescent="0.2">
      <c r="A270" s="132" t="s">
        <v>624</v>
      </c>
      <c r="B270" s="186">
        <f t="shared" si="116"/>
        <v>102332</v>
      </c>
      <c r="C270" s="132" t="str">
        <f>VLOOKUP($A270,$A$9:$O$138,3,FALSE)</f>
        <v>SINAPI</v>
      </c>
      <c r="D270" s="133" t="str">
        <f t="shared" si="115"/>
        <v xml:space="preserve">TRANSPORTE COM CAMINHÃO TANQUE DE TRANSPORTE DE MATERIAL ASFÁLTICO - DMT ATÉ 30KM </v>
      </c>
      <c r="E270" s="134" t="str">
        <f>VLOOKUP($A270,$A$9:$O$138,5,FALSE)</f>
        <v>txkm</v>
      </c>
      <c r="F270" s="98">
        <v>0</v>
      </c>
      <c r="G270" s="216">
        <f>VLOOKUP($A270,$A$9:$O$138,7,FALSE)</f>
        <v>30</v>
      </c>
      <c r="H270" s="230">
        <f>VLOOKUP($A270,$A$9:$O$138,8,FALSE)</f>
        <v>0.15</v>
      </c>
      <c r="I270" s="231">
        <f>VLOOKUP($A270,$A$9:$O$138,9,FALSE)</f>
        <v>1.67</v>
      </c>
      <c r="J270" s="231">
        <f>VLOOKUP($A270,$A$9:$O$138,10,FALSE)</f>
        <v>1.9699999999999998</v>
      </c>
      <c r="K270" s="231">
        <f>VLOOKUP($A270,$A$9:$O$138,11,FALSE)</f>
        <v>0.1</v>
      </c>
      <c r="L270" s="231">
        <f>VLOOKUP($A270,$A$9:$O$138,12,FALSE)</f>
        <v>2.0699999999999998</v>
      </c>
      <c r="M270" s="99">
        <f t="shared" si="117"/>
        <v>0</v>
      </c>
      <c r="N270" s="99">
        <f t="shared" si="118"/>
        <v>0</v>
      </c>
      <c r="O270" s="99">
        <f t="shared" si="119"/>
        <v>0</v>
      </c>
    </row>
    <row r="271" spans="1:15" ht="34.5" customHeight="1" x14ac:dyDescent="0.2">
      <c r="A271" s="132" t="s">
        <v>625</v>
      </c>
      <c r="B271" s="186">
        <f t="shared" si="116"/>
        <v>102333</v>
      </c>
      <c r="C271" s="132" t="str">
        <f>VLOOKUP($A271,$A$9:$O$138,3,FALSE)</f>
        <v>SINAPI</v>
      </c>
      <c r="D271" s="133" t="str">
        <f t="shared" si="115"/>
        <v xml:space="preserve">TRANSPORTE COM CAMINHÃO TANQUE DE TRANSPORTE DE MATERIAL ASFÁLTICO - ADICIONAL PARA DMT EXCEDENTE A 30 KM </v>
      </c>
      <c r="E271" s="134" t="str">
        <f>VLOOKUP($A271,$A$9:$O$138,5,FALSE)</f>
        <v>txkm</v>
      </c>
      <c r="F271" s="98">
        <v>0</v>
      </c>
      <c r="G271" s="216">
        <f>VLOOKUP($A271,$A$9:$O$138,7,FALSE)</f>
        <v>400</v>
      </c>
      <c r="H271" s="230">
        <f>VLOOKUP($A271,$A$9:$O$138,8,FALSE)</f>
        <v>0.15</v>
      </c>
      <c r="I271" s="231">
        <f>VLOOKUP($A271,$A$9:$O$138,9,FALSE)</f>
        <v>0.67</v>
      </c>
      <c r="J271" s="231">
        <f>VLOOKUP($A271,$A$9:$O$138,10,FALSE)</f>
        <v>0.78999999999999992</v>
      </c>
      <c r="K271" s="231">
        <f>VLOOKUP($A271,$A$9:$O$138,11,FALSE)</f>
        <v>0.04</v>
      </c>
      <c r="L271" s="231">
        <f>VLOOKUP($A271,$A$9:$O$138,12,FALSE)</f>
        <v>0.83</v>
      </c>
      <c r="M271" s="99">
        <f t="shared" si="117"/>
        <v>0</v>
      </c>
      <c r="N271" s="99">
        <f t="shared" si="118"/>
        <v>0</v>
      </c>
      <c r="O271" s="99">
        <f t="shared" si="119"/>
        <v>0</v>
      </c>
    </row>
    <row r="272" spans="1:15" ht="21.95" customHeight="1" x14ac:dyDescent="0.2">
      <c r="A272" s="135"/>
      <c r="B272" s="224"/>
      <c r="C272" s="148"/>
      <c r="D272" s="135" t="str">
        <f>CONCATENATE("TOTAL DO ITEM ",A264,)</f>
        <v>TOTAL DO ITEM 10</v>
      </c>
      <c r="E272" s="140"/>
      <c r="F272" s="140"/>
      <c r="G272" s="156"/>
      <c r="H272" s="25"/>
      <c r="I272" s="25"/>
      <c r="J272" s="25"/>
      <c r="K272" s="25"/>
      <c r="L272" s="25"/>
      <c r="M272" s="164">
        <f>SUM(M265:M271)</f>
        <v>0</v>
      </c>
      <c r="N272" s="164">
        <f>SUM(N265:N271)</f>
        <v>0</v>
      </c>
      <c r="O272" s="164">
        <f>SUM(O265:O271)</f>
        <v>0</v>
      </c>
    </row>
    <row r="273" spans="1:15" ht="33.75" customHeight="1" x14ac:dyDescent="0.2">
      <c r="A273" s="264" t="str">
        <f>CONCATENATE("TOTAL DO ORÇAMENTO - ",B141)</f>
        <v>TOTAL DO ORÇAMENTO - RUA CORONEL PILAR</v>
      </c>
      <c r="B273" s="271"/>
      <c r="C273" s="266"/>
      <c r="D273" s="267"/>
      <c r="E273" s="266"/>
      <c r="F273" s="266"/>
      <c r="G273" s="268"/>
      <c r="H273" s="269"/>
      <c r="I273" s="269"/>
      <c r="J273" s="269"/>
      <c r="K273" s="269"/>
      <c r="L273" s="269"/>
      <c r="M273" s="270">
        <f>M263+M250+M224+M207+M185+M162+M152+M241+M257+M272</f>
        <v>903826.07000000007</v>
      </c>
      <c r="N273" s="270">
        <f>N263+N250+N224+N207+N185+N162+N152+N241+N257+N272</f>
        <v>101930.85999999999</v>
      </c>
      <c r="O273" s="270">
        <f>O263+O250+O224+O207+O185+O162+O152+O241+O257+O272</f>
        <v>1005756.9299999998</v>
      </c>
    </row>
    <row r="274" spans="1:15" ht="28.5" customHeight="1" x14ac:dyDescent="0.2">
      <c r="A274" s="141"/>
      <c r="B274" s="217"/>
      <c r="C274" s="141"/>
      <c r="D274" s="142"/>
      <c r="E274" s="141"/>
      <c r="F274" s="141"/>
      <c r="G274" s="157"/>
      <c r="H274" s="26"/>
      <c r="I274" s="26"/>
      <c r="J274" s="26"/>
      <c r="K274" s="26"/>
      <c r="L274" s="26"/>
      <c r="M274" s="26"/>
      <c r="N274" s="26"/>
      <c r="O274" s="26"/>
    </row>
    <row r="275" spans="1:15" ht="21.95" customHeight="1" x14ac:dyDescent="0.2">
      <c r="A275" s="125"/>
      <c r="B275" s="217"/>
      <c r="C275" s="125"/>
      <c r="D275" s="144"/>
      <c r="E275" s="125"/>
      <c r="F275" s="125"/>
      <c r="G275" s="158"/>
      <c r="H275" s="27"/>
      <c r="I275" s="27"/>
      <c r="J275" s="27"/>
      <c r="K275" s="27"/>
      <c r="L275" s="27"/>
      <c r="M275" s="125"/>
      <c r="N275" s="125"/>
      <c r="O275" s="125"/>
    </row>
    <row r="276" spans="1:15" ht="21.95" customHeight="1" x14ac:dyDescent="0.2">
      <c r="A276" s="141" t="s">
        <v>185</v>
      </c>
      <c r="B276" s="228" t="s">
        <v>503</v>
      </c>
      <c r="C276" s="141"/>
      <c r="D276" s="141"/>
      <c r="E276" s="141"/>
      <c r="F276" s="141"/>
      <c r="G276" s="157"/>
      <c r="H276" s="26"/>
      <c r="I276" s="26"/>
      <c r="J276" s="26"/>
      <c r="K276" s="26"/>
      <c r="L276" s="26"/>
      <c r="M276" s="141"/>
      <c r="N276" s="141"/>
      <c r="O276" s="141"/>
    </row>
    <row r="277" spans="1:15" ht="21.95" customHeight="1" x14ac:dyDescent="0.2">
      <c r="A277" s="141" t="s">
        <v>528</v>
      </c>
      <c r="B277" s="228" t="s">
        <v>504</v>
      </c>
      <c r="C277" s="141"/>
      <c r="D277" s="141"/>
      <c r="E277" s="141"/>
      <c r="F277" s="141"/>
      <c r="G277" s="157"/>
      <c r="H277" s="26"/>
      <c r="I277" s="26"/>
      <c r="J277" s="26"/>
      <c r="K277" s="26"/>
      <c r="L277" s="26"/>
      <c r="M277" s="141"/>
      <c r="N277" s="141"/>
      <c r="O277" s="141"/>
    </row>
    <row r="278" spans="1:15" ht="21.95" customHeight="1" x14ac:dyDescent="0.2">
      <c r="A278" s="141" t="s">
        <v>107</v>
      </c>
      <c r="B278" s="187" t="s">
        <v>643</v>
      </c>
      <c r="C278" s="145"/>
      <c r="D278" s="146"/>
      <c r="E278" s="145"/>
      <c r="F278" s="145"/>
      <c r="G278" s="159"/>
      <c r="H278" s="17"/>
      <c r="I278" s="17"/>
      <c r="J278" s="17"/>
      <c r="K278" s="17"/>
      <c r="L278" s="17"/>
      <c r="M278" s="145"/>
      <c r="N278" s="145"/>
      <c r="O278" s="145"/>
    </row>
    <row r="279" spans="1:15" ht="30" customHeight="1" x14ac:dyDescent="0.2">
      <c r="A279" s="348" t="s">
        <v>46</v>
      </c>
      <c r="B279" s="358" t="s">
        <v>397</v>
      </c>
      <c r="C279" s="348" t="s">
        <v>55</v>
      </c>
      <c r="D279" s="350" t="s">
        <v>455</v>
      </c>
      <c r="E279" s="352" t="s">
        <v>196</v>
      </c>
      <c r="F279" s="354" t="s">
        <v>48</v>
      </c>
      <c r="G279" s="362" t="s">
        <v>109</v>
      </c>
      <c r="H279" s="360" t="s">
        <v>424</v>
      </c>
      <c r="I279" s="262" t="s">
        <v>421</v>
      </c>
      <c r="J279" s="262" t="s">
        <v>101</v>
      </c>
      <c r="K279" s="262" t="s">
        <v>100</v>
      </c>
      <c r="L279" s="262" t="s">
        <v>421</v>
      </c>
      <c r="M279" s="356" t="s">
        <v>574</v>
      </c>
      <c r="N279" s="356" t="s">
        <v>575</v>
      </c>
      <c r="O279" s="356" t="s">
        <v>489</v>
      </c>
    </row>
    <row r="280" spans="1:15" ht="30" customHeight="1" x14ac:dyDescent="0.2">
      <c r="A280" s="349"/>
      <c r="B280" s="359"/>
      <c r="C280" s="349"/>
      <c r="D280" s="351"/>
      <c r="E280" s="353"/>
      <c r="F280" s="355"/>
      <c r="G280" s="363"/>
      <c r="H280" s="361"/>
      <c r="I280" s="263" t="s">
        <v>422</v>
      </c>
      <c r="J280" s="263" t="s">
        <v>423</v>
      </c>
      <c r="K280" s="263" t="s">
        <v>423</v>
      </c>
      <c r="L280" s="263" t="s">
        <v>423</v>
      </c>
      <c r="M280" s="357"/>
      <c r="N280" s="357"/>
      <c r="O280" s="357"/>
    </row>
    <row r="281" spans="1:15" ht="15" customHeight="1" x14ac:dyDescent="0.2">
      <c r="A281" s="165"/>
      <c r="B281" s="223"/>
      <c r="C281" s="127"/>
      <c r="D281" s="126"/>
      <c r="E281" s="127"/>
      <c r="F281" s="128"/>
      <c r="G281" s="152"/>
      <c r="H281" s="18"/>
      <c r="I281" s="18"/>
      <c r="J281" s="18"/>
      <c r="K281" s="18"/>
      <c r="L281" s="18"/>
      <c r="M281" s="161"/>
      <c r="N281" s="161"/>
      <c r="O281" s="161"/>
    </row>
    <row r="282" spans="1:15" ht="21.95" customHeight="1" x14ac:dyDescent="0.2">
      <c r="A282" s="129">
        <v>1</v>
      </c>
      <c r="B282" s="186"/>
      <c r="C282" s="132"/>
      <c r="D282" s="130" t="str">
        <f>VLOOKUP($A282,$A$9:$O$138,4,FALSE)</f>
        <v>SERVIÇOS INICIAIS</v>
      </c>
      <c r="E282" s="131"/>
      <c r="F282" s="139"/>
      <c r="G282" s="22"/>
      <c r="H282" s="139"/>
      <c r="I282" s="139"/>
      <c r="J282" s="22"/>
      <c r="K282" s="22"/>
      <c r="L282" s="22"/>
      <c r="M282" s="163"/>
      <c r="N282" s="163"/>
      <c r="O282" s="163"/>
    </row>
    <row r="283" spans="1:15" ht="21.95" customHeight="1" x14ac:dyDescent="0.2">
      <c r="A283" s="132" t="s">
        <v>57</v>
      </c>
      <c r="B283" s="186" t="str">
        <f>VLOOKUP($A283,$A$9:$O$138,2,FALSE)</f>
        <v>CPU 01</v>
      </c>
      <c r="C283" s="229" t="str">
        <f>VLOOKUP($A283,$A$9:$O$138,3,FALSE)</f>
        <v>SINAPI</v>
      </c>
      <c r="D283" s="133" t="str">
        <f>VLOOKUP($A283,$A$9:$O$138,4,FALSE)</f>
        <v xml:space="preserve">PLACA DE OBRA </v>
      </c>
      <c r="E283" s="160" t="str">
        <f>VLOOKUP($A283,$A$9:$O$138,5,FALSE)</f>
        <v>m²</v>
      </c>
      <c r="F283" s="98"/>
      <c r="G283" s="216">
        <f>VLOOKUP($A283,$A$9:$O$138,7,FALSE)</f>
        <v>0</v>
      </c>
      <c r="H283" s="230">
        <f>VLOOKUP($A283,$A$9:$O$138,8,FALSE)</f>
        <v>0.24229999999999999</v>
      </c>
      <c r="I283" s="231">
        <f>VLOOKUP($A283,$A$9:$O$138,9,FALSE)</f>
        <v>356.15000000000003</v>
      </c>
      <c r="J283" s="231">
        <f>VLOOKUP($A283,$A$9:$O$138,10,FALSE)</f>
        <v>398.21</v>
      </c>
      <c r="K283" s="231">
        <f>VLOOKUP($A283,$A$9:$O$138,11,FALSE)</f>
        <v>44.24</v>
      </c>
      <c r="L283" s="231">
        <f>VLOOKUP($A283,$A$9:$O$138,12,FALSE)</f>
        <v>442.45</v>
      </c>
      <c r="M283" s="99">
        <f>O283-N283</f>
        <v>0</v>
      </c>
      <c r="N283" s="99">
        <f>ROUND(F283*K283,2)</f>
        <v>0</v>
      </c>
      <c r="O283" s="99">
        <f>ROUND(F283*L283,2)</f>
        <v>0</v>
      </c>
    </row>
    <row r="284" spans="1:15" ht="21.95" customHeight="1" x14ac:dyDescent="0.2">
      <c r="A284" s="132" t="s">
        <v>59</v>
      </c>
      <c r="B284" s="186" t="str">
        <f>VLOOKUP($A284,$A$9:$O$138,2,FALSE)</f>
        <v>CPU 02</v>
      </c>
      <c r="C284" s="229" t="str">
        <f>VLOOKUP($A284,$A$9:$O$138,3,FALSE)</f>
        <v>SINAPI</v>
      </c>
      <c r="D284" s="133" t="str">
        <f>VLOOKUP($A284,$A$9:$O$138,4,FALSE)</f>
        <v xml:space="preserve">SERVIÇOS TOPOGRÁFICOS </v>
      </c>
      <c r="E284" s="160" t="str">
        <f>VLOOKUP($A284,$A$9:$O$138,5,FALSE)</f>
        <v>m²</v>
      </c>
      <c r="F284" s="98">
        <v>1125.06</v>
      </c>
      <c r="G284" s="216">
        <f>VLOOKUP($A284,$A$9:$O$138,7,FALSE)</f>
        <v>0</v>
      </c>
      <c r="H284" s="230">
        <f>VLOOKUP($A284,$A$9:$O$138,8,FALSE)</f>
        <v>0.24229999999999999</v>
      </c>
      <c r="I284" s="231">
        <f>VLOOKUP($A284,$A$9:$O$138,9,FALSE)</f>
        <v>0.4</v>
      </c>
      <c r="J284" s="231">
        <f>VLOOKUP($A284,$A$9:$O$138,10,FALSE)</f>
        <v>0.45</v>
      </c>
      <c r="K284" s="231">
        <f>VLOOKUP($A284,$A$9:$O$138,11,FALSE)</f>
        <v>0.05</v>
      </c>
      <c r="L284" s="231">
        <f>VLOOKUP($A284,$A$9:$O$138,12,FALSE)</f>
        <v>0.5</v>
      </c>
      <c r="M284" s="99">
        <f t="shared" ref="M284:M286" si="120">O284-N284</f>
        <v>506.28</v>
      </c>
      <c r="N284" s="99">
        <f t="shared" ref="N284:N286" si="121">ROUND(F284*K284,2)</f>
        <v>56.25</v>
      </c>
      <c r="O284" s="99">
        <f t="shared" ref="O284:O286" si="122">ROUND(F284*L284,2)</f>
        <v>562.53</v>
      </c>
    </row>
    <row r="285" spans="1:15" ht="21.95" customHeight="1" x14ac:dyDescent="0.2">
      <c r="A285" s="132" t="s">
        <v>61</v>
      </c>
      <c r="B285" s="186" t="str">
        <f>VLOOKUP($A285,$A$9:$O$138,2,FALSE)</f>
        <v>CPU 03</v>
      </c>
      <c r="C285" s="229" t="str">
        <f>VLOOKUP($A285,$A$9:$O$138,3,FALSE)</f>
        <v>SICRO</v>
      </c>
      <c r="D285" s="133" t="str">
        <f>VLOOKUP($A285,$A$9:$O$138,4,FALSE)</f>
        <v>MOBILIZAÇÃO DE EQUIPES E EQUIPAMENTOS</v>
      </c>
      <c r="E285" s="160" t="str">
        <f>VLOOKUP($A285,$A$9:$O$138,5,FALSE)</f>
        <v>unid</v>
      </c>
      <c r="F285" s="98"/>
      <c r="G285" s="216">
        <f>VLOOKUP($A285,$A$9:$O$138,7,FALSE)</f>
        <v>0</v>
      </c>
      <c r="H285" s="230">
        <f>VLOOKUP($A285,$A$9:$O$138,8,FALSE)</f>
        <v>0.24229999999999999</v>
      </c>
      <c r="I285" s="231">
        <f>VLOOKUP($A285,$A$9:$O$138,9,FALSE)</f>
        <v>12822.795088888888</v>
      </c>
      <c r="J285" s="231">
        <f>VLOOKUP($A285,$A$9:$O$138,10,FALSE)</f>
        <v>15133.28</v>
      </c>
      <c r="K285" s="231">
        <f>VLOOKUP($A285,$A$9:$O$138,11,FALSE)</f>
        <v>796.48</v>
      </c>
      <c r="L285" s="231">
        <f>VLOOKUP($A285,$A$9:$O$138,12,FALSE)</f>
        <v>15929.76</v>
      </c>
      <c r="M285" s="99">
        <f t="shared" si="120"/>
        <v>0</v>
      </c>
      <c r="N285" s="99">
        <f t="shared" si="121"/>
        <v>0</v>
      </c>
      <c r="O285" s="99">
        <f t="shared" si="122"/>
        <v>0</v>
      </c>
    </row>
    <row r="286" spans="1:15" ht="21.95" customHeight="1" x14ac:dyDescent="0.2">
      <c r="A286" s="147" t="s">
        <v>63</v>
      </c>
      <c r="B286" s="186" t="str">
        <f>VLOOKUP($A286,$A$9:$O$138,2,FALSE)</f>
        <v>CPU 04</v>
      </c>
      <c r="C286" s="229" t="str">
        <f>VLOOKUP($A286,$A$9:$O$138,3,FALSE)</f>
        <v>SINAPI</v>
      </c>
      <c r="D286" s="133" t="str">
        <f>VLOOKUP($A286,$A$9:$O$138,4,FALSE)</f>
        <v>ADMINISTRAÇÃO LOCAL DE OBRA</v>
      </c>
      <c r="E286" s="160" t="str">
        <f>VLOOKUP($A286,$A$9:$O$138,5,FALSE)</f>
        <v>mês</v>
      </c>
      <c r="F286" s="98">
        <v>0.54</v>
      </c>
      <c r="G286" s="216">
        <f>VLOOKUP($A286,$A$9:$O$138,7,FALSE)</f>
        <v>0</v>
      </c>
      <c r="H286" s="230">
        <f>VLOOKUP($A286,$A$9:$O$138,8,FALSE)</f>
        <v>0.24229999999999999</v>
      </c>
      <c r="I286" s="231">
        <f>VLOOKUP($A286,$A$9:$O$138,9,FALSE)</f>
        <v>9385.76</v>
      </c>
      <c r="J286" s="231">
        <f>VLOOKUP($A286,$A$9:$O$138,10,FALSE)</f>
        <v>9327.9500000000007</v>
      </c>
      <c r="K286" s="231">
        <f>VLOOKUP($A286,$A$9:$O$138,11,FALSE)</f>
        <v>2331.98</v>
      </c>
      <c r="L286" s="231">
        <f>VLOOKUP($A286,$A$9:$O$138,12,FALSE)</f>
        <v>11659.93</v>
      </c>
      <c r="M286" s="99">
        <f t="shared" si="120"/>
        <v>5037.09</v>
      </c>
      <c r="N286" s="99">
        <f t="shared" si="121"/>
        <v>1259.27</v>
      </c>
      <c r="O286" s="99">
        <f t="shared" si="122"/>
        <v>6296.36</v>
      </c>
    </row>
    <row r="287" spans="1:15" ht="21.95" customHeight="1" x14ac:dyDescent="0.2">
      <c r="A287" s="135"/>
      <c r="B287" s="224"/>
      <c r="C287" s="148"/>
      <c r="D287" s="137" t="str">
        <f>CONCATENATE("TOTAL DO ITEM ",A282)</f>
        <v>TOTAL DO ITEM 1</v>
      </c>
      <c r="E287" s="137"/>
      <c r="F287" s="137"/>
      <c r="G287" s="154"/>
      <c r="H287" s="21"/>
      <c r="I287" s="21"/>
      <c r="J287" s="21"/>
      <c r="K287" s="21"/>
      <c r="L287" s="21"/>
      <c r="M287" s="162">
        <f>SUM(M283:M286)</f>
        <v>5543.37</v>
      </c>
      <c r="N287" s="162">
        <f>SUM(N283:N286)</f>
        <v>1315.52</v>
      </c>
      <c r="O287" s="162">
        <f>SUM(O283:O286)</f>
        <v>6858.8899999999994</v>
      </c>
    </row>
    <row r="288" spans="1:15" ht="21.95" customHeight="1" x14ac:dyDescent="0.2">
      <c r="A288" s="129">
        <v>2</v>
      </c>
      <c r="B288" s="186"/>
      <c r="C288" s="132"/>
      <c r="D288" s="130" t="str">
        <f t="shared" ref="D288:D296" si="123">VLOOKUP($A288,$A$9:$O$138,4,FALSE)</f>
        <v>TERRAPLENAGEM</v>
      </c>
      <c r="E288" s="139"/>
      <c r="F288" s="139"/>
      <c r="G288" s="22"/>
      <c r="H288" s="139"/>
      <c r="I288" s="139"/>
      <c r="J288" s="22"/>
      <c r="K288" s="22"/>
      <c r="L288" s="22"/>
      <c r="M288" s="163"/>
      <c r="N288" s="163"/>
      <c r="O288" s="163"/>
    </row>
    <row r="289" spans="1:15" ht="34.5" x14ac:dyDescent="0.2">
      <c r="A289" s="132" t="s">
        <v>75</v>
      </c>
      <c r="B289" s="186">
        <f t="shared" ref="B289:B296" si="124">VLOOKUP($A289,$A$9:$O$138,2,FALSE)</f>
        <v>101124</v>
      </c>
      <c r="C289" s="229" t="str">
        <f t="shared" ref="C289:C296" si="125">VLOOKUP($A289,$A$9:$O$138,3,FALSE)</f>
        <v>SINAPI</v>
      </c>
      <c r="D289" s="133" t="str">
        <f t="shared" si="123"/>
        <v>CORTE DE PISTA MATERIAL DE 1ª CATEGORIA, INCLUSIVE CARGA E DESCARGA DE SOLO</v>
      </c>
      <c r="E289" s="160" t="str">
        <f t="shared" ref="E289:E296" si="126">VLOOKUP($A289,$A$9:$O$138,5,FALSE)</f>
        <v>m³</v>
      </c>
      <c r="F289" s="98">
        <v>23.42</v>
      </c>
      <c r="G289" s="216">
        <f t="shared" ref="G289:G296" si="127">VLOOKUP($A289,$A$9:$O$138,7,FALSE)</f>
        <v>0</v>
      </c>
      <c r="H289" s="230">
        <f t="shared" ref="H289:H296" si="128">VLOOKUP($A289,$A$9:$O$138,8,FALSE)</f>
        <v>0.24229999999999999</v>
      </c>
      <c r="I289" s="231">
        <f t="shared" ref="I289:I296" si="129">VLOOKUP($A289,$A$9:$O$138,9,FALSE)</f>
        <v>14.78</v>
      </c>
      <c r="J289" s="231">
        <f t="shared" ref="J289:J296" si="130">VLOOKUP($A289,$A$9:$O$138,10,FALSE)</f>
        <v>16.53</v>
      </c>
      <c r="K289" s="231">
        <f t="shared" ref="K289:K296" si="131">VLOOKUP($A289,$A$9:$O$138,11,FALSE)</f>
        <v>1.83</v>
      </c>
      <c r="L289" s="231">
        <f t="shared" ref="L289:L296" si="132">VLOOKUP($A289,$A$9:$O$138,12,FALSE)</f>
        <v>18.36</v>
      </c>
      <c r="M289" s="99">
        <f t="shared" ref="M289:M296" si="133">O289-N289</f>
        <v>387.13</v>
      </c>
      <c r="N289" s="99">
        <f t="shared" ref="N289:N296" si="134">ROUND(F289*K289,2)</f>
        <v>42.86</v>
      </c>
      <c r="O289" s="99">
        <f t="shared" ref="O289:O296" si="135">ROUND(F289*L289,2)</f>
        <v>429.99</v>
      </c>
    </row>
    <row r="290" spans="1:15" ht="21.95" customHeight="1" x14ac:dyDescent="0.2">
      <c r="A290" s="132" t="s">
        <v>77</v>
      </c>
      <c r="B290" s="186">
        <f t="shared" si="124"/>
        <v>93588</v>
      </c>
      <c r="C290" s="229" t="str">
        <f t="shared" si="125"/>
        <v>SINAPI</v>
      </c>
      <c r="D290" s="133" t="str">
        <f t="shared" si="123"/>
        <v>TRANSPORTE COM CAMINHÃO BASCULANTE - BOTA FORA</v>
      </c>
      <c r="E290" s="160" t="str">
        <f t="shared" si="126"/>
        <v>m³xkm</v>
      </c>
      <c r="F290" s="98">
        <v>58.55</v>
      </c>
      <c r="G290" s="216">
        <f t="shared" si="127"/>
        <v>2</v>
      </c>
      <c r="H290" s="230">
        <f t="shared" si="128"/>
        <v>0.24229999999999999</v>
      </c>
      <c r="I290" s="231">
        <f t="shared" si="129"/>
        <v>3</v>
      </c>
      <c r="J290" s="231">
        <f t="shared" si="130"/>
        <v>3.55</v>
      </c>
      <c r="K290" s="231">
        <f t="shared" si="131"/>
        <v>0.18</v>
      </c>
      <c r="L290" s="231">
        <f t="shared" si="132"/>
        <v>3.73</v>
      </c>
      <c r="M290" s="99">
        <f t="shared" si="133"/>
        <v>207.85</v>
      </c>
      <c r="N290" s="99">
        <f t="shared" si="134"/>
        <v>10.54</v>
      </c>
      <c r="O290" s="99">
        <f t="shared" si="135"/>
        <v>218.39</v>
      </c>
    </row>
    <row r="291" spans="1:15" ht="34.5" x14ac:dyDescent="0.2">
      <c r="A291" s="132" t="s">
        <v>79</v>
      </c>
      <c r="B291" s="186">
        <f t="shared" si="124"/>
        <v>101124</v>
      </c>
      <c r="C291" s="229" t="str">
        <f t="shared" si="125"/>
        <v>SINAPI</v>
      </c>
      <c r="D291" s="133" t="str">
        <f t="shared" si="123"/>
        <v>REMOÇÃO DE MATERIAL ORGÂNICO OU SATURADO, INCLUSIVE CARGA E DESCARGA DE SOLO</v>
      </c>
      <c r="E291" s="160" t="str">
        <f t="shared" si="126"/>
        <v>m³</v>
      </c>
      <c r="F291" s="98"/>
      <c r="G291" s="216">
        <f t="shared" si="127"/>
        <v>0</v>
      </c>
      <c r="H291" s="230">
        <f t="shared" si="128"/>
        <v>0.24229999999999999</v>
      </c>
      <c r="I291" s="231">
        <f t="shared" si="129"/>
        <v>14.78</v>
      </c>
      <c r="J291" s="231">
        <f t="shared" si="130"/>
        <v>16.53</v>
      </c>
      <c r="K291" s="231">
        <f t="shared" si="131"/>
        <v>1.83</v>
      </c>
      <c r="L291" s="231">
        <f t="shared" si="132"/>
        <v>18.36</v>
      </c>
      <c r="M291" s="99">
        <f t="shared" si="133"/>
        <v>0</v>
      </c>
      <c r="N291" s="99">
        <f t="shared" si="134"/>
        <v>0</v>
      </c>
      <c r="O291" s="99">
        <f t="shared" si="135"/>
        <v>0</v>
      </c>
    </row>
    <row r="292" spans="1:15" ht="21.95" customHeight="1" x14ac:dyDescent="0.2">
      <c r="A292" s="132" t="s">
        <v>80</v>
      </c>
      <c r="B292" s="186">
        <f t="shared" si="124"/>
        <v>93588</v>
      </c>
      <c r="C292" s="229" t="str">
        <f t="shared" si="125"/>
        <v>SINAPI</v>
      </c>
      <c r="D292" s="133" t="str">
        <f t="shared" si="123"/>
        <v>TRANSPORTE COM CAMINHÃO BASCULANTE - BOTA FORA</v>
      </c>
      <c r="E292" s="160" t="str">
        <f t="shared" si="126"/>
        <v>m³xkm</v>
      </c>
      <c r="F292" s="98">
        <v>0</v>
      </c>
      <c r="G292" s="216">
        <f t="shared" si="127"/>
        <v>2</v>
      </c>
      <c r="H292" s="230">
        <f t="shared" si="128"/>
        <v>0.24229999999999999</v>
      </c>
      <c r="I292" s="231">
        <f t="shared" si="129"/>
        <v>3</v>
      </c>
      <c r="J292" s="231">
        <f t="shared" si="130"/>
        <v>3.55</v>
      </c>
      <c r="K292" s="231">
        <f t="shared" si="131"/>
        <v>0.18</v>
      </c>
      <c r="L292" s="231">
        <f t="shared" si="132"/>
        <v>3.73</v>
      </c>
      <c r="M292" s="99">
        <f t="shared" si="133"/>
        <v>0</v>
      </c>
      <c r="N292" s="99">
        <f t="shared" si="134"/>
        <v>0</v>
      </c>
      <c r="O292" s="99">
        <f t="shared" si="135"/>
        <v>0</v>
      </c>
    </row>
    <row r="293" spans="1:15" ht="21.95" customHeight="1" x14ac:dyDescent="0.2">
      <c r="A293" s="132" t="s">
        <v>82</v>
      </c>
      <c r="B293" s="186">
        <f t="shared" si="124"/>
        <v>100574</v>
      </c>
      <c r="C293" s="229" t="str">
        <f t="shared" si="125"/>
        <v>SINAPI</v>
      </c>
      <c r="D293" s="133" t="str">
        <f t="shared" si="123"/>
        <v>ESPALHAMENTO DE MATERIAL - BOTA FORA</v>
      </c>
      <c r="E293" s="160" t="str">
        <f t="shared" si="126"/>
        <v>m³</v>
      </c>
      <c r="F293" s="98">
        <v>29.27</v>
      </c>
      <c r="G293" s="216">
        <f t="shared" si="127"/>
        <v>0</v>
      </c>
      <c r="H293" s="230">
        <f t="shared" si="128"/>
        <v>0.24229999999999999</v>
      </c>
      <c r="I293" s="231">
        <f t="shared" si="129"/>
        <v>1.47</v>
      </c>
      <c r="J293" s="231">
        <f t="shared" si="130"/>
        <v>1.6500000000000001</v>
      </c>
      <c r="K293" s="231">
        <f t="shared" si="131"/>
        <v>0.18</v>
      </c>
      <c r="L293" s="231">
        <f t="shared" si="132"/>
        <v>1.83</v>
      </c>
      <c r="M293" s="99">
        <f t="shared" si="133"/>
        <v>48.290000000000006</v>
      </c>
      <c r="N293" s="99">
        <f t="shared" si="134"/>
        <v>5.27</v>
      </c>
      <c r="O293" s="99">
        <f t="shared" si="135"/>
        <v>53.56</v>
      </c>
    </row>
    <row r="294" spans="1:15" ht="34.5" customHeight="1" x14ac:dyDescent="0.2">
      <c r="A294" s="132" t="s">
        <v>84</v>
      </c>
      <c r="B294" s="186">
        <f t="shared" si="124"/>
        <v>96385</v>
      </c>
      <c r="C294" s="229" t="str">
        <f t="shared" si="125"/>
        <v>SINAPI</v>
      </c>
      <c r="D294" s="133" t="str">
        <f t="shared" si="123"/>
        <v>EXECUÇÃO E COMPACTAÇÃO DE ATERRO COM SOLO PREDOMINANTEMENTE ARGILOSO EXCLUSIVE SOLO, ESCAVAÇÃO, CARGA E TRANSPORTE</v>
      </c>
      <c r="E294" s="160" t="str">
        <f t="shared" si="126"/>
        <v>m³</v>
      </c>
      <c r="F294" s="98">
        <v>157.88</v>
      </c>
      <c r="G294" s="216">
        <f t="shared" si="127"/>
        <v>0</v>
      </c>
      <c r="H294" s="230">
        <f t="shared" si="128"/>
        <v>0.24229999999999999</v>
      </c>
      <c r="I294" s="231">
        <f t="shared" si="129"/>
        <v>11.54</v>
      </c>
      <c r="J294" s="231">
        <f t="shared" si="130"/>
        <v>12.91</v>
      </c>
      <c r="K294" s="231">
        <f t="shared" si="131"/>
        <v>1.43</v>
      </c>
      <c r="L294" s="231">
        <f t="shared" si="132"/>
        <v>14.34</v>
      </c>
      <c r="M294" s="99">
        <f t="shared" si="133"/>
        <v>2038.23</v>
      </c>
      <c r="N294" s="99">
        <f t="shared" si="134"/>
        <v>225.77</v>
      </c>
      <c r="O294" s="99">
        <f t="shared" si="135"/>
        <v>2264</v>
      </c>
    </row>
    <row r="295" spans="1:15" ht="32.25" customHeight="1" x14ac:dyDescent="0.2">
      <c r="A295" s="132" t="s">
        <v>111</v>
      </c>
      <c r="B295" s="186" t="str">
        <f t="shared" si="124"/>
        <v>CPU 05</v>
      </c>
      <c r="C295" s="229" t="str">
        <f t="shared" si="125"/>
        <v>SINAPI</v>
      </c>
      <c r="D295" s="133" t="str">
        <f t="shared" si="123"/>
        <v>AQUISIÇÃO DE  MATERIAL PROVENIENTE DE JAZIDA (INCLUSIVE CARGA E INDENIZAÇÃO DO MATERIAL)</v>
      </c>
      <c r="E295" s="160" t="str">
        <f t="shared" si="126"/>
        <v>m³</v>
      </c>
      <c r="F295" s="98">
        <v>134.45999999999998</v>
      </c>
      <c r="G295" s="216">
        <f t="shared" si="127"/>
        <v>0</v>
      </c>
      <c r="H295" s="230">
        <f t="shared" si="128"/>
        <v>0.24229999999999999</v>
      </c>
      <c r="I295" s="231">
        <f t="shared" si="129"/>
        <v>38.06</v>
      </c>
      <c r="J295" s="231">
        <f t="shared" si="130"/>
        <v>42.56</v>
      </c>
      <c r="K295" s="231">
        <f t="shared" si="131"/>
        <v>4.72</v>
      </c>
      <c r="L295" s="231">
        <f t="shared" si="132"/>
        <v>47.28</v>
      </c>
      <c r="M295" s="99">
        <f t="shared" si="133"/>
        <v>5722.6200000000008</v>
      </c>
      <c r="N295" s="99">
        <f t="shared" si="134"/>
        <v>634.65</v>
      </c>
      <c r="O295" s="99">
        <f t="shared" si="135"/>
        <v>6357.27</v>
      </c>
    </row>
    <row r="296" spans="1:15" ht="21.95" customHeight="1" x14ac:dyDescent="0.2">
      <c r="A296" s="132" t="s">
        <v>112</v>
      </c>
      <c r="B296" s="186">
        <f t="shared" si="124"/>
        <v>95875</v>
      </c>
      <c r="C296" s="229" t="str">
        <f t="shared" si="125"/>
        <v>SINAPI</v>
      </c>
      <c r="D296" s="133" t="str">
        <f t="shared" si="123"/>
        <v xml:space="preserve">TRANSPORTE COM CAMINHÃO BASCULANTE -  ATÉ 30 KM </v>
      </c>
      <c r="E296" s="160" t="str">
        <f t="shared" si="126"/>
        <v>m³xkm</v>
      </c>
      <c r="F296" s="98">
        <v>3697.65</v>
      </c>
      <c r="G296" s="216">
        <f t="shared" si="127"/>
        <v>22</v>
      </c>
      <c r="H296" s="230">
        <f t="shared" si="128"/>
        <v>0.24229999999999999</v>
      </c>
      <c r="I296" s="231">
        <f t="shared" si="129"/>
        <v>2.38</v>
      </c>
      <c r="J296" s="231">
        <f t="shared" si="130"/>
        <v>2.82</v>
      </c>
      <c r="K296" s="231">
        <f t="shared" si="131"/>
        <v>0.14000000000000001</v>
      </c>
      <c r="L296" s="231">
        <f t="shared" si="132"/>
        <v>2.96</v>
      </c>
      <c r="M296" s="99">
        <f t="shared" si="133"/>
        <v>10427.370000000001</v>
      </c>
      <c r="N296" s="99">
        <f t="shared" si="134"/>
        <v>517.66999999999996</v>
      </c>
      <c r="O296" s="99">
        <f t="shared" si="135"/>
        <v>10945.04</v>
      </c>
    </row>
    <row r="297" spans="1:15" ht="21.95" customHeight="1" x14ac:dyDescent="0.2">
      <c r="A297" s="135"/>
      <c r="B297" s="224"/>
      <c r="C297" s="148"/>
      <c r="D297" s="135" t="str">
        <f>CONCATENATE("TOTAL DO ITEM ",A288)</f>
        <v>TOTAL DO ITEM 2</v>
      </c>
      <c r="E297" s="137"/>
      <c r="F297" s="137"/>
      <c r="G297" s="154"/>
      <c r="H297" s="21"/>
      <c r="I297" s="21"/>
      <c r="J297" s="21"/>
      <c r="K297" s="21"/>
      <c r="L297" s="21"/>
      <c r="M297" s="162">
        <f>SUM(M289:M296)</f>
        <v>18831.490000000002</v>
      </c>
      <c r="N297" s="162">
        <f>SUM(N289:N296)</f>
        <v>1436.7599999999998</v>
      </c>
      <c r="O297" s="162">
        <f>SUM(O289:O296)</f>
        <v>20268.25</v>
      </c>
    </row>
    <row r="298" spans="1:15" ht="21.95" customHeight="1" x14ac:dyDescent="0.2">
      <c r="A298" s="129">
        <v>3</v>
      </c>
      <c r="B298" s="186"/>
      <c r="C298" s="132"/>
      <c r="D298" s="130" t="str">
        <f t="shared" ref="D298:D319" si="136">VLOOKUP($A298,$A$9:$O$138,4,FALSE)</f>
        <v>DRENAGEM</v>
      </c>
      <c r="E298" s="131"/>
      <c r="F298" s="19"/>
      <c r="G298" s="155"/>
      <c r="H298" s="24"/>
      <c r="I298" s="24"/>
      <c r="J298" s="24"/>
      <c r="K298" s="24"/>
      <c r="L298" s="24"/>
      <c r="M298" s="20"/>
      <c r="N298" s="20"/>
      <c r="O298" s="20"/>
    </row>
    <row r="299" spans="1:15" ht="21.75" customHeight="1" x14ac:dyDescent="0.2">
      <c r="A299" s="132" t="s">
        <v>114</v>
      </c>
      <c r="B299" s="186">
        <f t="shared" ref="B299:B319" si="137">VLOOKUP($A299,$A$9:$O$138,2,FALSE)</f>
        <v>90099</v>
      </c>
      <c r="C299" s="229" t="str">
        <f t="shared" ref="C299:C319" si="138">VLOOKUP($A299,$A$9:$O$138,3,FALSE)</f>
        <v>SINAPI</v>
      </c>
      <c r="D299" s="133" t="str">
        <f t="shared" si="136"/>
        <v>ESCAVAÇÃO MECANIZADA EM VALA - MATERIAL DE 1ª CATEGORIA</v>
      </c>
      <c r="E299" s="160" t="str">
        <f t="shared" ref="E299:E319" si="139">VLOOKUP($A299,$A$9:$O$138,5,FALSE)</f>
        <v>m³</v>
      </c>
      <c r="F299" s="98">
        <v>187.96</v>
      </c>
      <c r="G299" s="216">
        <f t="shared" ref="G299:G319" si="140">VLOOKUP($A299,$A$9:$O$138,7,FALSE)</f>
        <v>0</v>
      </c>
      <c r="H299" s="230">
        <f t="shared" ref="H299:H319" si="141">VLOOKUP($A299,$A$9:$O$138,8,FALSE)</f>
        <v>0.24229999999999999</v>
      </c>
      <c r="I299" s="231">
        <f t="shared" ref="I299:I319" si="142">VLOOKUP($A299,$A$9:$O$138,9,FALSE)</f>
        <v>16.12</v>
      </c>
      <c r="J299" s="231">
        <f t="shared" ref="J299:J319" si="143">VLOOKUP($A299,$A$9:$O$138,10,FALSE)</f>
        <v>18.03</v>
      </c>
      <c r="K299" s="231">
        <f t="shared" ref="K299:K319" si="144">VLOOKUP($A299,$A$9:$O$138,11,FALSE)</f>
        <v>2</v>
      </c>
      <c r="L299" s="231">
        <f t="shared" ref="L299:L319" si="145">VLOOKUP($A299,$A$9:$O$138,12,FALSE)</f>
        <v>20.03</v>
      </c>
      <c r="M299" s="99">
        <f t="shared" ref="M299:M319" si="146">O299-N299</f>
        <v>3388.92</v>
      </c>
      <c r="N299" s="99">
        <f t="shared" ref="N299:N319" si="147">ROUND(F299*K299,2)</f>
        <v>375.92</v>
      </c>
      <c r="O299" s="99">
        <f t="shared" ref="O299:O319" si="148">ROUND(F299*L299,2)</f>
        <v>3764.84</v>
      </c>
    </row>
    <row r="300" spans="1:15" ht="21.95" customHeight="1" x14ac:dyDescent="0.2">
      <c r="A300" s="132" t="s">
        <v>116</v>
      </c>
      <c r="B300" s="186">
        <f t="shared" si="137"/>
        <v>100974</v>
      </c>
      <c r="C300" s="229" t="str">
        <f t="shared" si="138"/>
        <v>SINAPI</v>
      </c>
      <c r="D300" s="133" t="str">
        <f t="shared" si="136"/>
        <v>CARGA, MANOBRA E DESCARGA - SOLO 1ª CATEGORIA</v>
      </c>
      <c r="E300" s="160" t="str">
        <f t="shared" si="139"/>
        <v>m³</v>
      </c>
      <c r="F300" s="98">
        <v>51.8</v>
      </c>
      <c r="G300" s="216">
        <f t="shared" si="140"/>
        <v>0</v>
      </c>
      <c r="H300" s="230">
        <f t="shared" si="141"/>
        <v>0.24229999999999999</v>
      </c>
      <c r="I300" s="231">
        <f t="shared" si="142"/>
        <v>8.33</v>
      </c>
      <c r="J300" s="231">
        <f t="shared" si="143"/>
        <v>9.32</v>
      </c>
      <c r="K300" s="231">
        <f t="shared" si="144"/>
        <v>1.03</v>
      </c>
      <c r="L300" s="231">
        <f t="shared" si="145"/>
        <v>10.35</v>
      </c>
      <c r="M300" s="99">
        <f t="shared" si="146"/>
        <v>482.78</v>
      </c>
      <c r="N300" s="99">
        <f t="shared" si="147"/>
        <v>53.35</v>
      </c>
      <c r="O300" s="99">
        <f t="shared" si="148"/>
        <v>536.13</v>
      </c>
    </row>
    <row r="301" spans="1:15" ht="21.95" customHeight="1" x14ac:dyDescent="0.2">
      <c r="A301" s="132" t="s">
        <v>192</v>
      </c>
      <c r="B301" s="186">
        <f t="shared" si="137"/>
        <v>93588</v>
      </c>
      <c r="C301" s="229" t="str">
        <f t="shared" si="138"/>
        <v>SINAPI</v>
      </c>
      <c r="D301" s="133" t="str">
        <f t="shared" si="136"/>
        <v>TRANSPORTE COM CAMINHÃO BASCULANTE - BOTA FORA</v>
      </c>
      <c r="E301" s="160" t="str">
        <f t="shared" si="139"/>
        <v>m³xkm</v>
      </c>
      <c r="F301" s="98">
        <v>103.6</v>
      </c>
      <c r="G301" s="216">
        <f t="shared" si="140"/>
        <v>2</v>
      </c>
      <c r="H301" s="230">
        <f t="shared" si="141"/>
        <v>0.24229999999999999</v>
      </c>
      <c r="I301" s="231">
        <f t="shared" si="142"/>
        <v>3</v>
      </c>
      <c r="J301" s="231">
        <f t="shared" si="143"/>
        <v>3.55</v>
      </c>
      <c r="K301" s="231">
        <f t="shared" si="144"/>
        <v>0.18</v>
      </c>
      <c r="L301" s="231">
        <f t="shared" si="145"/>
        <v>3.73</v>
      </c>
      <c r="M301" s="99">
        <f t="shared" si="146"/>
        <v>367.78000000000003</v>
      </c>
      <c r="N301" s="99">
        <f t="shared" si="147"/>
        <v>18.649999999999999</v>
      </c>
      <c r="O301" s="99">
        <f t="shared" si="148"/>
        <v>386.43</v>
      </c>
    </row>
    <row r="302" spans="1:15" ht="21.95" customHeight="1" x14ac:dyDescent="0.2">
      <c r="A302" s="132" t="s">
        <v>193</v>
      </c>
      <c r="B302" s="186">
        <f t="shared" si="137"/>
        <v>100574</v>
      </c>
      <c r="C302" s="229" t="str">
        <f t="shared" si="138"/>
        <v>SINAPI</v>
      </c>
      <c r="D302" s="133" t="str">
        <f t="shared" si="136"/>
        <v>ESPALHAMENTO DE MATERIAL - BOTA FORA</v>
      </c>
      <c r="E302" s="160" t="str">
        <f t="shared" si="139"/>
        <v>m³</v>
      </c>
      <c r="F302" s="98">
        <v>51.8</v>
      </c>
      <c r="G302" s="216">
        <f t="shared" si="140"/>
        <v>0</v>
      </c>
      <c r="H302" s="230">
        <f t="shared" si="141"/>
        <v>0.24229999999999999</v>
      </c>
      <c r="I302" s="231">
        <f t="shared" si="142"/>
        <v>1.47</v>
      </c>
      <c r="J302" s="231">
        <f t="shared" si="143"/>
        <v>1.6500000000000001</v>
      </c>
      <c r="K302" s="231">
        <f t="shared" si="144"/>
        <v>0.18</v>
      </c>
      <c r="L302" s="231">
        <f t="shared" si="145"/>
        <v>1.83</v>
      </c>
      <c r="M302" s="99">
        <f t="shared" si="146"/>
        <v>85.47</v>
      </c>
      <c r="N302" s="99">
        <f t="shared" si="147"/>
        <v>9.32</v>
      </c>
      <c r="O302" s="99">
        <f t="shared" si="148"/>
        <v>94.79</v>
      </c>
    </row>
    <row r="303" spans="1:15" ht="21.95" customHeight="1" x14ac:dyDescent="0.2">
      <c r="A303" s="132" t="s">
        <v>117</v>
      </c>
      <c r="B303" s="186">
        <f t="shared" si="137"/>
        <v>102717</v>
      </c>
      <c r="C303" s="229" t="str">
        <f t="shared" si="138"/>
        <v>SINAPI</v>
      </c>
      <c r="D303" s="133" t="str">
        <f t="shared" si="136"/>
        <v>CAMADA DE BRITA PARA ASSENTAMENTO DOS TUBOS</v>
      </c>
      <c r="E303" s="160" t="str">
        <f t="shared" si="139"/>
        <v>m³</v>
      </c>
      <c r="F303" s="98">
        <v>15.98</v>
      </c>
      <c r="G303" s="216">
        <f t="shared" si="140"/>
        <v>0</v>
      </c>
      <c r="H303" s="230">
        <f t="shared" si="141"/>
        <v>0.24229999999999999</v>
      </c>
      <c r="I303" s="231">
        <f t="shared" si="142"/>
        <v>103.42</v>
      </c>
      <c r="J303" s="231">
        <f t="shared" si="143"/>
        <v>115.63999999999999</v>
      </c>
      <c r="K303" s="231">
        <f t="shared" si="144"/>
        <v>12.84</v>
      </c>
      <c r="L303" s="231">
        <f t="shared" si="145"/>
        <v>128.47999999999999</v>
      </c>
      <c r="M303" s="99">
        <f t="shared" si="146"/>
        <v>1847.93</v>
      </c>
      <c r="N303" s="99">
        <f t="shared" si="147"/>
        <v>205.18</v>
      </c>
      <c r="O303" s="99">
        <f t="shared" si="148"/>
        <v>2053.11</v>
      </c>
    </row>
    <row r="304" spans="1:15" ht="21.95" customHeight="1" x14ac:dyDescent="0.2">
      <c r="A304" s="132" t="s">
        <v>118</v>
      </c>
      <c r="B304" s="186">
        <f t="shared" si="137"/>
        <v>100974</v>
      </c>
      <c r="C304" s="229" t="str">
        <f t="shared" si="138"/>
        <v>SINAPI</v>
      </c>
      <c r="D304" s="133" t="str">
        <f t="shared" si="136"/>
        <v>CARGA, MANOBRA E DESCARGA - BRITA</v>
      </c>
      <c r="E304" s="160" t="str">
        <f t="shared" si="139"/>
        <v>m³</v>
      </c>
      <c r="F304" s="98">
        <v>15.98</v>
      </c>
      <c r="G304" s="216">
        <f t="shared" si="140"/>
        <v>0</v>
      </c>
      <c r="H304" s="230">
        <f t="shared" si="141"/>
        <v>0.24229999999999999</v>
      </c>
      <c r="I304" s="231">
        <f t="shared" si="142"/>
        <v>8.33</v>
      </c>
      <c r="J304" s="231">
        <f t="shared" si="143"/>
        <v>9.32</v>
      </c>
      <c r="K304" s="231">
        <f t="shared" si="144"/>
        <v>1.03</v>
      </c>
      <c r="L304" s="231">
        <f t="shared" si="145"/>
        <v>10.35</v>
      </c>
      <c r="M304" s="99">
        <f t="shared" si="146"/>
        <v>148.92999999999998</v>
      </c>
      <c r="N304" s="99">
        <f t="shared" si="147"/>
        <v>16.46</v>
      </c>
      <c r="O304" s="99">
        <f t="shared" si="148"/>
        <v>165.39</v>
      </c>
    </row>
    <row r="305" spans="1:15" ht="21.95" customHeight="1" x14ac:dyDescent="0.2">
      <c r="A305" s="132" t="s">
        <v>119</v>
      </c>
      <c r="B305" s="186">
        <f t="shared" si="137"/>
        <v>95875</v>
      </c>
      <c r="C305" s="229" t="str">
        <f t="shared" si="138"/>
        <v>SINAPI</v>
      </c>
      <c r="D305" s="133" t="str">
        <f t="shared" si="136"/>
        <v xml:space="preserve">TRANSPORTE COM CAMINHÃO BASCULANTE -  ATÉ 30 KM </v>
      </c>
      <c r="E305" s="160" t="str">
        <f t="shared" si="139"/>
        <v>m³xkm</v>
      </c>
      <c r="F305" s="98">
        <v>479.4</v>
      </c>
      <c r="G305" s="216">
        <f t="shared" si="140"/>
        <v>30</v>
      </c>
      <c r="H305" s="230">
        <f t="shared" si="141"/>
        <v>0.24229999999999999</v>
      </c>
      <c r="I305" s="231">
        <f t="shared" si="142"/>
        <v>2.38</v>
      </c>
      <c r="J305" s="231">
        <f t="shared" si="143"/>
        <v>2.82</v>
      </c>
      <c r="K305" s="231">
        <f t="shared" si="144"/>
        <v>0.14000000000000001</v>
      </c>
      <c r="L305" s="231">
        <f t="shared" si="145"/>
        <v>2.96</v>
      </c>
      <c r="M305" s="99">
        <f t="shared" si="146"/>
        <v>1351.9</v>
      </c>
      <c r="N305" s="99">
        <f t="shared" si="147"/>
        <v>67.12</v>
      </c>
      <c r="O305" s="99">
        <f t="shared" si="148"/>
        <v>1419.02</v>
      </c>
    </row>
    <row r="306" spans="1:15" ht="34.5" x14ac:dyDescent="0.2">
      <c r="A306" s="132" t="s">
        <v>120</v>
      </c>
      <c r="B306" s="186">
        <f t="shared" si="137"/>
        <v>93590</v>
      </c>
      <c r="C306" s="229" t="str">
        <f t="shared" si="138"/>
        <v>SINAPI</v>
      </c>
      <c r="D306" s="133" t="str">
        <f t="shared" si="136"/>
        <v xml:space="preserve">TRANSPORTE COM CAMINHÃO BASCULANTE - ADICIONAL PARA EXECEDENTE A 30 KM </v>
      </c>
      <c r="E306" s="160" t="str">
        <f t="shared" si="139"/>
        <v>m³xkm</v>
      </c>
      <c r="F306" s="98">
        <v>592.85</v>
      </c>
      <c r="G306" s="216">
        <f t="shared" si="140"/>
        <v>37.099999999999994</v>
      </c>
      <c r="H306" s="230">
        <f t="shared" si="141"/>
        <v>0.24229999999999999</v>
      </c>
      <c r="I306" s="231">
        <f t="shared" si="142"/>
        <v>0.94</v>
      </c>
      <c r="J306" s="231">
        <f t="shared" si="143"/>
        <v>1.1199999999999999</v>
      </c>
      <c r="K306" s="231">
        <f t="shared" si="144"/>
        <v>0.05</v>
      </c>
      <c r="L306" s="231">
        <f t="shared" si="145"/>
        <v>1.17</v>
      </c>
      <c r="M306" s="99">
        <f t="shared" si="146"/>
        <v>663.99</v>
      </c>
      <c r="N306" s="99">
        <f t="shared" si="147"/>
        <v>29.64</v>
      </c>
      <c r="O306" s="99">
        <f t="shared" si="148"/>
        <v>693.63</v>
      </c>
    </row>
    <row r="307" spans="1:15" ht="21.95" customHeight="1" x14ac:dyDescent="0.2">
      <c r="A307" s="132" t="s">
        <v>121</v>
      </c>
      <c r="B307" s="186" t="str">
        <f t="shared" si="137"/>
        <v>CPU 06</v>
      </c>
      <c r="C307" s="229" t="str">
        <f t="shared" si="138"/>
        <v>SINAPI</v>
      </c>
      <c r="D307" s="133" t="str">
        <f t="shared" si="136"/>
        <v>TUBO DE CONCRETO Ø400MM - PS - MF (FORNECIMENTO E ASSENTAMENTO)</v>
      </c>
      <c r="E307" s="160" t="str">
        <f t="shared" si="139"/>
        <v>m</v>
      </c>
      <c r="F307" s="98">
        <v>148</v>
      </c>
      <c r="G307" s="216">
        <f t="shared" si="140"/>
        <v>0</v>
      </c>
      <c r="H307" s="230">
        <f t="shared" si="141"/>
        <v>0.24229999999999999</v>
      </c>
      <c r="I307" s="231">
        <f t="shared" si="142"/>
        <v>127.67</v>
      </c>
      <c r="J307" s="231">
        <f t="shared" si="143"/>
        <v>134.81</v>
      </c>
      <c r="K307" s="231">
        <f t="shared" si="144"/>
        <v>23.79</v>
      </c>
      <c r="L307" s="231">
        <f t="shared" si="145"/>
        <v>158.6</v>
      </c>
      <c r="M307" s="99">
        <f t="shared" si="146"/>
        <v>19951.879999999997</v>
      </c>
      <c r="N307" s="99">
        <f t="shared" si="147"/>
        <v>3520.92</v>
      </c>
      <c r="O307" s="99">
        <f t="shared" si="148"/>
        <v>23472.799999999999</v>
      </c>
    </row>
    <row r="308" spans="1:15" ht="21.95" customHeight="1" x14ac:dyDescent="0.2">
      <c r="A308" s="132" t="s">
        <v>123</v>
      </c>
      <c r="B308" s="186">
        <f t="shared" si="137"/>
        <v>92219</v>
      </c>
      <c r="C308" s="229" t="str">
        <f t="shared" si="138"/>
        <v>SINAPI</v>
      </c>
      <c r="D308" s="133" t="str">
        <f t="shared" si="136"/>
        <v>TUBO DE CONCRETO Ø400MM - PA - PB (FORNECIMENTO E ASSENTAMENTO)</v>
      </c>
      <c r="E308" s="160" t="str">
        <f t="shared" si="139"/>
        <v>m</v>
      </c>
      <c r="F308" s="98">
        <v>0</v>
      </c>
      <c r="G308" s="216">
        <f t="shared" si="140"/>
        <v>0</v>
      </c>
      <c r="H308" s="230">
        <f t="shared" si="141"/>
        <v>0.24229999999999999</v>
      </c>
      <c r="I308" s="231">
        <f t="shared" si="142"/>
        <v>188.12</v>
      </c>
      <c r="J308" s="231">
        <f t="shared" si="143"/>
        <v>198.64999999999998</v>
      </c>
      <c r="K308" s="231">
        <f t="shared" si="144"/>
        <v>35.049999999999997</v>
      </c>
      <c r="L308" s="231">
        <f t="shared" si="145"/>
        <v>233.7</v>
      </c>
      <c r="M308" s="99">
        <f t="shared" si="146"/>
        <v>0</v>
      </c>
      <c r="N308" s="99">
        <f t="shared" si="147"/>
        <v>0</v>
      </c>
      <c r="O308" s="99">
        <f t="shared" si="148"/>
        <v>0</v>
      </c>
    </row>
    <row r="309" spans="1:15" ht="21.95" customHeight="1" x14ac:dyDescent="0.2">
      <c r="A309" s="132" t="s">
        <v>124</v>
      </c>
      <c r="B309" s="186" t="str">
        <f t="shared" si="137"/>
        <v>CPU 07</v>
      </c>
      <c r="C309" s="229" t="str">
        <f t="shared" si="138"/>
        <v>SINAPI</v>
      </c>
      <c r="D309" s="133" t="str">
        <f t="shared" si="136"/>
        <v>TUBO DE CONCRETO Ø600MM - PS - MF (FORNECIMENTO E ASSENTAMENTO)</v>
      </c>
      <c r="E309" s="160" t="str">
        <f t="shared" si="139"/>
        <v>m</v>
      </c>
      <c r="F309" s="98">
        <v>0</v>
      </c>
      <c r="G309" s="216">
        <f t="shared" si="140"/>
        <v>0</v>
      </c>
      <c r="H309" s="230">
        <f t="shared" si="141"/>
        <v>0.24229999999999999</v>
      </c>
      <c r="I309" s="231">
        <f t="shared" si="142"/>
        <v>198.45999999999998</v>
      </c>
      <c r="J309" s="231">
        <f t="shared" si="143"/>
        <v>209.57000000000002</v>
      </c>
      <c r="K309" s="231">
        <f t="shared" si="144"/>
        <v>36.979999999999997</v>
      </c>
      <c r="L309" s="231">
        <f t="shared" si="145"/>
        <v>246.55</v>
      </c>
      <c r="M309" s="99">
        <f t="shared" si="146"/>
        <v>0</v>
      </c>
      <c r="N309" s="99">
        <f t="shared" si="147"/>
        <v>0</v>
      </c>
      <c r="O309" s="99">
        <f t="shared" si="148"/>
        <v>0</v>
      </c>
    </row>
    <row r="310" spans="1:15" ht="21.95" customHeight="1" x14ac:dyDescent="0.2">
      <c r="A310" s="132" t="s">
        <v>125</v>
      </c>
      <c r="B310" s="186">
        <f t="shared" si="137"/>
        <v>92221</v>
      </c>
      <c r="C310" s="229" t="str">
        <f t="shared" si="138"/>
        <v>SINAPI</v>
      </c>
      <c r="D310" s="133" t="str">
        <f t="shared" si="136"/>
        <v>TUBO DE CONCRETO Ø600MM - PA - PB (FORNECIMENTO E ASSENTAMENTO)</v>
      </c>
      <c r="E310" s="160" t="str">
        <f t="shared" si="139"/>
        <v>m</v>
      </c>
      <c r="F310" s="98">
        <v>0</v>
      </c>
      <c r="G310" s="216">
        <f t="shared" si="140"/>
        <v>0</v>
      </c>
      <c r="H310" s="230">
        <f t="shared" si="141"/>
        <v>0.24229999999999999</v>
      </c>
      <c r="I310" s="231">
        <f t="shared" si="142"/>
        <v>331.07</v>
      </c>
      <c r="J310" s="231">
        <f t="shared" si="143"/>
        <v>349.6</v>
      </c>
      <c r="K310" s="231">
        <f t="shared" si="144"/>
        <v>61.69</v>
      </c>
      <c r="L310" s="231">
        <f t="shared" si="145"/>
        <v>411.29</v>
      </c>
      <c r="M310" s="99">
        <f t="shared" si="146"/>
        <v>0</v>
      </c>
      <c r="N310" s="99">
        <f t="shared" si="147"/>
        <v>0</v>
      </c>
      <c r="O310" s="99">
        <f t="shared" si="148"/>
        <v>0</v>
      </c>
    </row>
    <row r="311" spans="1:15" ht="21.95" customHeight="1" x14ac:dyDescent="0.2">
      <c r="A311" s="132" t="s">
        <v>126</v>
      </c>
      <c r="B311" s="186">
        <f t="shared" si="137"/>
        <v>92223</v>
      </c>
      <c r="C311" s="229" t="str">
        <f t="shared" si="138"/>
        <v>SINAPI</v>
      </c>
      <c r="D311" s="133" t="str">
        <f t="shared" si="136"/>
        <v>TUBO DE CONCRETO Ø800MM - PA - PB (FORNECIMENTO E ASSENTAMENTO)</v>
      </c>
      <c r="E311" s="160" t="str">
        <f t="shared" si="139"/>
        <v>m</v>
      </c>
      <c r="F311" s="98">
        <v>0</v>
      </c>
      <c r="G311" s="216">
        <f t="shared" si="140"/>
        <v>0</v>
      </c>
      <c r="H311" s="230">
        <f t="shared" si="141"/>
        <v>0.24229999999999999</v>
      </c>
      <c r="I311" s="231">
        <f t="shared" si="142"/>
        <v>518.57000000000005</v>
      </c>
      <c r="J311" s="231">
        <f t="shared" si="143"/>
        <v>547.59</v>
      </c>
      <c r="K311" s="231">
        <f t="shared" si="144"/>
        <v>96.63</v>
      </c>
      <c r="L311" s="231">
        <f t="shared" si="145"/>
        <v>644.22</v>
      </c>
      <c r="M311" s="99">
        <f t="shared" si="146"/>
        <v>0</v>
      </c>
      <c r="N311" s="99">
        <f t="shared" si="147"/>
        <v>0</v>
      </c>
      <c r="O311" s="99">
        <f t="shared" si="148"/>
        <v>0</v>
      </c>
    </row>
    <row r="312" spans="1:15" ht="21.95" customHeight="1" x14ac:dyDescent="0.2">
      <c r="A312" s="132" t="s">
        <v>127</v>
      </c>
      <c r="B312" s="186">
        <f t="shared" si="137"/>
        <v>92226</v>
      </c>
      <c r="C312" s="229" t="str">
        <f t="shared" si="138"/>
        <v>SINAPI</v>
      </c>
      <c r="D312" s="133" t="str">
        <f t="shared" si="136"/>
        <v>TUBO DE CONCRETO Ø1000MM - PA - PB (FORNECIMENTO E ASSENTAMENTO)</v>
      </c>
      <c r="E312" s="160" t="str">
        <f t="shared" si="139"/>
        <v>m</v>
      </c>
      <c r="F312" s="98">
        <v>0</v>
      </c>
      <c r="G312" s="216">
        <f t="shared" si="140"/>
        <v>0</v>
      </c>
      <c r="H312" s="230">
        <f t="shared" si="141"/>
        <v>0.24229999999999999</v>
      </c>
      <c r="I312" s="231">
        <f t="shared" si="142"/>
        <v>624.14</v>
      </c>
      <c r="J312" s="231">
        <f t="shared" si="143"/>
        <v>659.07</v>
      </c>
      <c r="K312" s="231">
        <f t="shared" si="144"/>
        <v>116.3</v>
      </c>
      <c r="L312" s="231">
        <f t="shared" si="145"/>
        <v>775.37</v>
      </c>
      <c r="M312" s="99">
        <f t="shared" si="146"/>
        <v>0</v>
      </c>
      <c r="N312" s="99">
        <f t="shared" si="147"/>
        <v>0</v>
      </c>
      <c r="O312" s="99">
        <f t="shared" si="148"/>
        <v>0</v>
      </c>
    </row>
    <row r="313" spans="1:15" ht="21.95" customHeight="1" x14ac:dyDescent="0.2">
      <c r="A313" s="132" t="s">
        <v>128</v>
      </c>
      <c r="B313" s="186">
        <f t="shared" si="137"/>
        <v>95878</v>
      </c>
      <c r="C313" s="229" t="str">
        <f t="shared" si="138"/>
        <v>SINAPI</v>
      </c>
      <c r="D313" s="133" t="str">
        <f t="shared" si="136"/>
        <v>TRANSPORTE  EM VIA URBANA PAVIMENTADA DMT ATÉ 30 KM (TUBOS)</v>
      </c>
      <c r="E313" s="160" t="str">
        <f t="shared" si="139"/>
        <v>txkm</v>
      </c>
      <c r="F313" s="98">
        <v>674.43</v>
      </c>
      <c r="G313" s="216">
        <f t="shared" si="140"/>
        <v>30</v>
      </c>
      <c r="H313" s="230">
        <f t="shared" si="141"/>
        <v>0.24229999999999999</v>
      </c>
      <c r="I313" s="231">
        <f t="shared" si="142"/>
        <v>1.6</v>
      </c>
      <c r="J313" s="231">
        <f t="shared" si="143"/>
        <v>1.9</v>
      </c>
      <c r="K313" s="231">
        <f t="shared" si="144"/>
        <v>0.09</v>
      </c>
      <c r="L313" s="231">
        <f t="shared" si="145"/>
        <v>1.99</v>
      </c>
      <c r="M313" s="99">
        <f t="shared" si="146"/>
        <v>1281.4199999999998</v>
      </c>
      <c r="N313" s="99">
        <f t="shared" si="147"/>
        <v>60.7</v>
      </c>
      <c r="O313" s="99">
        <f t="shared" si="148"/>
        <v>1342.12</v>
      </c>
    </row>
    <row r="314" spans="1:15" ht="34.5" customHeight="1" x14ac:dyDescent="0.2">
      <c r="A314" s="132" t="s">
        <v>129</v>
      </c>
      <c r="B314" s="186">
        <f t="shared" si="137"/>
        <v>93596</v>
      </c>
      <c r="C314" s="229" t="str">
        <f t="shared" si="138"/>
        <v>SINAPI</v>
      </c>
      <c r="D314" s="133" t="str">
        <f t="shared" si="136"/>
        <v>TRANSPORTE  EM VIA URBANA PAVIMENTADA  ADICIONAL PARA DMT EXCEDENTE A 30 KM (TUBOS)</v>
      </c>
      <c r="E314" s="160" t="str">
        <f t="shared" si="139"/>
        <v>txkm</v>
      </c>
      <c r="F314" s="98">
        <v>989.17</v>
      </c>
      <c r="G314" s="216">
        <f t="shared" si="140"/>
        <v>44</v>
      </c>
      <c r="H314" s="230">
        <f t="shared" si="141"/>
        <v>0.24229999999999999</v>
      </c>
      <c r="I314" s="231">
        <f t="shared" si="142"/>
        <v>0.63</v>
      </c>
      <c r="J314" s="231">
        <f t="shared" si="143"/>
        <v>0.75</v>
      </c>
      <c r="K314" s="231">
        <f t="shared" si="144"/>
        <v>0.03</v>
      </c>
      <c r="L314" s="231">
        <f t="shared" si="145"/>
        <v>0.78</v>
      </c>
      <c r="M314" s="99">
        <f t="shared" si="146"/>
        <v>741.87</v>
      </c>
      <c r="N314" s="99">
        <f t="shared" si="147"/>
        <v>29.68</v>
      </c>
      <c r="O314" s="99">
        <f t="shared" si="148"/>
        <v>771.55</v>
      </c>
    </row>
    <row r="315" spans="1:15" ht="21.95" customHeight="1" x14ac:dyDescent="0.2">
      <c r="A315" s="132" t="s">
        <v>130</v>
      </c>
      <c r="B315" s="186">
        <f t="shared" si="137"/>
        <v>101616</v>
      </c>
      <c r="C315" s="229" t="str">
        <f t="shared" si="138"/>
        <v>SINAPI</v>
      </c>
      <c r="D315" s="133" t="str">
        <f t="shared" si="136"/>
        <v>REGULARIZAÇÃO DO FUNDO DA VALA</v>
      </c>
      <c r="E315" s="160" t="str">
        <f t="shared" si="139"/>
        <v>m²</v>
      </c>
      <c r="F315" s="98">
        <v>159.84</v>
      </c>
      <c r="G315" s="216">
        <f t="shared" si="140"/>
        <v>0</v>
      </c>
      <c r="H315" s="230">
        <f t="shared" si="141"/>
        <v>0.24229999999999999</v>
      </c>
      <c r="I315" s="231">
        <f t="shared" si="142"/>
        <v>6.14</v>
      </c>
      <c r="J315" s="231">
        <f t="shared" si="143"/>
        <v>6.87</v>
      </c>
      <c r="K315" s="231">
        <f t="shared" si="144"/>
        <v>0.76</v>
      </c>
      <c r="L315" s="231">
        <f t="shared" si="145"/>
        <v>7.63</v>
      </c>
      <c r="M315" s="99">
        <f t="shared" si="146"/>
        <v>1098.0999999999999</v>
      </c>
      <c r="N315" s="99">
        <f t="shared" si="147"/>
        <v>121.48</v>
      </c>
      <c r="O315" s="99">
        <f t="shared" si="148"/>
        <v>1219.58</v>
      </c>
    </row>
    <row r="316" spans="1:15" ht="21.95" customHeight="1" x14ac:dyDescent="0.2">
      <c r="A316" s="132" t="s">
        <v>131</v>
      </c>
      <c r="B316" s="186">
        <f t="shared" si="137"/>
        <v>93374</v>
      </c>
      <c r="C316" s="229" t="str">
        <f t="shared" si="138"/>
        <v>SINAPI</v>
      </c>
      <c r="D316" s="133" t="str">
        <f t="shared" si="136"/>
        <v>REATERRO DE VALA - REAPROVEIRAMENTO DE MATERIAL</v>
      </c>
      <c r="E316" s="160" t="str">
        <f t="shared" si="139"/>
        <v>m³</v>
      </c>
      <c r="F316" s="98">
        <v>146.52000000000001</v>
      </c>
      <c r="G316" s="216">
        <f t="shared" si="140"/>
        <v>0</v>
      </c>
      <c r="H316" s="230">
        <f t="shared" si="141"/>
        <v>0.24229999999999999</v>
      </c>
      <c r="I316" s="231">
        <f t="shared" si="142"/>
        <v>28.42</v>
      </c>
      <c r="J316" s="231">
        <f t="shared" si="143"/>
        <v>30.020000000000003</v>
      </c>
      <c r="K316" s="231">
        <f t="shared" si="144"/>
        <v>5.29</v>
      </c>
      <c r="L316" s="231">
        <f t="shared" si="145"/>
        <v>35.31</v>
      </c>
      <c r="M316" s="99">
        <f t="shared" si="146"/>
        <v>4398.53</v>
      </c>
      <c r="N316" s="99">
        <f t="shared" si="147"/>
        <v>775.09</v>
      </c>
      <c r="O316" s="99">
        <f t="shared" si="148"/>
        <v>5173.62</v>
      </c>
    </row>
    <row r="317" spans="1:15" ht="21.95" customHeight="1" x14ac:dyDescent="0.2">
      <c r="A317" s="132" t="s">
        <v>132</v>
      </c>
      <c r="B317" s="186" t="str">
        <f t="shared" si="137"/>
        <v>CPU 08</v>
      </c>
      <c r="C317" s="229" t="str">
        <f t="shared" si="138"/>
        <v>SINAPI</v>
      </c>
      <c r="D317" s="133" t="str">
        <f t="shared" si="136"/>
        <v>BOCA DE BUEIRO Ø400MM, ALVENARIA DE PEDRA GRÊS</v>
      </c>
      <c r="E317" s="160" t="str">
        <f t="shared" si="139"/>
        <v>unid</v>
      </c>
      <c r="F317" s="98">
        <v>0</v>
      </c>
      <c r="G317" s="216">
        <f t="shared" si="140"/>
        <v>0</v>
      </c>
      <c r="H317" s="230">
        <f t="shared" si="141"/>
        <v>0.24229999999999999</v>
      </c>
      <c r="I317" s="231">
        <f t="shared" si="142"/>
        <v>1147.2900000000002</v>
      </c>
      <c r="J317" s="231">
        <f t="shared" si="143"/>
        <v>1211.49</v>
      </c>
      <c r="K317" s="231">
        <f t="shared" si="144"/>
        <v>213.79</v>
      </c>
      <c r="L317" s="231">
        <f t="shared" si="145"/>
        <v>1425.28</v>
      </c>
      <c r="M317" s="99">
        <f t="shared" si="146"/>
        <v>0</v>
      </c>
      <c r="N317" s="99">
        <f t="shared" si="147"/>
        <v>0</v>
      </c>
      <c r="O317" s="99">
        <f t="shared" si="148"/>
        <v>0</v>
      </c>
    </row>
    <row r="318" spans="1:15" ht="34.5" customHeight="1" x14ac:dyDescent="0.2">
      <c r="A318" s="132" t="s">
        <v>133</v>
      </c>
      <c r="B318" s="186" t="str">
        <f t="shared" si="137"/>
        <v>CPU 09</v>
      </c>
      <c r="C318" s="229" t="str">
        <f t="shared" si="138"/>
        <v>SINAPI</v>
      </c>
      <c r="D318" s="133" t="str">
        <f t="shared" si="136"/>
        <v>CAIXA COLETORA BOCA-DE-LOBO MED. INTERNAS: 0,80X0,80M, PAREDE DE ALVENARIA, TAMPA CONCRETO</v>
      </c>
      <c r="E318" s="160" t="str">
        <f t="shared" si="139"/>
        <v>unid</v>
      </c>
      <c r="F318" s="98">
        <v>5</v>
      </c>
      <c r="G318" s="216">
        <f t="shared" si="140"/>
        <v>0</v>
      </c>
      <c r="H318" s="230">
        <f t="shared" si="141"/>
        <v>0.24229999999999999</v>
      </c>
      <c r="I318" s="231">
        <f t="shared" si="142"/>
        <v>1909.62</v>
      </c>
      <c r="J318" s="231">
        <f t="shared" si="143"/>
        <v>2016.4800000000002</v>
      </c>
      <c r="K318" s="231">
        <f t="shared" si="144"/>
        <v>355.84</v>
      </c>
      <c r="L318" s="231">
        <f t="shared" si="145"/>
        <v>2372.3200000000002</v>
      </c>
      <c r="M318" s="99">
        <f t="shared" si="146"/>
        <v>10082.4</v>
      </c>
      <c r="N318" s="99">
        <f t="shared" si="147"/>
        <v>1779.2</v>
      </c>
      <c r="O318" s="99">
        <f t="shared" si="148"/>
        <v>11861.6</v>
      </c>
    </row>
    <row r="319" spans="1:15" ht="34.5" customHeight="1" x14ac:dyDescent="0.2">
      <c r="A319" s="132" t="s">
        <v>134</v>
      </c>
      <c r="B319" s="186" t="str">
        <f t="shared" si="137"/>
        <v>CPU 11</v>
      </c>
      <c r="C319" s="229" t="str">
        <f t="shared" si="138"/>
        <v>SINAPI</v>
      </c>
      <c r="D319" s="133" t="str">
        <f t="shared" si="136"/>
        <v>CAIXA COLETORA BOCA-DE-LOBO MED. INTERNAS: 1,20X1,20M, PAREDE DE ALVENARIA, TAMPA CONCRETO</v>
      </c>
      <c r="E319" s="160" t="str">
        <f t="shared" si="139"/>
        <v>unid</v>
      </c>
      <c r="F319" s="98">
        <v>0</v>
      </c>
      <c r="G319" s="216">
        <f t="shared" si="140"/>
        <v>0</v>
      </c>
      <c r="H319" s="230">
        <f t="shared" si="141"/>
        <v>0.24229999999999999</v>
      </c>
      <c r="I319" s="231">
        <f t="shared" si="142"/>
        <v>2713.41</v>
      </c>
      <c r="J319" s="231">
        <f t="shared" si="143"/>
        <v>2865.24</v>
      </c>
      <c r="K319" s="231">
        <f t="shared" si="144"/>
        <v>505.63</v>
      </c>
      <c r="L319" s="231">
        <f t="shared" si="145"/>
        <v>3370.87</v>
      </c>
      <c r="M319" s="99">
        <f t="shared" si="146"/>
        <v>0</v>
      </c>
      <c r="N319" s="99">
        <f t="shared" si="147"/>
        <v>0</v>
      </c>
      <c r="O319" s="99">
        <f t="shared" si="148"/>
        <v>0</v>
      </c>
    </row>
    <row r="320" spans="1:15" ht="21.95" customHeight="1" x14ac:dyDescent="0.2">
      <c r="A320" s="135"/>
      <c r="B320" s="224"/>
      <c r="C320" s="148"/>
      <c r="D320" s="135" t="str">
        <f>CONCATENATE("TOTAL DO ITEM ",A298,)</f>
        <v>TOTAL DO ITEM 3</v>
      </c>
      <c r="E320" s="140"/>
      <c r="F320" s="140"/>
      <c r="G320" s="156"/>
      <c r="H320" s="25"/>
      <c r="I320" s="25"/>
      <c r="J320" s="25"/>
      <c r="K320" s="25"/>
      <c r="L320" s="25"/>
      <c r="M320" s="164">
        <f>SUM(M299:M319)</f>
        <v>45891.899999999994</v>
      </c>
      <c r="N320" s="164">
        <f>SUM(N299:N319)</f>
        <v>7062.71</v>
      </c>
      <c r="O320" s="164">
        <f>SUM(O299:O319)</f>
        <v>52954.610000000008</v>
      </c>
    </row>
    <row r="321" spans="1:15" ht="21.95" customHeight="1" x14ac:dyDescent="0.2">
      <c r="A321" s="138">
        <v>4</v>
      </c>
      <c r="B321" s="186"/>
      <c r="C321" s="132"/>
      <c r="D321" s="130" t="str">
        <f t="shared" ref="D321:D341" si="149">VLOOKUP($A321,$A$9:$O$138,4,FALSE)</f>
        <v>PAVIMENTAÇÃO EM BLOCOS DE CONCRETO</v>
      </c>
      <c r="E321" s="139"/>
      <c r="F321" s="22"/>
      <c r="G321" s="155"/>
      <c r="H321" s="24"/>
      <c r="I321" s="24"/>
      <c r="J321" s="24"/>
      <c r="K321" s="24"/>
      <c r="L321" s="24"/>
      <c r="M321" s="23"/>
      <c r="N321" s="23"/>
      <c r="O321" s="23"/>
    </row>
    <row r="322" spans="1:15" ht="21.95" customHeight="1" x14ac:dyDescent="0.2">
      <c r="A322" s="132" t="s">
        <v>139</v>
      </c>
      <c r="B322" s="186">
        <f t="shared" ref="B322:B341" si="150">VLOOKUP($A322,$A$9:$O$138,2,FALSE)</f>
        <v>100576</v>
      </c>
      <c r="C322" s="229" t="str">
        <f t="shared" ref="C322:C341" si="151">VLOOKUP($A322,$A$9:$O$138,3,FALSE)</f>
        <v>SINAPI</v>
      </c>
      <c r="D322" s="133" t="str">
        <f t="shared" si="149"/>
        <v>REGULARIZAÇÃO E COMPACTAÇÃO DE SUBLEITO</v>
      </c>
      <c r="E322" s="160" t="str">
        <f t="shared" ref="E322:E341" si="152">VLOOKUP($A322,$A$9:$O$138,5,FALSE)</f>
        <v>m²</v>
      </c>
      <c r="F322" s="98">
        <v>1125.06</v>
      </c>
      <c r="G322" s="216">
        <f t="shared" ref="G322:G341" si="153">VLOOKUP($A322,$A$9:$O$138,7,FALSE)</f>
        <v>0</v>
      </c>
      <c r="H322" s="230">
        <f t="shared" ref="H322:H341" si="154">VLOOKUP($A322,$A$9:$O$138,8,FALSE)</f>
        <v>0.24229999999999999</v>
      </c>
      <c r="I322" s="231">
        <f t="shared" ref="I322:I341" si="155">VLOOKUP($A322,$A$9:$O$138,9,FALSE)</f>
        <v>2.52</v>
      </c>
      <c r="J322" s="231">
        <f t="shared" ref="J322:J341" si="156">VLOOKUP($A322,$A$9:$O$138,10,FALSE)</f>
        <v>2.82</v>
      </c>
      <c r="K322" s="231">
        <f t="shared" ref="K322:K341" si="157">VLOOKUP($A322,$A$9:$O$138,11,FALSE)</f>
        <v>0.31</v>
      </c>
      <c r="L322" s="231">
        <f t="shared" ref="L322:L341" si="158">VLOOKUP($A322,$A$9:$O$138,12,FALSE)</f>
        <v>3.13</v>
      </c>
      <c r="M322" s="99">
        <f t="shared" ref="M322:M341" si="159">O322-N322</f>
        <v>3172.67</v>
      </c>
      <c r="N322" s="99">
        <f t="shared" ref="N322:N341" si="160">ROUND(F322*K322,2)</f>
        <v>348.77</v>
      </c>
      <c r="O322" s="99">
        <f t="shared" ref="O322:O341" si="161">ROUND(F322*L322,2)</f>
        <v>3521.44</v>
      </c>
    </row>
    <row r="323" spans="1:15" ht="21.95" customHeight="1" x14ac:dyDescent="0.2">
      <c r="A323" s="132" t="s">
        <v>140</v>
      </c>
      <c r="B323" s="186">
        <f t="shared" si="150"/>
        <v>96399</v>
      </c>
      <c r="C323" s="229" t="str">
        <f t="shared" si="151"/>
        <v>SINAPI</v>
      </c>
      <c r="D323" s="133" t="str">
        <f t="shared" si="149"/>
        <v>REFORÇO DO SUB-LEITO COM  MATERIAL GRANULAR - RACHÃO (E=20cm)</v>
      </c>
      <c r="E323" s="160" t="str">
        <f t="shared" si="152"/>
        <v>m³</v>
      </c>
      <c r="F323" s="98"/>
      <c r="G323" s="216">
        <f t="shared" si="153"/>
        <v>0</v>
      </c>
      <c r="H323" s="230">
        <f t="shared" si="154"/>
        <v>0.24229999999999999</v>
      </c>
      <c r="I323" s="231">
        <f t="shared" si="155"/>
        <v>87.78</v>
      </c>
      <c r="J323" s="231">
        <f t="shared" si="156"/>
        <v>100.33</v>
      </c>
      <c r="K323" s="231">
        <f t="shared" si="157"/>
        <v>8.7200000000000006</v>
      </c>
      <c r="L323" s="231">
        <f t="shared" si="158"/>
        <v>109.05</v>
      </c>
      <c r="M323" s="99">
        <f t="shared" si="159"/>
        <v>0</v>
      </c>
      <c r="N323" s="99">
        <f t="shared" si="160"/>
        <v>0</v>
      </c>
      <c r="O323" s="99">
        <f t="shared" si="161"/>
        <v>0</v>
      </c>
    </row>
    <row r="324" spans="1:15" ht="21.95" customHeight="1" x14ac:dyDescent="0.2">
      <c r="A324" s="132" t="s">
        <v>141</v>
      </c>
      <c r="B324" s="186">
        <f t="shared" si="150"/>
        <v>100974</v>
      </c>
      <c r="C324" s="229" t="str">
        <f t="shared" si="151"/>
        <v>SINAPI</v>
      </c>
      <c r="D324" s="133" t="str">
        <f t="shared" si="149"/>
        <v>CARGA, MANOBRA E DESCARGA - RACHÃO</v>
      </c>
      <c r="E324" s="160" t="str">
        <f t="shared" si="152"/>
        <v>m³</v>
      </c>
      <c r="F324" s="98">
        <v>0</v>
      </c>
      <c r="G324" s="216">
        <f t="shared" si="153"/>
        <v>0</v>
      </c>
      <c r="H324" s="230">
        <f t="shared" si="154"/>
        <v>0.24229999999999999</v>
      </c>
      <c r="I324" s="231">
        <f t="shared" si="155"/>
        <v>8.33</v>
      </c>
      <c r="J324" s="231">
        <f t="shared" si="156"/>
        <v>9.32</v>
      </c>
      <c r="K324" s="231">
        <f t="shared" si="157"/>
        <v>1.03</v>
      </c>
      <c r="L324" s="231">
        <f t="shared" si="158"/>
        <v>10.35</v>
      </c>
      <c r="M324" s="99">
        <f t="shared" si="159"/>
        <v>0</v>
      </c>
      <c r="N324" s="99">
        <f t="shared" si="160"/>
        <v>0</v>
      </c>
      <c r="O324" s="99">
        <f t="shared" si="161"/>
        <v>0</v>
      </c>
    </row>
    <row r="325" spans="1:15" ht="21.95" customHeight="1" x14ac:dyDescent="0.2">
      <c r="A325" s="132" t="s">
        <v>142</v>
      </c>
      <c r="B325" s="186">
        <f t="shared" si="150"/>
        <v>95875</v>
      </c>
      <c r="C325" s="229" t="str">
        <f t="shared" si="151"/>
        <v>SINAPI</v>
      </c>
      <c r="D325" s="133" t="str">
        <f t="shared" si="149"/>
        <v xml:space="preserve">TRANSPORTE COM CAMINHÃO BASCULANTE -  ATÉ 30 KM </v>
      </c>
      <c r="E325" s="160" t="str">
        <f t="shared" si="152"/>
        <v>m³xkm</v>
      </c>
      <c r="F325" s="98">
        <v>0</v>
      </c>
      <c r="G325" s="216">
        <f t="shared" si="153"/>
        <v>30</v>
      </c>
      <c r="H325" s="230">
        <f t="shared" si="154"/>
        <v>0.24229999999999999</v>
      </c>
      <c r="I325" s="231">
        <f t="shared" si="155"/>
        <v>2.38</v>
      </c>
      <c r="J325" s="231">
        <f t="shared" si="156"/>
        <v>2.82</v>
      </c>
      <c r="K325" s="231">
        <f t="shared" si="157"/>
        <v>0.14000000000000001</v>
      </c>
      <c r="L325" s="231">
        <f t="shared" si="158"/>
        <v>2.96</v>
      </c>
      <c r="M325" s="99">
        <f t="shared" si="159"/>
        <v>0</v>
      </c>
      <c r="N325" s="99">
        <f t="shared" si="160"/>
        <v>0</v>
      </c>
      <c r="O325" s="99">
        <f t="shared" si="161"/>
        <v>0</v>
      </c>
    </row>
    <row r="326" spans="1:15" ht="34.5" x14ac:dyDescent="0.2">
      <c r="A326" s="132" t="s">
        <v>143</v>
      </c>
      <c r="B326" s="186">
        <f t="shared" si="150"/>
        <v>93590</v>
      </c>
      <c r="C326" s="229" t="str">
        <f t="shared" si="151"/>
        <v>SINAPI</v>
      </c>
      <c r="D326" s="133" t="str">
        <f t="shared" si="149"/>
        <v xml:space="preserve">TRANSPORTE COM CAMINHÃO BASCULANTE - ADICIONAL PARA EXECEDENTE A 30 KM </v>
      </c>
      <c r="E326" s="160" t="str">
        <f t="shared" si="152"/>
        <v>m³xkm</v>
      </c>
      <c r="F326" s="98">
        <v>0</v>
      </c>
      <c r="G326" s="216">
        <f t="shared" si="153"/>
        <v>37.099999999999994</v>
      </c>
      <c r="H326" s="230">
        <f t="shared" si="154"/>
        <v>0.24229999999999999</v>
      </c>
      <c r="I326" s="231">
        <f t="shared" si="155"/>
        <v>0.94</v>
      </c>
      <c r="J326" s="231">
        <f t="shared" si="156"/>
        <v>1.1199999999999999</v>
      </c>
      <c r="K326" s="231">
        <f t="shared" si="157"/>
        <v>0.05</v>
      </c>
      <c r="L326" s="231">
        <f t="shared" si="158"/>
        <v>1.17</v>
      </c>
      <c r="M326" s="99">
        <f t="shared" si="159"/>
        <v>0</v>
      </c>
      <c r="N326" s="99">
        <f t="shared" si="160"/>
        <v>0</v>
      </c>
      <c r="O326" s="99">
        <f t="shared" si="161"/>
        <v>0</v>
      </c>
    </row>
    <row r="327" spans="1:15" ht="36" customHeight="1" x14ac:dyDescent="0.2">
      <c r="A327" s="132" t="s">
        <v>144</v>
      </c>
      <c r="B327" s="186">
        <f t="shared" si="150"/>
        <v>96396</v>
      </c>
      <c r="C327" s="229" t="str">
        <f t="shared" si="151"/>
        <v>SINAPI</v>
      </c>
      <c r="D327" s="133" t="str">
        <f t="shared" si="149"/>
        <v>EXECUÇÃO E COMPACTAÇÃO DE BASE E OU SUB BASE COM BRITA GRADUADA SIMPLES - EXCLUSIVE CARGA E TRANSPORTE (E=15cm)</v>
      </c>
      <c r="E327" s="160" t="str">
        <f t="shared" si="152"/>
        <v>m³</v>
      </c>
      <c r="F327" s="98">
        <v>0</v>
      </c>
      <c r="G327" s="216">
        <f t="shared" si="153"/>
        <v>0</v>
      </c>
      <c r="H327" s="230">
        <f t="shared" si="154"/>
        <v>0.24229999999999999</v>
      </c>
      <c r="I327" s="231">
        <f t="shared" si="155"/>
        <v>126.58</v>
      </c>
      <c r="J327" s="231">
        <f t="shared" si="156"/>
        <v>144.66999999999999</v>
      </c>
      <c r="K327" s="231">
        <f t="shared" si="157"/>
        <v>12.58</v>
      </c>
      <c r="L327" s="231">
        <f t="shared" si="158"/>
        <v>157.25</v>
      </c>
      <c r="M327" s="99">
        <f t="shared" si="159"/>
        <v>0</v>
      </c>
      <c r="N327" s="99">
        <f t="shared" si="160"/>
        <v>0</v>
      </c>
      <c r="O327" s="99">
        <f t="shared" si="161"/>
        <v>0</v>
      </c>
    </row>
    <row r="328" spans="1:15" ht="21.95" customHeight="1" x14ac:dyDescent="0.2">
      <c r="A328" s="132" t="s">
        <v>145</v>
      </c>
      <c r="B328" s="186">
        <f t="shared" si="150"/>
        <v>100974</v>
      </c>
      <c r="C328" s="229" t="str">
        <f t="shared" si="151"/>
        <v>SINAPI</v>
      </c>
      <c r="D328" s="133" t="str">
        <f t="shared" si="149"/>
        <v>CARGA, MANOBRA E DESCARGA - BRITA GRADUADA</v>
      </c>
      <c r="E328" s="160" t="str">
        <f t="shared" si="152"/>
        <v>m³</v>
      </c>
      <c r="F328" s="98">
        <v>0</v>
      </c>
      <c r="G328" s="216">
        <f t="shared" si="153"/>
        <v>0</v>
      </c>
      <c r="H328" s="230">
        <f t="shared" si="154"/>
        <v>0.24229999999999999</v>
      </c>
      <c r="I328" s="231">
        <f t="shared" si="155"/>
        <v>8.33</v>
      </c>
      <c r="J328" s="231">
        <f t="shared" si="156"/>
        <v>9.32</v>
      </c>
      <c r="K328" s="231">
        <f t="shared" si="157"/>
        <v>1.03</v>
      </c>
      <c r="L328" s="231">
        <f t="shared" si="158"/>
        <v>10.35</v>
      </c>
      <c r="M328" s="99">
        <f t="shared" si="159"/>
        <v>0</v>
      </c>
      <c r="N328" s="99">
        <f t="shared" si="160"/>
        <v>0</v>
      </c>
      <c r="O328" s="99">
        <f t="shared" si="161"/>
        <v>0</v>
      </c>
    </row>
    <row r="329" spans="1:15" ht="21.95" customHeight="1" x14ac:dyDescent="0.2">
      <c r="A329" s="132" t="s">
        <v>146</v>
      </c>
      <c r="B329" s="186">
        <f t="shared" si="150"/>
        <v>95875</v>
      </c>
      <c r="C329" s="229" t="str">
        <f t="shared" si="151"/>
        <v>SINAPI</v>
      </c>
      <c r="D329" s="133" t="str">
        <f t="shared" si="149"/>
        <v xml:space="preserve">TRANSPORTE COM CAMINHÃO BASCULANTE -  ATÉ 30 KM </v>
      </c>
      <c r="E329" s="160" t="str">
        <f t="shared" si="152"/>
        <v>m³xkm</v>
      </c>
      <c r="F329" s="98">
        <v>0</v>
      </c>
      <c r="G329" s="216">
        <f t="shared" si="153"/>
        <v>30</v>
      </c>
      <c r="H329" s="230">
        <f t="shared" si="154"/>
        <v>0.24229999999999999</v>
      </c>
      <c r="I329" s="231">
        <f t="shared" si="155"/>
        <v>2.38</v>
      </c>
      <c r="J329" s="231">
        <f t="shared" si="156"/>
        <v>2.82</v>
      </c>
      <c r="K329" s="231">
        <f t="shared" si="157"/>
        <v>0.14000000000000001</v>
      </c>
      <c r="L329" s="231">
        <f t="shared" si="158"/>
        <v>2.96</v>
      </c>
      <c r="M329" s="99">
        <f t="shared" si="159"/>
        <v>0</v>
      </c>
      <c r="N329" s="99">
        <f t="shared" si="160"/>
        <v>0</v>
      </c>
      <c r="O329" s="99">
        <f t="shared" si="161"/>
        <v>0</v>
      </c>
    </row>
    <row r="330" spans="1:15" ht="34.5" customHeight="1" x14ac:dyDescent="0.2">
      <c r="A330" s="132" t="s">
        <v>147</v>
      </c>
      <c r="B330" s="186">
        <f t="shared" si="150"/>
        <v>93590</v>
      </c>
      <c r="C330" s="229" t="str">
        <f t="shared" si="151"/>
        <v>SINAPI</v>
      </c>
      <c r="D330" s="133" t="str">
        <f t="shared" si="149"/>
        <v xml:space="preserve">TRANSPORTE COM CAMINHÃO BASCULANTE - ADICIONAL PARA EXECEDENTE A 30 KM </v>
      </c>
      <c r="E330" s="160" t="str">
        <f t="shared" si="152"/>
        <v>m³xkm</v>
      </c>
      <c r="F330" s="98">
        <v>0</v>
      </c>
      <c r="G330" s="216">
        <f t="shared" si="153"/>
        <v>37.099999999999994</v>
      </c>
      <c r="H330" s="230">
        <f t="shared" si="154"/>
        <v>0.24229999999999999</v>
      </c>
      <c r="I330" s="231">
        <f t="shared" si="155"/>
        <v>0.94</v>
      </c>
      <c r="J330" s="231">
        <f t="shared" si="156"/>
        <v>1.1199999999999999</v>
      </c>
      <c r="K330" s="231">
        <f t="shared" si="157"/>
        <v>0.05</v>
      </c>
      <c r="L330" s="231">
        <f t="shared" si="158"/>
        <v>1.17</v>
      </c>
      <c r="M330" s="99">
        <f t="shared" si="159"/>
        <v>0</v>
      </c>
      <c r="N330" s="99">
        <f t="shared" si="160"/>
        <v>0</v>
      </c>
      <c r="O330" s="99">
        <f t="shared" si="161"/>
        <v>0</v>
      </c>
    </row>
    <row r="331" spans="1:15" ht="21.95" customHeight="1" x14ac:dyDescent="0.2">
      <c r="A331" s="132" t="s">
        <v>148</v>
      </c>
      <c r="B331" s="186">
        <f t="shared" si="150"/>
        <v>94273</v>
      </c>
      <c r="C331" s="229" t="str">
        <f t="shared" si="151"/>
        <v>SINAPI</v>
      </c>
      <c r="D331" s="133" t="str">
        <f t="shared" si="149"/>
        <v>EXECUÇÃO DE MEIO-FIO (1,00X0,30X0,15X0,13m) - TRECHO RETO</v>
      </c>
      <c r="E331" s="160" t="str">
        <f t="shared" si="152"/>
        <v>m</v>
      </c>
      <c r="F331" s="98">
        <v>280</v>
      </c>
      <c r="G331" s="216">
        <f t="shared" si="153"/>
        <v>0</v>
      </c>
      <c r="H331" s="230">
        <f t="shared" si="154"/>
        <v>0.24229999999999999</v>
      </c>
      <c r="I331" s="231">
        <f t="shared" si="155"/>
        <v>54.69</v>
      </c>
      <c r="J331" s="231">
        <f t="shared" si="156"/>
        <v>57.75</v>
      </c>
      <c r="K331" s="231">
        <f t="shared" si="157"/>
        <v>10.19</v>
      </c>
      <c r="L331" s="231">
        <f t="shared" si="158"/>
        <v>67.94</v>
      </c>
      <c r="M331" s="99">
        <f t="shared" si="159"/>
        <v>16170</v>
      </c>
      <c r="N331" s="99">
        <f t="shared" si="160"/>
        <v>2853.2</v>
      </c>
      <c r="O331" s="99">
        <f t="shared" si="161"/>
        <v>19023.2</v>
      </c>
    </row>
    <row r="332" spans="1:15" ht="21.95" customHeight="1" x14ac:dyDescent="0.2">
      <c r="A332" s="132" t="s">
        <v>149</v>
      </c>
      <c r="B332" s="186">
        <f t="shared" si="150"/>
        <v>95878</v>
      </c>
      <c r="C332" s="229" t="str">
        <f t="shared" si="151"/>
        <v>SINAPI</v>
      </c>
      <c r="D332" s="133" t="str">
        <f t="shared" si="149"/>
        <v xml:space="preserve">TRANSPORTE  EM VIA URBANA PAVIMENTADA DMT ATÉ 30 KM (MEIO FIO) </v>
      </c>
      <c r="E332" s="160" t="str">
        <f t="shared" si="152"/>
        <v>txkm</v>
      </c>
      <c r="F332" s="98">
        <v>672</v>
      </c>
      <c r="G332" s="216">
        <f t="shared" si="153"/>
        <v>30</v>
      </c>
      <c r="H332" s="230">
        <f t="shared" si="154"/>
        <v>0.24229999999999999</v>
      </c>
      <c r="I332" s="231">
        <f t="shared" si="155"/>
        <v>1.6</v>
      </c>
      <c r="J332" s="231">
        <f t="shared" si="156"/>
        <v>1.9</v>
      </c>
      <c r="K332" s="231">
        <f t="shared" si="157"/>
        <v>0.09</v>
      </c>
      <c r="L332" s="231">
        <f t="shared" si="158"/>
        <v>1.99</v>
      </c>
      <c r="M332" s="99">
        <f t="shared" si="159"/>
        <v>1276.8</v>
      </c>
      <c r="N332" s="99">
        <f t="shared" si="160"/>
        <v>60.48</v>
      </c>
      <c r="O332" s="99">
        <f t="shared" si="161"/>
        <v>1337.28</v>
      </c>
    </row>
    <row r="333" spans="1:15" ht="34.5" customHeight="1" x14ac:dyDescent="0.2">
      <c r="A333" s="132" t="s">
        <v>150</v>
      </c>
      <c r="B333" s="186">
        <f t="shared" si="150"/>
        <v>93596</v>
      </c>
      <c r="C333" s="229" t="str">
        <f t="shared" si="151"/>
        <v>SINAPI</v>
      </c>
      <c r="D333" s="133" t="str">
        <f t="shared" si="149"/>
        <v xml:space="preserve">TRANSPORTE  EM VIA URBANA PAVIMENTADA  ADICIONAL PARA DMT EXCEDENTE A 30 KM (MEIO FIO) </v>
      </c>
      <c r="E333" s="160" t="str">
        <f t="shared" si="152"/>
        <v>txkm</v>
      </c>
      <c r="F333" s="98">
        <v>985.6</v>
      </c>
      <c r="G333" s="216">
        <f t="shared" si="153"/>
        <v>44</v>
      </c>
      <c r="H333" s="230">
        <f t="shared" si="154"/>
        <v>0.24229999999999999</v>
      </c>
      <c r="I333" s="231">
        <f t="shared" si="155"/>
        <v>0.63</v>
      </c>
      <c r="J333" s="231">
        <f t="shared" si="156"/>
        <v>0.75</v>
      </c>
      <c r="K333" s="231">
        <f t="shared" si="157"/>
        <v>0.03</v>
      </c>
      <c r="L333" s="231">
        <f t="shared" si="158"/>
        <v>0.78</v>
      </c>
      <c r="M333" s="99">
        <f t="shared" si="159"/>
        <v>739.19999999999993</v>
      </c>
      <c r="N333" s="99">
        <f t="shared" si="160"/>
        <v>29.57</v>
      </c>
      <c r="O333" s="99">
        <f t="shared" si="161"/>
        <v>768.77</v>
      </c>
    </row>
    <row r="334" spans="1:15" ht="21.95" customHeight="1" x14ac:dyDescent="0.2">
      <c r="A334" s="132" t="s">
        <v>194</v>
      </c>
      <c r="B334" s="186">
        <f t="shared" si="150"/>
        <v>102498</v>
      </c>
      <c r="C334" s="229" t="str">
        <f t="shared" si="151"/>
        <v>SINAPI</v>
      </c>
      <c r="D334" s="133" t="str">
        <f t="shared" si="149"/>
        <v>PINTURA DE MEIO FIO (CAl)</v>
      </c>
      <c r="E334" s="160" t="str">
        <f t="shared" si="152"/>
        <v>m</v>
      </c>
      <c r="F334" s="98">
        <v>280</v>
      </c>
      <c r="G334" s="216">
        <f t="shared" si="153"/>
        <v>0</v>
      </c>
      <c r="H334" s="230">
        <f t="shared" si="154"/>
        <v>0.24229999999999999</v>
      </c>
      <c r="I334" s="231">
        <f t="shared" si="155"/>
        <v>1.47</v>
      </c>
      <c r="J334" s="231">
        <f t="shared" si="156"/>
        <v>1.6500000000000001</v>
      </c>
      <c r="K334" s="231">
        <f t="shared" si="157"/>
        <v>0.18</v>
      </c>
      <c r="L334" s="231">
        <f t="shared" si="158"/>
        <v>1.83</v>
      </c>
      <c r="M334" s="99">
        <f t="shared" si="159"/>
        <v>462</v>
      </c>
      <c r="N334" s="99">
        <f t="shared" si="160"/>
        <v>50.4</v>
      </c>
      <c r="O334" s="99">
        <f t="shared" si="161"/>
        <v>512.4</v>
      </c>
    </row>
    <row r="335" spans="1:15" ht="21.95" customHeight="1" x14ac:dyDescent="0.2">
      <c r="A335" s="132" t="s">
        <v>195</v>
      </c>
      <c r="B335" s="186" t="str">
        <f t="shared" si="150"/>
        <v>CPU 23</v>
      </c>
      <c r="C335" s="229" t="str">
        <f t="shared" si="151"/>
        <v>SINAPI</v>
      </c>
      <c r="D335" s="133" t="str">
        <f t="shared" si="149"/>
        <v>LASTRO DE PÓ DE PEDRA - EXCLUSIVE CARGA E TRANSPORTE (E=8cm)</v>
      </c>
      <c r="E335" s="160" t="str">
        <f t="shared" si="152"/>
        <v>m³</v>
      </c>
      <c r="F335" s="98">
        <v>90</v>
      </c>
      <c r="G335" s="216">
        <f t="shared" si="153"/>
        <v>0</v>
      </c>
      <c r="H335" s="230">
        <f t="shared" si="154"/>
        <v>0.24229999999999999</v>
      </c>
      <c r="I335" s="231">
        <f t="shared" si="155"/>
        <v>79.589999999999989</v>
      </c>
      <c r="J335" s="231">
        <f t="shared" si="156"/>
        <v>90.97</v>
      </c>
      <c r="K335" s="231">
        <f t="shared" si="157"/>
        <v>7.9</v>
      </c>
      <c r="L335" s="231">
        <f t="shared" si="158"/>
        <v>98.87</v>
      </c>
      <c r="M335" s="99">
        <f t="shared" si="159"/>
        <v>8187.2999999999993</v>
      </c>
      <c r="N335" s="99">
        <f t="shared" si="160"/>
        <v>711</v>
      </c>
      <c r="O335" s="99">
        <f t="shared" si="161"/>
        <v>8898.2999999999993</v>
      </c>
    </row>
    <row r="336" spans="1:15" ht="21.95" customHeight="1" x14ac:dyDescent="0.2">
      <c r="A336" s="132" t="s">
        <v>493</v>
      </c>
      <c r="B336" s="186">
        <f t="shared" si="150"/>
        <v>100974</v>
      </c>
      <c r="C336" s="229" t="str">
        <f t="shared" si="151"/>
        <v>SINAPI</v>
      </c>
      <c r="D336" s="133" t="str">
        <f t="shared" si="149"/>
        <v>CARGA, MANOBRA E DESCARGA - PÓ DE PEDRA</v>
      </c>
      <c r="E336" s="160" t="str">
        <f t="shared" si="152"/>
        <v>m³</v>
      </c>
      <c r="F336" s="98">
        <v>112.5</v>
      </c>
      <c r="G336" s="216">
        <f t="shared" si="153"/>
        <v>0</v>
      </c>
      <c r="H336" s="230">
        <f t="shared" si="154"/>
        <v>0.24229999999999999</v>
      </c>
      <c r="I336" s="231">
        <f t="shared" si="155"/>
        <v>8.33</v>
      </c>
      <c r="J336" s="231">
        <f t="shared" si="156"/>
        <v>9.32</v>
      </c>
      <c r="K336" s="231">
        <f t="shared" si="157"/>
        <v>1.03</v>
      </c>
      <c r="L336" s="231">
        <f t="shared" si="158"/>
        <v>10.35</v>
      </c>
      <c r="M336" s="99">
        <f t="shared" si="159"/>
        <v>1048.5</v>
      </c>
      <c r="N336" s="99">
        <f t="shared" si="160"/>
        <v>115.88</v>
      </c>
      <c r="O336" s="99">
        <f t="shared" si="161"/>
        <v>1164.3800000000001</v>
      </c>
    </row>
    <row r="337" spans="1:15" ht="21.95" customHeight="1" x14ac:dyDescent="0.2">
      <c r="A337" s="132" t="s">
        <v>494</v>
      </c>
      <c r="B337" s="186">
        <f t="shared" si="150"/>
        <v>95875</v>
      </c>
      <c r="C337" s="229" t="str">
        <f t="shared" si="151"/>
        <v>SINAPI</v>
      </c>
      <c r="D337" s="133" t="str">
        <f t="shared" si="149"/>
        <v xml:space="preserve">TRANSPORTE COM CAMINHÃO BASCULANTE -  ATÉ 30 KM </v>
      </c>
      <c r="E337" s="160" t="str">
        <f t="shared" si="152"/>
        <v>m³xkm</v>
      </c>
      <c r="F337" s="98">
        <v>3375</v>
      </c>
      <c r="G337" s="216">
        <f t="shared" si="153"/>
        <v>30</v>
      </c>
      <c r="H337" s="230">
        <f t="shared" si="154"/>
        <v>0.24229999999999999</v>
      </c>
      <c r="I337" s="231">
        <f t="shared" si="155"/>
        <v>2.38</v>
      </c>
      <c r="J337" s="231">
        <f t="shared" si="156"/>
        <v>2.82</v>
      </c>
      <c r="K337" s="231">
        <f t="shared" si="157"/>
        <v>0.14000000000000001</v>
      </c>
      <c r="L337" s="231">
        <f t="shared" si="158"/>
        <v>2.96</v>
      </c>
      <c r="M337" s="99">
        <f t="shared" si="159"/>
        <v>9517.5</v>
      </c>
      <c r="N337" s="99">
        <f t="shared" si="160"/>
        <v>472.5</v>
      </c>
      <c r="O337" s="99">
        <f t="shared" si="161"/>
        <v>9990</v>
      </c>
    </row>
    <row r="338" spans="1:15" ht="34.5" customHeight="1" x14ac:dyDescent="0.2">
      <c r="A338" s="132" t="s">
        <v>497</v>
      </c>
      <c r="B338" s="186">
        <f t="shared" si="150"/>
        <v>93590</v>
      </c>
      <c r="C338" s="229" t="str">
        <f t="shared" si="151"/>
        <v>SINAPI</v>
      </c>
      <c r="D338" s="133" t="str">
        <f t="shared" si="149"/>
        <v xml:space="preserve">TRANSPORTE COM CAMINHÃO BASCULANTE - ADICIONAL PARA EXECEDENTE A 30 KM </v>
      </c>
      <c r="E338" s="160" t="str">
        <f t="shared" si="152"/>
        <v>m³xkm</v>
      </c>
      <c r="F338" s="98">
        <v>4173</v>
      </c>
      <c r="G338" s="216">
        <f t="shared" si="153"/>
        <v>37.099999999999994</v>
      </c>
      <c r="H338" s="230">
        <f t="shared" si="154"/>
        <v>0.24229999999999999</v>
      </c>
      <c r="I338" s="231">
        <f t="shared" si="155"/>
        <v>0.94</v>
      </c>
      <c r="J338" s="231">
        <f t="shared" si="156"/>
        <v>1.1199999999999999</v>
      </c>
      <c r="K338" s="231">
        <f t="shared" si="157"/>
        <v>0.05</v>
      </c>
      <c r="L338" s="231">
        <f t="shared" si="158"/>
        <v>1.17</v>
      </c>
      <c r="M338" s="99">
        <f t="shared" si="159"/>
        <v>4673.76</v>
      </c>
      <c r="N338" s="99">
        <f t="shared" si="160"/>
        <v>208.65</v>
      </c>
      <c r="O338" s="99">
        <f t="shared" si="161"/>
        <v>4882.41</v>
      </c>
    </row>
    <row r="339" spans="1:15" ht="34.5" customHeight="1" x14ac:dyDescent="0.2">
      <c r="A339" s="132" t="s">
        <v>498</v>
      </c>
      <c r="B339" s="186" t="str">
        <f t="shared" si="150"/>
        <v>CPU 13</v>
      </c>
      <c r="C339" s="132" t="str">
        <f t="shared" si="151"/>
        <v>SINAPI</v>
      </c>
      <c r="D339" s="133" t="str">
        <f t="shared" si="149"/>
        <v>EXECUÇÃO DE PAVIMENTO EM PISO INTERTRAVADO, COM BLOCO RETANGULAR COR NATURAL DE 20 X 10 CM, ESPESSURA 8 CM - FCK - 35Mpa</v>
      </c>
      <c r="E339" s="134" t="str">
        <f t="shared" si="152"/>
        <v>m²</v>
      </c>
      <c r="F339" s="98">
        <v>1125.06</v>
      </c>
      <c r="G339" s="153">
        <f t="shared" si="153"/>
        <v>0</v>
      </c>
      <c r="H339" s="151">
        <f t="shared" si="154"/>
        <v>0.24229999999999999</v>
      </c>
      <c r="I339" s="231">
        <f t="shared" si="155"/>
        <v>74.460000000000008</v>
      </c>
      <c r="J339" s="231">
        <f t="shared" si="156"/>
        <v>83.25</v>
      </c>
      <c r="K339" s="231">
        <f t="shared" si="157"/>
        <v>9.25</v>
      </c>
      <c r="L339" s="231">
        <f t="shared" si="158"/>
        <v>92.5</v>
      </c>
      <c r="M339" s="99">
        <f t="shared" si="159"/>
        <v>93661.24</v>
      </c>
      <c r="N339" s="99">
        <f t="shared" si="160"/>
        <v>10406.81</v>
      </c>
      <c r="O339" s="99">
        <f t="shared" si="161"/>
        <v>104068.05</v>
      </c>
    </row>
    <row r="340" spans="1:15" ht="21.95" customHeight="1" x14ac:dyDescent="0.2">
      <c r="A340" s="132" t="s">
        <v>499</v>
      </c>
      <c r="B340" s="186">
        <f t="shared" si="150"/>
        <v>95878</v>
      </c>
      <c r="C340" s="229" t="str">
        <f t="shared" si="151"/>
        <v>SINAPI</v>
      </c>
      <c r="D340" s="133" t="str">
        <f t="shared" si="149"/>
        <v>TRANSPORTE  EM VIA URBANA PAVIMENTADA DMT ATÉ 30 KM (BLOCO)</v>
      </c>
      <c r="E340" s="160" t="str">
        <f t="shared" si="152"/>
        <v>txkm</v>
      </c>
      <c r="F340" s="98">
        <v>6480.34</v>
      </c>
      <c r="G340" s="216">
        <f t="shared" si="153"/>
        <v>30</v>
      </c>
      <c r="H340" s="230">
        <f t="shared" si="154"/>
        <v>0.24229999999999999</v>
      </c>
      <c r="I340" s="231">
        <f t="shared" si="155"/>
        <v>1.6</v>
      </c>
      <c r="J340" s="231">
        <f t="shared" si="156"/>
        <v>1.9</v>
      </c>
      <c r="K340" s="231">
        <f t="shared" si="157"/>
        <v>0.09</v>
      </c>
      <c r="L340" s="231">
        <f t="shared" si="158"/>
        <v>1.99</v>
      </c>
      <c r="M340" s="99">
        <f t="shared" si="159"/>
        <v>12312.65</v>
      </c>
      <c r="N340" s="99">
        <f t="shared" si="160"/>
        <v>583.23</v>
      </c>
      <c r="O340" s="99">
        <f t="shared" si="161"/>
        <v>12895.88</v>
      </c>
    </row>
    <row r="341" spans="1:15" ht="34.5" customHeight="1" x14ac:dyDescent="0.2">
      <c r="A341" s="132" t="s">
        <v>500</v>
      </c>
      <c r="B341" s="186">
        <f t="shared" si="150"/>
        <v>93596</v>
      </c>
      <c r="C341" s="229" t="str">
        <f t="shared" si="151"/>
        <v>SINAPI</v>
      </c>
      <c r="D341" s="133" t="str">
        <f t="shared" si="149"/>
        <v>TRANSPORTE  EM VIA URBANA PAVIMENTADA  ADICIONAL PARA DMT EXCEDENTE A 30 KM (BLOCO)</v>
      </c>
      <c r="E341" s="160" t="str">
        <f t="shared" si="152"/>
        <v>txkm</v>
      </c>
      <c r="F341" s="98">
        <v>9504.5</v>
      </c>
      <c r="G341" s="216">
        <f t="shared" si="153"/>
        <v>44</v>
      </c>
      <c r="H341" s="230">
        <f t="shared" si="154"/>
        <v>0.24229999999999999</v>
      </c>
      <c r="I341" s="231">
        <f t="shared" si="155"/>
        <v>0.63</v>
      </c>
      <c r="J341" s="231">
        <f t="shared" si="156"/>
        <v>0.75</v>
      </c>
      <c r="K341" s="231">
        <f t="shared" si="157"/>
        <v>0.03</v>
      </c>
      <c r="L341" s="231">
        <f t="shared" si="158"/>
        <v>0.78</v>
      </c>
      <c r="M341" s="99">
        <f t="shared" si="159"/>
        <v>7128.37</v>
      </c>
      <c r="N341" s="99">
        <f t="shared" si="160"/>
        <v>285.14</v>
      </c>
      <c r="O341" s="99">
        <f t="shared" si="161"/>
        <v>7413.51</v>
      </c>
    </row>
    <row r="342" spans="1:15" ht="21.95" customHeight="1" x14ac:dyDescent="0.2">
      <c r="A342" s="135"/>
      <c r="B342" s="225"/>
      <c r="C342" s="135"/>
      <c r="D342" s="135" t="str">
        <f>CONCATENATE("TOTAL DO ITEM ",A321,)</f>
        <v>TOTAL DO ITEM 4</v>
      </c>
      <c r="E342" s="140"/>
      <c r="F342" s="140"/>
      <c r="G342" s="156"/>
      <c r="H342" s="25"/>
      <c r="I342" s="25"/>
      <c r="J342" s="25"/>
      <c r="K342" s="25"/>
      <c r="L342" s="25"/>
      <c r="M342" s="164">
        <f>SUM(M322:M341)</f>
        <v>158349.99</v>
      </c>
      <c r="N342" s="164">
        <f>SUM(N322:N341)</f>
        <v>16125.629999999997</v>
      </c>
      <c r="O342" s="164">
        <f>SUM(O322:O341)</f>
        <v>174475.62</v>
      </c>
    </row>
    <row r="343" spans="1:15" ht="21.95" customHeight="1" x14ac:dyDescent="0.2">
      <c r="A343" s="138">
        <v>5</v>
      </c>
      <c r="B343" s="226"/>
      <c r="C343" s="138"/>
      <c r="D343" s="130" t="str">
        <f t="shared" ref="D343:D358" si="162">VLOOKUP($A343,$A$9:$O$138,4,FALSE)</f>
        <v>REPERFILAGEM E CAPEAMENTO ASFÁLTICO</v>
      </c>
      <c r="E343" s="139"/>
      <c r="F343" s="22"/>
      <c r="G343" s="155"/>
      <c r="H343" s="24"/>
      <c r="I343" s="24"/>
      <c r="J343" s="24"/>
      <c r="K343" s="24"/>
      <c r="L343" s="24"/>
      <c r="M343" s="23"/>
      <c r="N343" s="23"/>
      <c r="O343" s="23"/>
    </row>
    <row r="344" spans="1:15" ht="21.95" customHeight="1" x14ac:dyDescent="0.2">
      <c r="A344" s="132" t="s">
        <v>151</v>
      </c>
      <c r="B344" s="186">
        <f t="shared" ref="B344:B358" si="163">VLOOKUP($A344,$A$9:$O$138,2,FALSE)</f>
        <v>96001</v>
      </c>
      <c r="C344" s="229" t="str">
        <f t="shared" ref="C344:C358" si="164">VLOOKUP($A344,$A$9:$O$138,3,FALSE)</f>
        <v>SINAPI</v>
      </c>
      <c r="D344" s="133" t="str">
        <f t="shared" si="162"/>
        <v>FRESAGEM DESCONTÍNUA</v>
      </c>
      <c r="E344" s="160" t="str">
        <f t="shared" ref="E344:E358" si="165">VLOOKUP($A344,$A$9:$O$138,5,FALSE)</f>
        <v>m²</v>
      </c>
      <c r="F344" s="98"/>
      <c r="G344" s="216">
        <f t="shared" ref="G344:G358" si="166">VLOOKUP($A344,$A$9:$O$138,7,FALSE)</f>
        <v>0</v>
      </c>
      <c r="H344" s="230">
        <f t="shared" ref="H344:H358" si="167">VLOOKUP($A344,$A$9:$O$138,8,FALSE)</f>
        <v>0.24229999999999999</v>
      </c>
      <c r="I344" s="231">
        <f t="shared" ref="I344:I358" si="168">VLOOKUP($A344,$A$9:$O$138,9,FALSE)</f>
        <v>7.57</v>
      </c>
      <c r="J344" s="231">
        <f t="shared" ref="J344:J358" si="169">VLOOKUP($A344,$A$9:$O$138,10,FALSE)</f>
        <v>8.65</v>
      </c>
      <c r="K344" s="231">
        <f t="shared" ref="K344:K358" si="170">VLOOKUP($A344,$A$9:$O$138,11,FALSE)</f>
        <v>0.75</v>
      </c>
      <c r="L344" s="231">
        <f t="shared" ref="L344:L358" si="171">VLOOKUP($A344,$A$9:$O$138,12,FALSE)</f>
        <v>9.4</v>
      </c>
      <c r="M344" s="99">
        <f t="shared" ref="M344:M358" si="172">O344-N344</f>
        <v>0</v>
      </c>
      <c r="N344" s="99">
        <f t="shared" ref="N344:N358" si="173">ROUND(F344*K344,2)</f>
        <v>0</v>
      </c>
      <c r="O344" s="99">
        <f t="shared" ref="O344:O358" si="174">ROUND(F344*L344,2)</f>
        <v>0</v>
      </c>
    </row>
    <row r="345" spans="1:15" ht="21.95" customHeight="1" x14ac:dyDescent="0.2">
      <c r="A345" s="132" t="s">
        <v>152</v>
      </c>
      <c r="B345" s="186">
        <f t="shared" si="163"/>
        <v>100974</v>
      </c>
      <c r="C345" s="229" t="str">
        <f t="shared" si="164"/>
        <v>SINAPI</v>
      </c>
      <c r="D345" s="133" t="str">
        <f t="shared" si="162"/>
        <v>CARGA, MANOBRA E DESCARGA - MATERIAL FRESADO</v>
      </c>
      <c r="E345" s="160" t="str">
        <f t="shared" si="165"/>
        <v>m³</v>
      </c>
      <c r="F345" s="98">
        <v>0</v>
      </c>
      <c r="G345" s="216">
        <f t="shared" si="166"/>
        <v>0</v>
      </c>
      <c r="H345" s="230">
        <f t="shared" si="167"/>
        <v>0.24229999999999999</v>
      </c>
      <c r="I345" s="231">
        <f t="shared" si="168"/>
        <v>8.33</v>
      </c>
      <c r="J345" s="231">
        <f t="shared" si="169"/>
        <v>9.32</v>
      </c>
      <c r="K345" s="231">
        <f t="shared" si="170"/>
        <v>1.03</v>
      </c>
      <c r="L345" s="231">
        <f t="shared" si="171"/>
        <v>10.35</v>
      </c>
      <c r="M345" s="99">
        <f t="shared" si="172"/>
        <v>0</v>
      </c>
      <c r="N345" s="99">
        <f t="shared" si="173"/>
        <v>0</v>
      </c>
      <c r="O345" s="99">
        <f t="shared" si="174"/>
        <v>0</v>
      </c>
    </row>
    <row r="346" spans="1:15" ht="21.95" customHeight="1" x14ac:dyDescent="0.2">
      <c r="A346" s="132" t="s">
        <v>153</v>
      </c>
      <c r="B346" s="186">
        <f t="shared" si="163"/>
        <v>93588</v>
      </c>
      <c r="C346" s="229" t="str">
        <f t="shared" si="164"/>
        <v>SINAPI</v>
      </c>
      <c r="D346" s="133" t="str">
        <f t="shared" si="162"/>
        <v>TRANSPORTE COM CAMINHÃO BASCULANTE - BOTA FORA</v>
      </c>
      <c r="E346" s="160" t="str">
        <f t="shared" si="165"/>
        <v>m³xkm</v>
      </c>
      <c r="F346" s="98">
        <v>0</v>
      </c>
      <c r="G346" s="216">
        <f t="shared" si="166"/>
        <v>2</v>
      </c>
      <c r="H346" s="230">
        <f t="shared" si="167"/>
        <v>0.24229999999999999</v>
      </c>
      <c r="I346" s="231">
        <f t="shared" si="168"/>
        <v>3</v>
      </c>
      <c r="J346" s="231">
        <f t="shared" si="169"/>
        <v>3.55</v>
      </c>
      <c r="K346" s="231">
        <f t="shared" si="170"/>
        <v>0.18</v>
      </c>
      <c r="L346" s="231">
        <f t="shared" si="171"/>
        <v>3.73</v>
      </c>
      <c r="M346" s="99">
        <f t="shared" si="172"/>
        <v>0</v>
      </c>
      <c r="N346" s="99">
        <f t="shared" si="173"/>
        <v>0</v>
      </c>
      <c r="O346" s="99">
        <f t="shared" si="174"/>
        <v>0</v>
      </c>
    </row>
    <row r="347" spans="1:15" ht="21.95" customHeight="1" x14ac:dyDescent="0.2">
      <c r="A347" s="132" t="s">
        <v>154</v>
      </c>
      <c r="B347" s="186">
        <f t="shared" si="163"/>
        <v>100574</v>
      </c>
      <c r="C347" s="229" t="str">
        <f t="shared" si="164"/>
        <v>SINAPI</v>
      </c>
      <c r="D347" s="133" t="str">
        <f t="shared" si="162"/>
        <v>ESPALHAMENTO DE MATERIAL - BOTA FORA</v>
      </c>
      <c r="E347" s="160" t="str">
        <f t="shared" si="165"/>
        <v>m³</v>
      </c>
      <c r="F347" s="98">
        <v>0</v>
      </c>
      <c r="G347" s="216">
        <f t="shared" si="166"/>
        <v>0</v>
      </c>
      <c r="H347" s="230">
        <f t="shared" si="167"/>
        <v>0.24229999999999999</v>
      </c>
      <c r="I347" s="231">
        <f t="shared" si="168"/>
        <v>1.47</v>
      </c>
      <c r="J347" s="231">
        <f t="shared" si="169"/>
        <v>1.6500000000000001</v>
      </c>
      <c r="K347" s="231">
        <f t="shared" si="170"/>
        <v>0.18</v>
      </c>
      <c r="L347" s="231">
        <f t="shared" si="171"/>
        <v>1.83</v>
      </c>
      <c r="M347" s="99">
        <f t="shared" si="172"/>
        <v>0</v>
      </c>
      <c r="N347" s="99">
        <f t="shared" si="173"/>
        <v>0</v>
      </c>
      <c r="O347" s="99">
        <f t="shared" si="174"/>
        <v>0</v>
      </c>
    </row>
    <row r="348" spans="1:15" ht="21.95" customHeight="1" x14ac:dyDescent="0.2">
      <c r="A348" s="132" t="s">
        <v>155</v>
      </c>
      <c r="B348" s="186" t="str">
        <f t="shared" si="163"/>
        <v>CPU 14</v>
      </c>
      <c r="C348" s="229" t="str">
        <f t="shared" si="164"/>
        <v>SINAPI</v>
      </c>
      <c r="D348" s="133" t="str">
        <f t="shared" si="162"/>
        <v>LIMPEZA, VARREÇÃO E LAVAGEM DE PISTA</v>
      </c>
      <c r="E348" s="160" t="str">
        <f t="shared" si="165"/>
        <v>m²</v>
      </c>
      <c r="F348" s="98"/>
      <c r="G348" s="216">
        <f t="shared" si="166"/>
        <v>0</v>
      </c>
      <c r="H348" s="230">
        <f t="shared" si="167"/>
        <v>0.24229999999999999</v>
      </c>
      <c r="I348" s="231">
        <f t="shared" si="168"/>
        <v>2.57</v>
      </c>
      <c r="J348" s="231">
        <f t="shared" si="169"/>
        <v>2.88</v>
      </c>
      <c r="K348" s="231">
        <f t="shared" si="170"/>
        <v>0.31</v>
      </c>
      <c r="L348" s="231">
        <f t="shared" si="171"/>
        <v>3.19</v>
      </c>
      <c r="M348" s="99">
        <f t="shared" si="172"/>
        <v>0</v>
      </c>
      <c r="N348" s="99">
        <f t="shared" si="173"/>
        <v>0</v>
      </c>
      <c r="O348" s="99">
        <f t="shared" si="174"/>
        <v>0</v>
      </c>
    </row>
    <row r="349" spans="1:15" ht="21.95" customHeight="1" x14ac:dyDescent="0.2">
      <c r="A349" s="132" t="s">
        <v>156</v>
      </c>
      <c r="B349" s="186" t="str">
        <f t="shared" si="163"/>
        <v>CPU 15</v>
      </c>
      <c r="C349" s="229" t="str">
        <f t="shared" si="164"/>
        <v>SINAPI</v>
      </c>
      <c r="D349" s="133" t="str">
        <f t="shared" si="162"/>
        <v>PINTURA DE LIGACAO COM EMULSAO RR-1C</v>
      </c>
      <c r="E349" s="160" t="str">
        <f t="shared" si="165"/>
        <v>m²</v>
      </c>
      <c r="F349" s="98">
        <v>0</v>
      </c>
      <c r="G349" s="216">
        <f t="shared" si="166"/>
        <v>0</v>
      </c>
      <c r="H349" s="230">
        <f t="shared" si="167"/>
        <v>0.24229999999999999</v>
      </c>
      <c r="I349" s="231">
        <f t="shared" si="168"/>
        <v>1.0465439999999999</v>
      </c>
      <c r="J349" s="231">
        <f t="shared" si="169"/>
        <v>1.2</v>
      </c>
      <c r="K349" s="231">
        <f t="shared" si="170"/>
        <v>0.1</v>
      </c>
      <c r="L349" s="231">
        <f t="shared" si="171"/>
        <v>1.3</v>
      </c>
      <c r="M349" s="99">
        <f t="shared" si="172"/>
        <v>0</v>
      </c>
      <c r="N349" s="99">
        <f t="shared" si="173"/>
        <v>0</v>
      </c>
      <c r="O349" s="99">
        <f t="shared" si="174"/>
        <v>0</v>
      </c>
    </row>
    <row r="350" spans="1:15" ht="34.5" customHeight="1" x14ac:dyDescent="0.2">
      <c r="A350" s="132" t="s">
        <v>157</v>
      </c>
      <c r="B350" s="186" t="str">
        <f t="shared" si="163"/>
        <v>CPU 26</v>
      </c>
      <c r="C350" s="229" t="str">
        <f t="shared" si="164"/>
        <v>SINAPI</v>
      </c>
      <c r="D350" s="133" t="str">
        <f t="shared" si="162"/>
        <v>CAMADA DE REGULARIZAÇÃO DA PISTA COM C.B.U.Q., EXCLUSIVE CARGA, MANOBRA, DESCARGA E TRANSPORTE</v>
      </c>
      <c r="E350" s="160" t="str">
        <f t="shared" si="165"/>
        <v>m³</v>
      </c>
      <c r="F350" s="98">
        <v>0</v>
      </c>
      <c r="G350" s="216">
        <f t="shared" si="166"/>
        <v>0</v>
      </c>
      <c r="H350" s="230">
        <f t="shared" si="167"/>
        <v>0.24229999999999999</v>
      </c>
      <c r="I350" s="231">
        <f t="shared" si="168"/>
        <v>475.87233299999997</v>
      </c>
      <c r="J350" s="231">
        <f t="shared" si="169"/>
        <v>543.89</v>
      </c>
      <c r="K350" s="231">
        <f t="shared" si="170"/>
        <v>47.29</v>
      </c>
      <c r="L350" s="231">
        <f t="shared" si="171"/>
        <v>591.17999999999995</v>
      </c>
      <c r="M350" s="99">
        <f t="shared" si="172"/>
        <v>0</v>
      </c>
      <c r="N350" s="99">
        <f t="shared" si="173"/>
        <v>0</v>
      </c>
      <c r="O350" s="99">
        <f t="shared" si="174"/>
        <v>0</v>
      </c>
    </row>
    <row r="351" spans="1:15" ht="21.95" customHeight="1" x14ac:dyDescent="0.2">
      <c r="A351" s="132" t="s">
        <v>158</v>
      </c>
      <c r="B351" s="186">
        <f t="shared" si="163"/>
        <v>101002</v>
      </c>
      <c r="C351" s="229" t="str">
        <f t="shared" si="164"/>
        <v>SINAPI</v>
      </c>
      <c r="D351" s="133" t="str">
        <f t="shared" si="162"/>
        <v>CARGA, MANOBRAS E DESCARGA - CBUQ</v>
      </c>
      <c r="E351" s="160" t="str">
        <f t="shared" si="165"/>
        <v>ton</v>
      </c>
      <c r="F351" s="98">
        <v>0</v>
      </c>
      <c r="G351" s="216">
        <f t="shared" si="166"/>
        <v>0</v>
      </c>
      <c r="H351" s="230">
        <f t="shared" si="167"/>
        <v>0.24229999999999999</v>
      </c>
      <c r="I351" s="231">
        <f t="shared" si="168"/>
        <v>5.8</v>
      </c>
      <c r="J351" s="231">
        <f t="shared" si="169"/>
        <v>6.49</v>
      </c>
      <c r="K351" s="231">
        <f t="shared" si="170"/>
        <v>0.72</v>
      </c>
      <c r="L351" s="231">
        <f t="shared" si="171"/>
        <v>7.21</v>
      </c>
      <c r="M351" s="99">
        <f t="shared" si="172"/>
        <v>0</v>
      </c>
      <c r="N351" s="99">
        <f t="shared" si="173"/>
        <v>0</v>
      </c>
      <c r="O351" s="99">
        <f t="shared" si="174"/>
        <v>0</v>
      </c>
    </row>
    <row r="352" spans="1:15" ht="21.95" customHeight="1" x14ac:dyDescent="0.2">
      <c r="A352" s="132" t="s">
        <v>159</v>
      </c>
      <c r="B352" s="186">
        <f t="shared" si="163"/>
        <v>95878</v>
      </c>
      <c r="C352" s="229" t="str">
        <f t="shared" si="164"/>
        <v>SINAPI</v>
      </c>
      <c r="D352" s="133" t="str">
        <f t="shared" si="162"/>
        <v xml:space="preserve">TRANSPORTE COM CAMINHÃO BASCULANTE -  ATÉ 30 KM </v>
      </c>
      <c r="E352" s="160" t="str">
        <f t="shared" si="165"/>
        <v>txkm</v>
      </c>
      <c r="F352" s="98">
        <v>0</v>
      </c>
      <c r="G352" s="216">
        <f t="shared" si="166"/>
        <v>30</v>
      </c>
      <c r="H352" s="230">
        <f t="shared" si="167"/>
        <v>0.24229999999999999</v>
      </c>
      <c r="I352" s="231">
        <f t="shared" si="168"/>
        <v>1.6</v>
      </c>
      <c r="J352" s="231">
        <f t="shared" si="169"/>
        <v>1.9</v>
      </c>
      <c r="K352" s="231">
        <f t="shared" si="170"/>
        <v>0.09</v>
      </c>
      <c r="L352" s="231">
        <f t="shared" si="171"/>
        <v>1.99</v>
      </c>
      <c r="M352" s="99">
        <f t="shared" si="172"/>
        <v>0</v>
      </c>
      <c r="N352" s="99">
        <f t="shared" si="173"/>
        <v>0</v>
      </c>
      <c r="O352" s="99">
        <f t="shared" si="174"/>
        <v>0</v>
      </c>
    </row>
    <row r="353" spans="1:15" ht="34.5" customHeight="1" x14ac:dyDescent="0.2">
      <c r="A353" s="132" t="s">
        <v>160</v>
      </c>
      <c r="B353" s="186">
        <f t="shared" si="163"/>
        <v>93596</v>
      </c>
      <c r="C353" s="229" t="str">
        <f t="shared" si="164"/>
        <v>SINAPI</v>
      </c>
      <c r="D353" s="133" t="str">
        <f t="shared" si="162"/>
        <v xml:space="preserve">TRANSPORTE COM CAMINHÃO BASCULANTE - ADICIONAL PARA EXECEDENTE A 30 KM </v>
      </c>
      <c r="E353" s="160" t="str">
        <f t="shared" si="165"/>
        <v>txkm</v>
      </c>
      <c r="F353" s="98">
        <v>0</v>
      </c>
      <c r="G353" s="216">
        <f t="shared" si="166"/>
        <v>37.099999999999994</v>
      </c>
      <c r="H353" s="230">
        <f t="shared" si="167"/>
        <v>0.24229999999999999</v>
      </c>
      <c r="I353" s="231">
        <f t="shared" si="168"/>
        <v>0.63</v>
      </c>
      <c r="J353" s="231">
        <f t="shared" si="169"/>
        <v>0.75</v>
      </c>
      <c r="K353" s="231">
        <f t="shared" si="170"/>
        <v>0.03</v>
      </c>
      <c r="L353" s="231">
        <f t="shared" si="171"/>
        <v>0.78</v>
      </c>
      <c r="M353" s="99">
        <f t="shared" si="172"/>
        <v>0</v>
      </c>
      <c r="N353" s="99">
        <f t="shared" si="173"/>
        <v>0</v>
      </c>
      <c r="O353" s="99">
        <f t="shared" si="174"/>
        <v>0</v>
      </c>
    </row>
    <row r="354" spans="1:15" ht="21.95" customHeight="1" x14ac:dyDescent="0.2">
      <c r="A354" s="132" t="s">
        <v>161</v>
      </c>
      <c r="B354" s="186" t="str">
        <f t="shared" si="163"/>
        <v>CPU 15</v>
      </c>
      <c r="C354" s="229" t="str">
        <f t="shared" si="164"/>
        <v>SINAPI</v>
      </c>
      <c r="D354" s="133" t="str">
        <f t="shared" si="162"/>
        <v>PINTURA DE LIGACAO COM EMULSAO RR-1C</v>
      </c>
      <c r="E354" s="160" t="str">
        <f t="shared" si="165"/>
        <v>m²</v>
      </c>
      <c r="F354" s="98">
        <v>0</v>
      </c>
      <c r="G354" s="216">
        <f t="shared" si="166"/>
        <v>0</v>
      </c>
      <c r="H354" s="230">
        <f t="shared" si="167"/>
        <v>0.24229999999999999</v>
      </c>
      <c r="I354" s="231">
        <f t="shared" si="168"/>
        <v>1.0465439999999999</v>
      </c>
      <c r="J354" s="231">
        <f t="shared" si="169"/>
        <v>1.2</v>
      </c>
      <c r="K354" s="231">
        <f t="shared" si="170"/>
        <v>0.1</v>
      </c>
      <c r="L354" s="231">
        <f t="shared" si="171"/>
        <v>1.3</v>
      </c>
      <c r="M354" s="99">
        <f t="shared" si="172"/>
        <v>0</v>
      </c>
      <c r="N354" s="99">
        <f t="shared" si="173"/>
        <v>0</v>
      </c>
      <c r="O354" s="99">
        <f t="shared" si="174"/>
        <v>0</v>
      </c>
    </row>
    <row r="355" spans="1:15" ht="34.5" customHeight="1" x14ac:dyDescent="0.2">
      <c r="A355" s="132" t="s">
        <v>162</v>
      </c>
      <c r="B355" s="186" t="str">
        <f t="shared" si="163"/>
        <v>CPU 16</v>
      </c>
      <c r="C355" s="229" t="str">
        <f t="shared" si="164"/>
        <v>SINAPI</v>
      </c>
      <c r="D355" s="133" t="str">
        <f t="shared" si="162"/>
        <v>CONCRETO BETUMINOSO USINADO QUENTE (C.B.U.Q.), FORNECIMENTO E EXECUÇÃO, EXCLUSIVE CARGA, MANOBRA, DESCAGA E TRANSPORTE</v>
      </c>
      <c r="E355" s="160" t="str">
        <f t="shared" si="165"/>
        <v>m³</v>
      </c>
      <c r="F355" s="98">
        <v>0</v>
      </c>
      <c r="G355" s="216">
        <f t="shared" si="166"/>
        <v>0</v>
      </c>
      <c r="H355" s="230">
        <f t="shared" si="167"/>
        <v>0.24229999999999999</v>
      </c>
      <c r="I355" s="231">
        <f t="shared" si="168"/>
        <v>517.44658500000014</v>
      </c>
      <c r="J355" s="231">
        <f t="shared" si="169"/>
        <v>591.40000000000009</v>
      </c>
      <c r="K355" s="231">
        <f t="shared" si="170"/>
        <v>51.42</v>
      </c>
      <c r="L355" s="231">
        <f t="shared" si="171"/>
        <v>642.82000000000005</v>
      </c>
      <c r="M355" s="99">
        <f t="shared" si="172"/>
        <v>0</v>
      </c>
      <c r="N355" s="99">
        <f t="shared" si="173"/>
        <v>0</v>
      </c>
      <c r="O355" s="99">
        <f t="shared" si="174"/>
        <v>0</v>
      </c>
    </row>
    <row r="356" spans="1:15" ht="21.95" customHeight="1" x14ac:dyDescent="0.2">
      <c r="A356" s="132" t="s">
        <v>163</v>
      </c>
      <c r="B356" s="186">
        <f t="shared" si="163"/>
        <v>101002</v>
      </c>
      <c r="C356" s="229" t="str">
        <f t="shared" si="164"/>
        <v>SINAPI</v>
      </c>
      <c r="D356" s="133" t="str">
        <f t="shared" si="162"/>
        <v>CARGA, MANOBRAS E DESCARGA - CBUQ</v>
      </c>
      <c r="E356" s="160" t="str">
        <f t="shared" si="165"/>
        <v>ton</v>
      </c>
      <c r="F356" s="98">
        <v>0</v>
      </c>
      <c r="G356" s="216">
        <f t="shared" si="166"/>
        <v>0</v>
      </c>
      <c r="H356" s="230">
        <f t="shared" si="167"/>
        <v>0.24229999999999999</v>
      </c>
      <c r="I356" s="231">
        <f t="shared" si="168"/>
        <v>5.8</v>
      </c>
      <c r="J356" s="231">
        <f t="shared" si="169"/>
        <v>6.49</v>
      </c>
      <c r="K356" s="231">
        <f t="shared" si="170"/>
        <v>0.72</v>
      </c>
      <c r="L356" s="231">
        <f t="shared" si="171"/>
        <v>7.21</v>
      </c>
      <c r="M356" s="99">
        <f t="shared" si="172"/>
        <v>0</v>
      </c>
      <c r="N356" s="99">
        <f t="shared" si="173"/>
        <v>0</v>
      </c>
      <c r="O356" s="99">
        <f t="shared" si="174"/>
        <v>0</v>
      </c>
    </row>
    <row r="357" spans="1:15" ht="21.95" customHeight="1" x14ac:dyDescent="0.2">
      <c r="A357" s="132" t="s">
        <v>165</v>
      </c>
      <c r="B357" s="186">
        <f t="shared" si="163"/>
        <v>95878</v>
      </c>
      <c r="C357" s="229" t="str">
        <f t="shared" si="164"/>
        <v>SINAPI</v>
      </c>
      <c r="D357" s="133" t="str">
        <f t="shared" si="162"/>
        <v xml:space="preserve">TRANSPORTE COM CAMINHÃO BASCULANTE -  ATÉ 30 KM </v>
      </c>
      <c r="E357" s="160" t="str">
        <f t="shared" si="165"/>
        <v>txkm</v>
      </c>
      <c r="F357" s="98">
        <v>0</v>
      </c>
      <c r="G357" s="216">
        <f t="shared" si="166"/>
        <v>30</v>
      </c>
      <c r="H357" s="230">
        <f t="shared" si="167"/>
        <v>0.24229999999999999</v>
      </c>
      <c r="I357" s="231">
        <f t="shared" si="168"/>
        <v>1.6</v>
      </c>
      <c r="J357" s="231">
        <f t="shared" si="169"/>
        <v>1.9</v>
      </c>
      <c r="K357" s="231">
        <f t="shared" si="170"/>
        <v>0.09</v>
      </c>
      <c r="L357" s="231">
        <f t="shared" si="171"/>
        <v>1.99</v>
      </c>
      <c r="M357" s="99">
        <f t="shared" si="172"/>
        <v>0</v>
      </c>
      <c r="N357" s="99">
        <f t="shared" si="173"/>
        <v>0</v>
      </c>
      <c r="O357" s="99">
        <f t="shared" si="174"/>
        <v>0</v>
      </c>
    </row>
    <row r="358" spans="1:15" ht="34.5" customHeight="1" x14ac:dyDescent="0.2">
      <c r="A358" s="132" t="s">
        <v>166</v>
      </c>
      <c r="B358" s="186">
        <f t="shared" si="163"/>
        <v>93596</v>
      </c>
      <c r="C358" s="229" t="str">
        <f t="shared" si="164"/>
        <v>SINAPI</v>
      </c>
      <c r="D358" s="133" t="str">
        <f t="shared" si="162"/>
        <v xml:space="preserve">TRANSPORTE COM CAMINHÃO BASCULANTE - ADICIONAL PARA EXECEDENTE A 30 KM </v>
      </c>
      <c r="E358" s="160" t="str">
        <f t="shared" si="165"/>
        <v>txkm</v>
      </c>
      <c r="F358" s="98">
        <v>0</v>
      </c>
      <c r="G358" s="216">
        <f t="shared" si="166"/>
        <v>37.099999999999994</v>
      </c>
      <c r="H358" s="230">
        <f t="shared" si="167"/>
        <v>0.24229999999999999</v>
      </c>
      <c r="I358" s="231">
        <f t="shared" si="168"/>
        <v>0.63</v>
      </c>
      <c r="J358" s="231">
        <f t="shared" si="169"/>
        <v>0.75</v>
      </c>
      <c r="K358" s="231">
        <f t="shared" si="170"/>
        <v>0.03</v>
      </c>
      <c r="L358" s="231">
        <f t="shared" si="171"/>
        <v>0.78</v>
      </c>
      <c r="M358" s="99">
        <f t="shared" si="172"/>
        <v>0</v>
      </c>
      <c r="N358" s="99">
        <f t="shared" si="173"/>
        <v>0</v>
      </c>
      <c r="O358" s="99">
        <f t="shared" si="174"/>
        <v>0</v>
      </c>
    </row>
    <row r="359" spans="1:15" ht="21.95" customHeight="1" x14ac:dyDescent="0.2">
      <c r="A359" s="135"/>
      <c r="B359" s="224"/>
      <c r="C359" s="148"/>
      <c r="D359" s="135" t="str">
        <f>CONCATENATE("TOTAL DO ITEM ",A343,)</f>
        <v>TOTAL DO ITEM 5</v>
      </c>
      <c r="E359" s="140"/>
      <c r="F359" s="140"/>
      <c r="G359" s="156"/>
      <c r="H359" s="25"/>
      <c r="I359" s="25"/>
      <c r="J359" s="25"/>
      <c r="K359" s="25"/>
      <c r="L359" s="25"/>
      <c r="M359" s="164">
        <f>SUM(M344:M358)</f>
        <v>0</v>
      </c>
      <c r="N359" s="164">
        <f>SUM(N344:N358)</f>
        <v>0</v>
      </c>
      <c r="O359" s="164">
        <f>SUM(O344:O358)</f>
        <v>0</v>
      </c>
    </row>
    <row r="360" spans="1:15" ht="21.95" customHeight="1" x14ac:dyDescent="0.2">
      <c r="A360" s="138">
        <v>6</v>
      </c>
      <c r="B360" s="186"/>
      <c r="C360" s="132"/>
      <c r="D360" s="136" t="str">
        <f t="shared" ref="D360:D375" si="175">VLOOKUP($A360,$A$9:$O$138,4,FALSE)</f>
        <v>RECOMPOSIÇÃO DE PAVIMENTO E ALARGAMENTO</v>
      </c>
      <c r="E360" s="139"/>
      <c r="F360" s="22"/>
      <c r="G360" s="155"/>
      <c r="H360" s="24"/>
      <c r="I360" s="24"/>
      <c r="J360" s="24"/>
      <c r="K360" s="24"/>
      <c r="L360" s="24"/>
      <c r="M360" s="23"/>
      <c r="N360" s="23"/>
      <c r="O360" s="23"/>
    </row>
    <row r="361" spans="1:15" ht="21.95" customHeight="1" x14ac:dyDescent="0.2">
      <c r="A361" s="132" t="s">
        <v>168</v>
      </c>
      <c r="B361" s="186">
        <f t="shared" ref="B361:B375" si="176">VLOOKUP($A361,$A$9:$O$138,2,FALSE)</f>
        <v>97636</v>
      </c>
      <c r="C361" s="132" t="str">
        <f t="shared" ref="C361:C375" si="177">VLOOKUP($A361,$A$9:$O$138,3,FALSE)</f>
        <v>SINAPI</v>
      </c>
      <c r="D361" s="133" t="str">
        <f t="shared" si="175"/>
        <v>REMOÇÃO DE PAVIMENTO EXISTENTE, EXCLUSIVE BOTA FORA DO MATERIAL</v>
      </c>
      <c r="E361" s="134" t="str">
        <f t="shared" ref="E361:E375" si="178">VLOOKUP($A361,$A$9:$O$138,5,FALSE)</f>
        <v>m²</v>
      </c>
      <c r="F361" s="98"/>
      <c r="G361" s="153">
        <f t="shared" ref="G361:G375" si="179">VLOOKUP($A361,$A$9:$O$138,7,FALSE)</f>
        <v>0</v>
      </c>
      <c r="H361" s="151">
        <f t="shared" ref="H361:H375" si="180">VLOOKUP($A361,$A$9:$O$138,8,FALSE)</f>
        <v>0.24229999999999999</v>
      </c>
      <c r="I361" s="231">
        <f t="shared" ref="I361:I375" si="181">VLOOKUP($A361,$A$9:$O$138,9,FALSE)</f>
        <v>19.89</v>
      </c>
      <c r="J361" s="231">
        <f t="shared" ref="J361:J375" si="182">VLOOKUP($A361,$A$9:$O$138,10,FALSE)</f>
        <v>22.240000000000002</v>
      </c>
      <c r="K361" s="231">
        <f t="shared" ref="K361:K375" si="183">VLOOKUP($A361,$A$9:$O$138,11,FALSE)</f>
        <v>2.4700000000000002</v>
      </c>
      <c r="L361" s="231">
        <f t="shared" ref="L361:L375" si="184">VLOOKUP($A361,$A$9:$O$138,12,FALSE)</f>
        <v>24.71</v>
      </c>
      <c r="M361" s="99">
        <f t="shared" ref="M361:M375" si="185">O361-N361</f>
        <v>0</v>
      </c>
      <c r="N361" s="99">
        <f t="shared" ref="N361:N375" si="186">ROUND(F361*K361,2)</f>
        <v>0</v>
      </c>
      <c r="O361" s="99">
        <f t="shared" ref="O361:O375" si="187">ROUND(F361*L361,2)</f>
        <v>0</v>
      </c>
    </row>
    <row r="362" spans="1:15" ht="21.95" customHeight="1" x14ac:dyDescent="0.2">
      <c r="A362" s="132" t="s">
        <v>170</v>
      </c>
      <c r="B362" s="186">
        <f t="shared" si="176"/>
        <v>95875</v>
      </c>
      <c r="C362" s="132" t="str">
        <f t="shared" si="177"/>
        <v>SINAPI</v>
      </c>
      <c r="D362" s="133" t="str">
        <f t="shared" si="175"/>
        <v>TRANSPORTE COM CAMINHÃO BASCULANTE - BOTA FORA</v>
      </c>
      <c r="E362" s="134" t="str">
        <f t="shared" si="178"/>
        <v>m³xkm</v>
      </c>
      <c r="F362" s="98">
        <v>0</v>
      </c>
      <c r="G362" s="153">
        <f t="shared" si="179"/>
        <v>2</v>
      </c>
      <c r="H362" s="151">
        <f t="shared" si="180"/>
        <v>0.24229999999999999</v>
      </c>
      <c r="I362" s="231">
        <f t="shared" si="181"/>
        <v>2.38</v>
      </c>
      <c r="J362" s="231">
        <f t="shared" si="182"/>
        <v>2.82</v>
      </c>
      <c r="K362" s="231">
        <f t="shared" si="183"/>
        <v>0.14000000000000001</v>
      </c>
      <c r="L362" s="231">
        <f t="shared" si="184"/>
        <v>2.96</v>
      </c>
      <c r="M362" s="99">
        <f t="shared" si="185"/>
        <v>0</v>
      </c>
      <c r="N362" s="99">
        <f t="shared" si="186"/>
        <v>0</v>
      </c>
      <c r="O362" s="99">
        <f t="shared" si="187"/>
        <v>0</v>
      </c>
    </row>
    <row r="363" spans="1:15" ht="21.95" customHeight="1" x14ac:dyDescent="0.2">
      <c r="A363" s="132" t="s">
        <v>171</v>
      </c>
      <c r="B363" s="186">
        <f t="shared" si="176"/>
        <v>101124</v>
      </c>
      <c r="C363" s="132" t="str">
        <f t="shared" si="177"/>
        <v>SINAPI</v>
      </c>
      <c r="D363" s="133" t="str">
        <f t="shared" si="175"/>
        <v>REMOÇÃO DE MATERIAL INADEQUADO - MATERIAL 1ª CATEGORIA</v>
      </c>
      <c r="E363" s="134" t="str">
        <f t="shared" si="178"/>
        <v>m³</v>
      </c>
      <c r="F363" s="98"/>
      <c r="G363" s="153">
        <f t="shared" si="179"/>
        <v>0</v>
      </c>
      <c r="H363" s="151">
        <f t="shared" si="180"/>
        <v>0.24229999999999999</v>
      </c>
      <c r="I363" s="231">
        <f t="shared" si="181"/>
        <v>14.78</v>
      </c>
      <c r="J363" s="231">
        <f t="shared" si="182"/>
        <v>16.53</v>
      </c>
      <c r="K363" s="231">
        <f t="shared" si="183"/>
        <v>1.83</v>
      </c>
      <c r="L363" s="231">
        <f t="shared" si="184"/>
        <v>18.36</v>
      </c>
      <c r="M363" s="99">
        <f t="shared" si="185"/>
        <v>0</v>
      </c>
      <c r="N363" s="99">
        <f t="shared" si="186"/>
        <v>0</v>
      </c>
      <c r="O363" s="99">
        <f t="shared" si="187"/>
        <v>0</v>
      </c>
    </row>
    <row r="364" spans="1:15" ht="21.95" customHeight="1" x14ac:dyDescent="0.2">
      <c r="A364" s="132" t="s">
        <v>172</v>
      </c>
      <c r="B364" s="186">
        <f t="shared" si="176"/>
        <v>93588</v>
      </c>
      <c r="C364" s="132" t="str">
        <f t="shared" si="177"/>
        <v>SINAPI</v>
      </c>
      <c r="D364" s="133" t="str">
        <f t="shared" si="175"/>
        <v>TRANSPORTE COM CAMINHÃO BASCULANTE - BOTA FORA</v>
      </c>
      <c r="E364" s="134" t="str">
        <f t="shared" si="178"/>
        <v>m³xkm</v>
      </c>
      <c r="F364" s="98">
        <v>0</v>
      </c>
      <c r="G364" s="153">
        <f t="shared" si="179"/>
        <v>2</v>
      </c>
      <c r="H364" s="151">
        <f t="shared" si="180"/>
        <v>0.24229999999999999</v>
      </c>
      <c r="I364" s="231">
        <f t="shared" si="181"/>
        <v>3</v>
      </c>
      <c r="J364" s="231">
        <f t="shared" si="182"/>
        <v>3.55</v>
      </c>
      <c r="K364" s="231">
        <f t="shared" si="183"/>
        <v>0.18</v>
      </c>
      <c r="L364" s="231">
        <f t="shared" si="184"/>
        <v>3.73</v>
      </c>
      <c r="M364" s="99">
        <f t="shared" si="185"/>
        <v>0</v>
      </c>
      <c r="N364" s="99">
        <f t="shared" si="186"/>
        <v>0</v>
      </c>
      <c r="O364" s="99">
        <f t="shared" si="187"/>
        <v>0</v>
      </c>
    </row>
    <row r="365" spans="1:15" ht="21.95" customHeight="1" x14ac:dyDescent="0.2">
      <c r="A365" s="132" t="s">
        <v>174</v>
      </c>
      <c r="B365" s="186">
        <f t="shared" si="176"/>
        <v>100574</v>
      </c>
      <c r="C365" s="132" t="str">
        <f t="shared" si="177"/>
        <v>SINAPI</v>
      </c>
      <c r="D365" s="133" t="str">
        <f t="shared" si="175"/>
        <v>ESPALHAMENTO DE MATERIAL - BOTA FORA</v>
      </c>
      <c r="E365" s="134" t="str">
        <f t="shared" si="178"/>
        <v>m³</v>
      </c>
      <c r="F365" s="98">
        <v>0</v>
      </c>
      <c r="G365" s="153">
        <f t="shared" si="179"/>
        <v>0</v>
      </c>
      <c r="H365" s="151">
        <f t="shared" si="180"/>
        <v>0.24229999999999999</v>
      </c>
      <c r="I365" s="231">
        <f t="shared" si="181"/>
        <v>1.47</v>
      </c>
      <c r="J365" s="231">
        <f t="shared" si="182"/>
        <v>1.6500000000000001</v>
      </c>
      <c r="K365" s="231">
        <f t="shared" si="183"/>
        <v>0.18</v>
      </c>
      <c r="L365" s="231">
        <f t="shared" si="184"/>
        <v>1.83</v>
      </c>
      <c r="M365" s="99">
        <f t="shared" si="185"/>
        <v>0</v>
      </c>
      <c r="N365" s="99">
        <f t="shared" si="186"/>
        <v>0</v>
      </c>
      <c r="O365" s="99">
        <f t="shared" si="187"/>
        <v>0</v>
      </c>
    </row>
    <row r="366" spans="1:15" ht="21.95" customHeight="1" x14ac:dyDescent="0.2">
      <c r="A366" s="132" t="s">
        <v>176</v>
      </c>
      <c r="B366" s="186">
        <f t="shared" si="176"/>
        <v>100576</v>
      </c>
      <c r="C366" s="132" t="str">
        <f t="shared" si="177"/>
        <v>SINAPI</v>
      </c>
      <c r="D366" s="133" t="str">
        <f t="shared" si="175"/>
        <v>REGULARIZAÇÃO E COMPACTAÇÃO DE SUBLEITO</v>
      </c>
      <c r="E366" s="134" t="str">
        <f t="shared" si="178"/>
        <v>m²</v>
      </c>
      <c r="F366" s="98"/>
      <c r="G366" s="153">
        <f t="shared" si="179"/>
        <v>0</v>
      </c>
      <c r="H366" s="151">
        <f t="shared" si="180"/>
        <v>0.24229999999999999</v>
      </c>
      <c r="I366" s="231">
        <f t="shared" si="181"/>
        <v>2.52</v>
      </c>
      <c r="J366" s="231">
        <f t="shared" si="182"/>
        <v>2.82</v>
      </c>
      <c r="K366" s="231">
        <f t="shared" si="183"/>
        <v>0.31</v>
      </c>
      <c r="L366" s="231">
        <f t="shared" si="184"/>
        <v>3.13</v>
      </c>
      <c r="M366" s="99">
        <f t="shared" si="185"/>
        <v>0</v>
      </c>
      <c r="N366" s="99">
        <f t="shared" si="186"/>
        <v>0</v>
      </c>
      <c r="O366" s="99">
        <f t="shared" si="187"/>
        <v>0</v>
      </c>
    </row>
    <row r="367" spans="1:15" ht="21.95" customHeight="1" x14ac:dyDescent="0.2">
      <c r="A367" s="132" t="s">
        <v>177</v>
      </c>
      <c r="B367" s="186">
        <f t="shared" si="176"/>
        <v>96399</v>
      </c>
      <c r="C367" s="132" t="str">
        <f t="shared" si="177"/>
        <v>SINAPI</v>
      </c>
      <c r="D367" s="133" t="str">
        <f t="shared" si="175"/>
        <v>REFORÇO DO SUB-LEITO COM  MATERIAL GRANULAR - RACHÃO (E=15cm)</v>
      </c>
      <c r="E367" s="134" t="str">
        <f t="shared" si="178"/>
        <v>m³</v>
      </c>
      <c r="F367" s="98">
        <v>0</v>
      </c>
      <c r="G367" s="153">
        <f t="shared" si="179"/>
        <v>0</v>
      </c>
      <c r="H367" s="151">
        <f t="shared" si="180"/>
        <v>0.24229999999999999</v>
      </c>
      <c r="I367" s="231">
        <f t="shared" si="181"/>
        <v>87.78</v>
      </c>
      <c r="J367" s="231">
        <f t="shared" si="182"/>
        <v>98.149999999999991</v>
      </c>
      <c r="K367" s="231">
        <f t="shared" si="183"/>
        <v>10.9</v>
      </c>
      <c r="L367" s="231">
        <f t="shared" si="184"/>
        <v>109.05</v>
      </c>
      <c r="M367" s="99">
        <f t="shared" si="185"/>
        <v>0</v>
      </c>
      <c r="N367" s="99">
        <f t="shared" si="186"/>
        <v>0</v>
      </c>
      <c r="O367" s="99">
        <f t="shared" si="187"/>
        <v>0</v>
      </c>
    </row>
    <row r="368" spans="1:15" ht="21.95" customHeight="1" x14ac:dyDescent="0.2">
      <c r="A368" s="132" t="s">
        <v>178</v>
      </c>
      <c r="B368" s="186">
        <f t="shared" si="176"/>
        <v>100974</v>
      </c>
      <c r="C368" s="132" t="str">
        <f t="shared" si="177"/>
        <v>SINAPI</v>
      </c>
      <c r="D368" s="133" t="str">
        <f t="shared" si="175"/>
        <v>CARGA, MANOBRA E DESCARGA - RACHÃO</v>
      </c>
      <c r="E368" s="134" t="str">
        <f t="shared" si="178"/>
        <v>m³</v>
      </c>
      <c r="F368" s="98">
        <v>0</v>
      </c>
      <c r="G368" s="153">
        <f t="shared" si="179"/>
        <v>0</v>
      </c>
      <c r="H368" s="151">
        <f t="shared" si="180"/>
        <v>0.24229999999999999</v>
      </c>
      <c r="I368" s="231">
        <f t="shared" si="181"/>
        <v>8.33</v>
      </c>
      <c r="J368" s="231">
        <f t="shared" si="182"/>
        <v>9.32</v>
      </c>
      <c r="K368" s="231">
        <f t="shared" si="183"/>
        <v>1.03</v>
      </c>
      <c r="L368" s="231">
        <f t="shared" si="184"/>
        <v>10.35</v>
      </c>
      <c r="M368" s="99">
        <f t="shared" si="185"/>
        <v>0</v>
      </c>
      <c r="N368" s="99">
        <f t="shared" si="186"/>
        <v>0</v>
      </c>
      <c r="O368" s="99">
        <f t="shared" si="187"/>
        <v>0</v>
      </c>
    </row>
    <row r="369" spans="1:15" ht="21.95" customHeight="1" x14ac:dyDescent="0.2">
      <c r="A369" s="132" t="s">
        <v>179</v>
      </c>
      <c r="B369" s="186">
        <f t="shared" si="176"/>
        <v>95875</v>
      </c>
      <c r="C369" s="132" t="str">
        <f t="shared" si="177"/>
        <v>SINAPI</v>
      </c>
      <c r="D369" s="133" t="str">
        <f t="shared" si="175"/>
        <v xml:space="preserve">TRANSPORTE COM CAMINHÃO BASCULANTE -  ATÉ 30 KM </v>
      </c>
      <c r="E369" s="134" t="str">
        <f t="shared" si="178"/>
        <v>m³xkm</v>
      </c>
      <c r="F369" s="98">
        <v>0</v>
      </c>
      <c r="G369" s="153">
        <f t="shared" si="179"/>
        <v>30</v>
      </c>
      <c r="H369" s="151">
        <f t="shared" si="180"/>
        <v>0.24229999999999999</v>
      </c>
      <c r="I369" s="231">
        <f t="shared" si="181"/>
        <v>2.38</v>
      </c>
      <c r="J369" s="231">
        <f t="shared" si="182"/>
        <v>2.82</v>
      </c>
      <c r="K369" s="231">
        <f t="shared" si="183"/>
        <v>0.14000000000000001</v>
      </c>
      <c r="L369" s="231">
        <f t="shared" si="184"/>
        <v>2.96</v>
      </c>
      <c r="M369" s="99">
        <f t="shared" si="185"/>
        <v>0</v>
      </c>
      <c r="N369" s="99">
        <f t="shared" si="186"/>
        <v>0</v>
      </c>
      <c r="O369" s="99">
        <f t="shared" si="187"/>
        <v>0</v>
      </c>
    </row>
    <row r="370" spans="1:15" ht="34.5" x14ac:dyDescent="0.2">
      <c r="A370" s="132" t="s">
        <v>180</v>
      </c>
      <c r="B370" s="186">
        <f t="shared" si="176"/>
        <v>93590</v>
      </c>
      <c r="C370" s="132" t="str">
        <f t="shared" si="177"/>
        <v>SINAPI</v>
      </c>
      <c r="D370" s="133" t="str">
        <f t="shared" si="175"/>
        <v xml:space="preserve">TRANSPORTE COM CAMINHÃO BASCULANTE - ADICIONAL PARA EXECEDENTE A 30 KM </v>
      </c>
      <c r="E370" s="134" t="str">
        <f t="shared" si="178"/>
        <v>m³xkm</v>
      </c>
      <c r="F370" s="98">
        <v>0</v>
      </c>
      <c r="G370" s="153">
        <f t="shared" si="179"/>
        <v>37.099999999999994</v>
      </c>
      <c r="H370" s="151">
        <f t="shared" si="180"/>
        <v>0.24229999999999999</v>
      </c>
      <c r="I370" s="231">
        <f t="shared" si="181"/>
        <v>0.94</v>
      </c>
      <c r="J370" s="231">
        <f t="shared" si="182"/>
        <v>1.1199999999999999</v>
      </c>
      <c r="K370" s="231">
        <f t="shared" si="183"/>
        <v>0.05</v>
      </c>
      <c r="L370" s="231">
        <f t="shared" si="184"/>
        <v>1.17</v>
      </c>
      <c r="M370" s="99">
        <f t="shared" si="185"/>
        <v>0</v>
      </c>
      <c r="N370" s="99">
        <f t="shared" si="186"/>
        <v>0</v>
      </c>
      <c r="O370" s="99">
        <f t="shared" si="187"/>
        <v>0</v>
      </c>
    </row>
    <row r="371" spans="1:15" ht="37.5" customHeight="1" x14ac:dyDescent="0.2">
      <c r="A371" s="132" t="s">
        <v>181</v>
      </c>
      <c r="B371" s="186">
        <f t="shared" si="176"/>
        <v>96396</v>
      </c>
      <c r="C371" s="132" t="str">
        <f t="shared" si="177"/>
        <v>SINAPI</v>
      </c>
      <c r="D371" s="133" t="str">
        <f t="shared" si="175"/>
        <v>EXECUÇÃO E COMPACTAÇÃO DE BASE E OU SUB BASE COM BRITA GRADUADA SIMPLES - EXCLUSIVE CARGA E TRANSPORTE (E=15cm)</v>
      </c>
      <c r="E371" s="134" t="str">
        <f t="shared" si="178"/>
        <v>m³</v>
      </c>
      <c r="F371" s="98">
        <v>0</v>
      </c>
      <c r="G371" s="153">
        <f t="shared" si="179"/>
        <v>0</v>
      </c>
      <c r="H371" s="151">
        <f t="shared" si="180"/>
        <v>0.24229999999999999</v>
      </c>
      <c r="I371" s="231">
        <f t="shared" si="181"/>
        <v>126.58</v>
      </c>
      <c r="J371" s="231">
        <f t="shared" si="182"/>
        <v>141.53</v>
      </c>
      <c r="K371" s="231">
        <f t="shared" si="183"/>
        <v>15.72</v>
      </c>
      <c r="L371" s="231">
        <f t="shared" si="184"/>
        <v>157.25</v>
      </c>
      <c r="M371" s="99">
        <f t="shared" si="185"/>
        <v>0</v>
      </c>
      <c r="N371" s="99">
        <f t="shared" si="186"/>
        <v>0</v>
      </c>
      <c r="O371" s="99">
        <f t="shared" si="187"/>
        <v>0</v>
      </c>
    </row>
    <row r="372" spans="1:15" ht="21.95" customHeight="1" x14ac:dyDescent="0.2">
      <c r="A372" s="132" t="s">
        <v>542</v>
      </c>
      <c r="B372" s="186">
        <f t="shared" si="176"/>
        <v>100974</v>
      </c>
      <c r="C372" s="132" t="str">
        <f t="shared" si="177"/>
        <v>SINAPI</v>
      </c>
      <c r="D372" s="133" t="str">
        <f t="shared" si="175"/>
        <v>CARGA, MANOBRA E DESCARGA - BRITA GRADUADA</v>
      </c>
      <c r="E372" s="134" t="str">
        <f t="shared" si="178"/>
        <v>m³</v>
      </c>
      <c r="F372" s="98">
        <v>0</v>
      </c>
      <c r="G372" s="153">
        <f t="shared" si="179"/>
        <v>0</v>
      </c>
      <c r="H372" s="151">
        <f t="shared" si="180"/>
        <v>0.24229999999999999</v>
      </c>
      <c r="I372" s="231">
        <f t="shared" si="181"/>
        <v>8.33</v>
      </c>
      <c r="J372" s="231">
        <f t="shared" si="182"/>
        <v>9.32</v>
      </c>
      <c r="K372" s="231">
        <f t="shared" si="183"/>
        <v>1.03</v>
      </c>
      <c r="L372" s="231">
        <f t="shared" si="184"/>
        <v>10.35</v>
      </c>
      <c r="M372" s="99">
        <f t="shared" si="185"/>
        <v>0</v>
      </c>
      <c r="N372" s="99">
        <f t="shared" si="186"/>
        <v>0</v>
      </c>
      <c r="O372" s="99">
        <f t="shared" si="187"/>
        <v>0</v>
      </c>
    </row>
    <row r="373" spans="1:15" ht="21.95" customHeight="1" x14ac:dyDescent="0.2">
      <c r="A373" s="132" t="s">
        <v>543</v>
      </c>
      <c r="B373" s="186">
        <f t="shared" si="176"/>
        <v>95875</v>
      </c>
      <c r="C373" s="132" t="str">
        <f t="shared" si="177"/>
        <v>SINAPI</v>
      </c>
      <c r="D373" s="133" t="str">
        <f t="shared" si="175"/>
        <v xml:space="preserve">TRANSPORTE COM CAMINHÃO BASCULANTE -  ATÉ 30 KM </v>
      </c>
      <c r="E373" s="134" t="str">
        <f t="shared" si="178"/>
        <v>m³xkm</v>
      </c>
      <c r="F373" s="98">
        <v>0</v>
      </c>
      <c r="G373" s="153">
        <f t="shared" si="179"/>
        <v>30</v>
      </c>
      <c r="H373" s="151">
        <f t="shared" si="180"/>
        <v>0.24229999999999999</v>
      </c>
      <c r="I373" s="231">
        <f t="shared" si="181"/>
        <v>2.38</v>
      </c>
      <c r="J373" s="231">
        <f t="shared" si="182"/>
        <v>2.82</v>
      </c>
      <c r="K373" s="231">
        <f t="shared" si="183"/>
        <v>0.14000000000000001</v>
      </c>
      <c r="L373" s="231">
        <f t="shared" si="184"/>
        <v>2.96</v>
      </c>
      <c r="M373" s="99">
        <f t="shared" si="185"/>
        <v>0</v>
      </c>
      <c r="N373" s="99">
        <f t="shared" si="186"/>
        <v>0</v>
      </c>
      <c r="O373" s="99">
        <f t="shared" si="187"/>
        <v>0</v>
      </c>
    </row>
    <row r="374" spans="1:15" ht="34.5" x14ac:dyDescent="0.2">
      <c r="A374" s="132" t="s">
        <v>544</v>
      </c>
      <c r="B374" s="186">
        <f t="shared" si="176"/>
        <v>93590</v>
      </c>
      <c r="C374" s="132" t="str">
        <f t="shared" si="177"/>
        <v>SINAPI</v>
      </c>
      <c r="D374" s="133" t="str">
        <f t="shared" si="175"/>
        <v xml:space="preserve">TRANSPORTE COM CAMINHÃO BASCULANTE - ADICIONAL PARA EXECEDENTE A 30 KM </v>
      </c>
      <c r="E374" s="134" t="str">
        <f t="shared" si="178"/>
        <v>m³xkm</v>
      </c>
      <c r="F374" s="98">
        <v>0</v>
      </c>
      <c r="G374" s="153">
        <f t="shared" si="179"/>
        <v>37.099999999999994</v>
      </c>
      <c r="H374" s="151">
        <f t="shared" si="180"/>
        <v>0.24229999999999999</v>
      </c>
      <c r="I374" s="231">
        <f t="shared" si="181"/>
        <v>0.94</v>
      </c>
      <c r="J374" s="231">
        <f t="shared" si="182"/>
        <v>1.1199999999999999</v>
      </c>
      <c r="K374" s="231">
        <f t="shared" si="183"/>
        <v>0.05</v>
      </c>
      <c r="L374" s="231">
        <f t="shared" si="184"/>
        <v>1.17</v>
      </c>
      <c r="M374" s="99">
        <f t="shared" si="185"/>
        <v>0</v>
      </c>
      <c r="N374" s="99">
        <f t="shared" si="186"/>
        <v>0</v>
      </c>
      <c r="O374" s="99">
        <f t="shared" si="187"/>
        <v>0</v>
      </c>
    </row>
    <row r="375" spans="1:15" ht="21.95" customHeight="1" x14ac:dyDescent="0.2">
      <c r="A375" s="132" t="s">
        <v>545</v>
      </c>
      <c r="B375" s="186" t="str">
        <f t="shared" si="176"/>
        <v>CPU 22</v>
      </c>
      <c r="C375" s="132" t="str">
        <f t="shared" si="177"/>
        <v>SINAPI</v>
      </c>
      <c r="D375" s="133" t="str">
        <f t="shared" si="175"/>
        <v>IMPRIMAÇÃO COM CM-30</v>
      </c>
      <c r="E375" s="134" t="str">
        <f t="shared" si="178"/>
        <v>m²</v>
      </c>
      <c r="F375" s="98"/>
      <c r="G375" s="153">
        <f t="shared" si="179"/>
        <v>0</v>
      </c>
      <c r="H375" s="151">
        <f t="shared" si="180"/>
        <v>0.24229999999999999</v>
      </c>
      <c r="I375" s="231">
        <f t="shared" si="181"/>
        <v>1.2096929999999999</v>
      </c>
      <c r="J375" s="231">
        <f t="shared" si="182"/>
        <v>1.38</v>
      </c>
      <c r="K375" s="231">
        <f t="shared" si="183"/>
        <v>0.12</v>
      </c>
      <c r="L375" s="231">
        <f t="shared" si="184"/>
        <v>1.5</v>
      </c>
      <c r="M375" s="99">
        <f t="shared" si="185"/>
        <v>0</v>
      </c>
      <c r="N375" s="99">
        <f t="shared" si="186"/>
        <v>0</v>
      </c>
      <c r="O375" s="99">
        <f t="shared" si="187"/>
        <v>0</v>
      </c>
    </row>
    <row r="376" spans="1:15" ht="21.95" customHeight="1" x14ac:dyDescent="0.2">
      <c r="A376" s="135"/>
      <c r="B376" s="225"/>
      <c r="C376" s="135"/>
      <c r="D376" s="135" t="str">
        <f>CONCATENATE("TOTAL DO ITEM ",A360,)</f>
        <v>TOTAL DO ITEM 6</v>
      </c>
      <c r="E376" s="140"/>
      <c r="F376" s="140"/>
      <c r="G376" s="156"/>
      <c r="H376" s="25"/>
      <c r="I376" s="25"/>
      <c r="J376" s="25"/>
      <c r="K376" s="25"/>
      <c r="L376" s="25"/>
      <c r="M376" s="164">
        <f>SUM(M361:M375)</f>
        <v>0</v>
      </c>
      <c r="N376" s="164">
        <f>SUM(N361:N375)</f>
        <v>0</v>
      </c>
      <c r="O376" s="164">
        <f>SUM(O361:O375)</f>
        <v>0</v>
      </c>
    </row>
    <row r="377" spans="1:15" ht="21.95" customHeight="1" x14ac:dyDescent="0.2">
      <c r="A377" s="138">
        <v>7</v>
      </c>
      <c r="B377" s="186"/>
      <c r="C377" s="132"/>
      <c r="D377" s="130" t="str">
        <f t="shared" ref="D377:D384" si="188">VLOOKUP($A377,$A$9:$O$138,4,FALSE)</f>
        <v>SINALIZAÇÃO</v>
      </c>
      <c r="E377" s="139"/>
      <c r="F377" s="22"/>
      <c r="G377" s="155"/>
      <c r="H377" s="24"/>
      <c r="I377" s="24"/>
      <c r="J377" s="24"/>
      <c r="K377" s="24"/>
      <c r="L377" s="24"/>
      <c r="M377" s="23"/>
      <c r="N377" s="23"/>
      <c r="O377" s="23"/>
    </row>
    <row r="378" spans="1:15" ht="21.95" customHeight="1" x14ac:dyDescent="0.2">
      <c r="A378" s="132" t="s">
        <v>182</v>
      </c>
      <c r="B378" s="186">
        <f t="shared" ref="B378:B384" si="189">VLOOKUP($A378,$A$9:$O$138,2,FALSE)</f>
        <v>99814</v>
      </c>
      <c r="C378" s="229" t="str">
        <f t="shared" ref="C378:C384" si="190">VLOOKUP($A378,$A$9:$O$138,3,FALSE)</f>
        <v>SINAPI</v>
      </c>
      <c r="D378" s="133" t="str">
        <f t="shared" si="188"/>
        <v>LIMPEZA DA SUPERFÍCIE PARA APLICAÇÃO DE SINALIZAÇÃO</v>
      </c>
      <c r="E378" s="160" t="str">
        <f t="shared" ref="E378:E384" si="191">VLOOKUP($A378,$A$9:$O$138,5,FALSE)</f>
        <v>m²</v>
      </c>
      <c r="F378" s="98">
        <v>35.200000000000003</v>
      </c>
      <c r="G378" s="216">
        <f t="shared" ref="G378:G384" si="192">VLOOKUP($A378,$A$9:$O$138,7,FALSE)</f>
        <v>0</v>
      </c>
      <c r="H378" s="230">
        <f t="shared" ref="H378:H384" si="193">VLOOKUP($A378,$A$9:$O$138,8,FALSE)</f>
        <v>0.24229999999999999</v>
      </c>
      <c r="I378" s="231">
        <f t="shared" ref="I378:I384" si="194">VLOOKUP($A378,$A$9:$O$138,9,FALSE)</f>
        <v>1.91</v>
      </c>
      <c r="J378" s="231">
        <f t="shared" ref="J378:J384" si="195">VLOOKUP($A378,$A$9:$O$138,10,FALSE)</f>
        <v>2.02</v>
      </c>
      <c r="K378" s="231">
        <f t="shared" ref="K378:K384" si="196">VLOOKUP($A378,$A$9:$O$138,11,FALSE)</f>
        <v>0.35</v>
      </c>
      <c r="L378" s="231">
        <f t="shared" ref="L378:L384" si="197">VLOOKUP($A378,$A$9:$O$138,12,FALSE)</f>
        <v>2.37</v>
      </c>
      <c r="M378" s="99">
        <f t="shared" ref="M378:M384" si="198">O378-N378</f>
        <v>71.099999999999994</v>
      </c>
      <c r="N378" s="99">
        <f t="shared" ref="N378:N384" si="199">ROUND(F378*K378,2)</f>
        <v>12.32</v>
      </c>
      <c r="O378" s="99">
        <f t="shared" ref="O378:O384" si="200">ROUND(F378*L378,2)</f>
        <v>83.42</v>
      </c>
    </row>
    <row r="379" spans="1:15" ht="34.5" customHeight="1" x14ac:dyDescent="0.2">
      <c r="A379" s="132" t="s">
        <v>183</v>
      </c>
      <c r="B379" s="186">
        <f t="shared" si="189"/>
        <v>102512</v>
      </c>
      <c r="C379" s="229" t="str">
        <f t="shared" si="190"/>
        <v>SINAPI</v>
      </c>
      <c r="D379" s="133" t="str">
        <f t="shared" si="188"/>
        <v>SINALIZAÇÃO HORIZONTAL TINTA ACRÍLICA, COR AMARELA, EIXO  (L= 12 CM)</v>
      </c>
      <c r="E379" s="160" t="str">
        <f t="shared" si="191"/>
        <v>m</v>
      </c>
      <c r="F379" s="98"/>
      <c r="G379" s="216">
        <f t="shared" si="192"/>
        <v>0</v>
      </c>
      <c r="H379" s="230">
        <f t="shared" si="193"/>
        <v>0.24229999999999999</v>
      </c>
      <c r="I379" s="231">
        <f t="shared" si="194"/>
        <v>5.17</v>
      </c>
      <c r="J379" s="231">
        <f t="shared" si="195"/>
        <v>5.46</v>
      </c>
      <c r="K379" s="231">
        <f t="shared" si="196"/>
        <v>0.96</v>
      </c>
      <c r="L379" s="231">
        <f t="shared" si="197"/>
        <v>6.42</v>
      </c>
      <c r="M379" s="99">
        <f t="shared" si="198"/>
        <v>0</v>
      </c>
      <c r="N379" s="99">
        <f t="shared" si="199"/>
        <v>0</v>
      </c>
      <c r="O379" s="99">
        <f t="shared" si="200"/>
        <v>0</v>
      </c>
    </row>
    <row r="380" spans="1:15" ht="21.95" customHeight="1" x14ac:dyDescent="0.2">
      <c r="A380" s="132" t="s">
        <v>184</v>
      </c>
      <c r="B380" s="186">
        <f t="shared" si="189"/>
        <v>102512</v>
      </c>
      <c r="C380" s="229" t="str">
        <f t="shared" si="190"/>
        <v>SINAPI</v>
      </c>
      <c r="D380" s="133" t="str">
        <f t="shared" si="188"/>
        <v>SINALIZAÇÃO HORIZONTAL TINTA ACRÍLICA, COR BRANCA, BORDOS (L= 12 CM)</v>
      </c>
      <c r="E380" s="160" t="str">
        <f t="shared" si="191"/>
        <v>m</v>
      </c>
      <c r="F380" s="98"/>
      <c r="G380" s="216">
        <f t="shared" si="192"/>
        <v>0</v>
      </c>
      <c r="H380" s="230">
        <f t="shared" si="193"/>
        <v>0.24229999999999999</v>
      </c>
      <c r="I380" s="231">
        <f t="shared" si="194"/>
        <v>5.17</v>
      </c>
      <c r="J380" s="231">
        <f t="shared" si="195"/>
        <v>5.46</v>
      </c>
      <c r="K380" s="231">
        <f t="shared" si="196"/>
        <v>0.96</v>
      </c>
      <c r="L380" s="231">
        <f t="shared" si="197"/>
        <v>6.42</v>
      </c>
      <c r="M380" s="99">
        <f t="shared" si="198"/>
        <v>0</v>
      </c>
      <c r="N380" s="99">
        <f t="shared" si="199"/>
        <v>0</v>
      </c>
      <c r="O380" s="99">
        <f t="shared" si="200"/>
        <v>0</v>
      </c>
    </row>
    <row r="381" spans="1:15" ht="21.95" customHeight="1" x14ac:dyDescent="0.2">
      <c r="A381" s="132" t="s">
        <v>546</v>
      </c>
      <c r="B381" s="186">
        <f t="shared" si="189"/>
        <v>102508</v>
      </c>
      <c r="C381" s="229" t="str">
        <f t="shared" si="190"/>
        <v>SINAPI</v>
      </c>
      <c r="D381" s="133" t="str">
        <f t="shared" si="188"/>
        <v>SINALIZAÇÃO HORIZONTAL ÁREAS ESPECIAIS</v>
      </c>
      <c r="E381" s="160" t="str">
        <f t="shared" si="191"/>
        <v>m²</v>
      </c>
      <c r="F381" s="98">
        <v>35.200000000000003</v>
      </c>
      <c r="G381" s="216">
        <f t="shared" si="192"/>
        <v>0</v>
      </c>
      <c r="H381" s="230">
        <f t="shared" si="193"/>
        <v>0.24229999999999999</v>
      </c>
      <c r="I381" s="231">
        <f t="shared" si="194"/>
        <v>45.31</v>
      </c>
      <c r="J381" s="231">
        <f t="shared" si="195"/>
        <v>47.85</v>
      </c>
      <c r="K381" s="231">
        <f t="shared" si="196"/>
        <v>8.44</v>
      </c>
      <c r="L381" s="231">
        <f t="shared" si="197"/>
        <v>56.29</v>
      </c>
      <c r="M381" s="99">
        <f t="shared" si="198"/>
        <v>1684.3200000000002</v>
      </c>
      <c r="N381" s="99">
        <f t="shared" si="199"/>
        <v>297.08999999999997</v>
      </c>
      <c r="O381" s="99">
        <f t="shared" si="200"/>
        <v>1981.41</v>
      </c>
    </row>
    <row r="382" spans="1:15" ht="34.5" customHeight="1" x14ac:dyDescent="0.2">
      <c r="A382" s="132" t="s">
        <v>547</v>
      </c>
      <c r="B382" s="186" t="str">
        <f t="shared" si="189"/>
        <v>CPU 17</v>
      </c>
      <c r="C382" s="229" t="str">
        <f t="shared" si="190"/>
        <v>SINAPI</v>
      </c>
      <c r="D382" s="133" t="str">
        <f t="shared" si="188"/>
        <v>PLACA TIPO A32 B-ADVERTENCIA (PASSAGEM DE PEDESTRE)  - SUPORTE METÁLICO H= 2,20M, L = 50CM</v>
      </c>
      <c r="E382" s="160" t="str">
        <f t="shared" si="191"/>
        <v>unid</v>
      </c>
      <c r="F382" s="98">
        <v>2</v>
      </c>
      <c r="G382" s="216">
        <f t="shared" si="192"/>
        <v>0</v>
      </c>
      <c r="H382" s="230">
        <f t="shared" si="193"/>
        <v>0.24229999999999999</v>
      </c>
      <c r="I382" s="231">
        <f t="shared" si="194"/>
        <v>473.19</v>
      </c>
      <c r="J382" s="231">
        <f t="shared" si="195"/>
        <v>499.67</v>
      </c>
      <c r="K382" s="231">
        <f t="shared" si="196"/>
        <v>88.17</v>
      </c>
      <c r="L382" s="231">
        <f t="shared" si="197"/>
        <v>587.84</v>
      </c>
      <c r="M382" s="99">
        <f t="shared" si="198"/>
        <v>999.34</v>
      </c>
      <c r="N382" s="99">
        <f t="shared" si="199"/>
        <v>176.34</v>
      </c>
      <c r="O382" s="99">
        <f t="shared" si="200"/>
        <v>1175.68</v>
      </c>
    </row>
    <row r="383" spans="1:15" ht="34.5" customHeight="1" x14ac:dyDescent="0.2">
      <c r="A383" s="132" t="s">
        <v>548</v>
      </c>
      <c r="B383" s="186" t="str">
        <f t="shared" si="189"/>
        <v>CPU 17</v>
      </c>
      <c r="C383" s="229" t="str">
        <f t="shared" si="190"/>
        <v>SINAPI</v>
      </c>
      <c r="D383" s="133" t="str">
        <f t="shared" si="188"/>
        <v>PLACA TIPO A18 B-ADVERTENCIA (QUEBRA MOLA)  - SUPORTE METÁLICO H= 2,20M, L = 50CM</v>
      </c>
      <c r="E383" s="160" t="str">
        <f t="shared" si="191"/>
        <v>unid</v>
      </c>
      <c r="F383" s="98"/>
      <c r="G383" s="216">
        <f t="shared" si="192"/>
        <v>0</v>
      </c>
      <c r="H383" s="230">
        <f t="shared" si="193"/>
        <v>0.24229999999999999</v>
      </c>
      <c r="I383" s="231">
        <f t="shared" si="194"/>
        <v>473.19</v>
      </c>
      <c r="J383" s="231">
        <f t="shared" si="195"/>
        <v>499.67</v>
      </c>
      <c r="K383" s="231">
        <f t="shared" si="196"/>
        <v>88.17</v>
      </c>
      <c r="L383" s="231">
        <f t="shared" si="197"/>
        <v>587.84</v>
      </c>
      <c r="M383" s="99">
        <f t="shared" si="198"/>
        <v>0</v>
      </c>
      <c r="N383" s="99">
        <f t="shared" si="199"/>
        <v>0</v>
      </c>
      <c r="O383" s="99">
        <f t="shared" si="200"/>
        <v>0</v>
      </c>
    </row>
    <row r="384" spans="1:15" ht="34.5" customHeight="1" x14ac:dyDescent="0.2">
      <c r="A384" s="132" t="s">
        <v>549</v>
      </c>
      <c r="B384" s="186" t="str">
        <f t="shared" si="189"/>
        <v>CPU 17</v>
      </c>
      <c r="C384" s="229" t="str">
        <f t="shared" si="190"/>
        <v>SINAPI</v>
      </c>
      <c r="D384" s="133" t="str">
        <f t="shared" si="188"/>
        <v>PLACA TIPO A33 B-ADVERTENCIA (PASSAGEM ESCOLAR)  - SUPORTE METÁLICO H= 2,20M, L = 50CM</v>
      </c>
      <c r="E384" s="160" t="str">
        <f t="shared" si="191"/>
        <v>unid</v>
      </c>
      <c r="F384" s="98"/>
      <c r="G384" s="216">
        <f t="shared" si="192"/>
        <v>0</v>
      </c>
      <c r="H384" s="230">
        <f t="shared" si="193"/>
        <v>0.24229999999999999</v>
      </c>
      <c r="I384" s="231">
        <f t="shared" si="194"/>
        <v>473.19</v>
      </c>
      <c r="J384" s="231">
        <f t="shared" si="195"/>
        <v>499.67</v>
      </c>
      <c r="K384" s="231">
        <f t="shared" si="196"/>
        <v>88.17</v>
      </c>
      <c r="L384" s="231">
        <f t="shared" si="197"/>
        <v>587.84</v>
      </c>
      <c r="M384" s="99">
        <f t="shared" si="198"/>
        <v>0</v>
      </c>
      <c r="N384" s="99">
        <f t="shared" si="199"/>
        <v>0</v>
      </c>
      <c r="O384" s="99">
        <f t="shared" si="200"/>
        <v>0</v>
      </c>
    </row>
    <row r="385" spans="1:15" ht="21.95" customHeight="1" x14ac:dyDescent="0.2">
      <c r="A385" s="135"/>
      <c r="B385" s="224"/>
      <c r="C385" s="148"/>
      <c r="D385" s="135" t="str">
        <f>CONCATENATE("TOTAL DO ITEM ",A377,)</f>
        <v>TOTAL DO ITEM 7</v>
      </c>
      <c r="E385" s="140"/>
      <c r="F385" s="140"/>
      <c r="G385" s="156"/>
      <c r="H385" s="25"/>
      <c r="I385" s="25"/>
      <c r="J385" s="25"/>
      <c r="K385" s="25"/>
      <c r="L385" s="25"/>
      <c r="M385" s="164">
        <f>SUM(M378:M384)</f>
        <v>2754.76</v>
      </c>
      <c r="N385" s="164">
        <f>SUM(N378:N384)</f>
        <v>485.75</v>
      </c>
      <c r="O385" s="164">
        <f>SUM(O378:O384)</f>
        <v>3240.51</v>
      </c>
    </row>
    <row r="386" spans="1:15" ht="21.95" customHeight="1" x14ac:dyDescent="0.2">
      <c r="A386" s="138">
        <v>8</v>
      </c>
      <c r="B386" s="226"/>
      <c r="C386" s="138"/>
      <c r="D386" s="130" t="str">
        <f t="shared" ref="D386:D391" si="201">VLOOKUP($A386,$A$9:$O$138,4,FALSE)</f>
        <v>ELEVADA E QUEBRA MOLA EM CBUQ</v>
      </c>
      <c r="E386" s="139"/>
      <c r="F386" s="22"/>
      <c r="G386" s="155"/>
      <c r="H386" s="24"/>
      <c r="I386" s="24"/>
      <c r="J386" s="24"/>
      <c r="K386" s="24"/>
      <c r="L386" s="24"/>
      <c r="M386" s="23"/>
      <c r="N386" s="23"/>
      <c r="O386" s="23"/>
    </row>
    <row r="387" spans="1:15" ht="21.95" customHeight="1" x14ac:dyDescent="0.2">
      <c r="A387" s="132" t="s">
        <v>550</v>
      </c>
      <c r="B387" s="186" t="str">
        <f>VLOOKUP($A387,$A$9:$O$138,2,FALSE)</f>
        <v>CPU 15</v>
      </c>
      <c r="C387" s="229" t="str">
        <f>VLOOKUP($A387,$A$9:$O$138,3,FALSE)</f>
        <v>SINAPI</v>
      </c>
      <c r="D387" s="133" t="str">
        <f t="shared" si="201"/>
        <v>PINTURA DE LIGACAO COM EMULSAO RR-1C</v>
      </c>
      <c r="E387" s="160" t="str">
        <f>VLOOKUP($A387,$A$9:$O$138,5,FALSE)</f>
        <v>m²</v>
      </c>
      <c r="F387" s="98"/>
      <c r="G387" s="216">
        <f>VLOOKUP($A387,$A$9:$O$138,7,FALSE)</f>
        <v>0</v>
      </c>
      <c r="H387" s="230">
        <f>VLOOKUP($A387,$A$9:$O$138,8,FALSE)</f>
        <v>0.24229999999999999</v>
      </c>
      <c r="I387" s="231">
        <f>VLOOKUP($A387,$A$9:$O$138,9,FALSE)</f>
        <v>1.0465439999999999</v>
      </c>
      <c r="J387" s="231">
        <f>VLOOKUP($A387,$A$9:$O$138,10,FALSE)</f>
        <v>1.2</v>
      </c>
      <c r="K387" s="231">
        <f>VLOOKUP($A387,$A$9:$O$138,11,FALSE)</f>
        <v>0.1</v>
      </c>
      <c r="L387" s="231">
        <f>VLOOKUP($A387,$A$9:$O$138,12,FALSE)</f>
        <v>1.3</v>
      </c>
      <c r="M387" s="99">
        <f t="shared" ref="M387:M391" si="202">O387-N387</f>
        <v>0</v>
      </c>
      <c r="N387" s="99">
        <f t="shared" ref="N387:N391" si="203">ROUND(F387*K387,2)</f>
        <v>0</v>
      </c>
      <c r="O387" s="99">
        <f t="shared" ref="O387:O391" si="204">ROUND(F387*L387,2)</f>
        <v>0</v>
      </c>
    </row>
    <row r="388" spans="1:15" ht="34.5" customHeight="1" x14ac:dyDescent="0.2">
      <c r="A388" s="132" t="s">
        <v>551</v>
      </c>
      <c r="B388" s="186" t="str">
        <f>VLOOKUP($A388,$A$9:$O$138,2,FALSE)</f>
        <v>CPU 16</v>
      </c>
      <c r="C388" s="229" t="str">
        <f>VLOOKUP($A388,$A$9:$O$138,3,FALSE)</f>
        <v>SINAPI</v>
      </c>
      <c r="D388" s="133" t="str">
        <f t="shared" si="201"/>
        <v>EXECUÇÃO DE ELEVADA/QUEBRA MOLA EM CBUQ , EXCLUSIVE CARGA, MANOBRA, DESCAGA E TRANSPORTE</v>
      </c>
      <c r="E388" s="160" t="str">
        <f>VLOOKUP($A388,$A$9:$O$138,5,FALSE)</f>
        <v>m³</v>
      </c>
      <c r="F388" s="98">
        <v>0</v>
      </c>
      <c r="G388" s="216">
        <f>VLOOKUP($A388,$A$9:$O$138,7,FALSE)</f>
        <v>0</v>
      </c>
      <c r="H388" s="230">
        <f>VLOOKUP($A388,$A$9:$O$138,8,FALSE)</f>
        <v>0.24229999999999999</v>
      </c>
      <c r="I388" s="231">
        <f>VLOOKUP($A388,$A$9:$O$138,9,FALSE)</f>
        <v>517.44658500000014</v>
      </c>
      <c r="J388" s="231">
        <f>VLOOKUP($A388,$A$9:$O$138,10,FALSE)</f>
        <v>591.40000000000009</v>
      </c>
      <c r="K388" s="231">
        <f>VLOOKUP($A388,$A$9:$O$138,11,FALSE)</f>
        <v>51.42</v>
      </c>
      <c r="L388" s="231">
        <f>VLOOKUP($A388,$A$9:$O$138,12,FALSE)</f>
        <v>642.82000000000005</v>
      </c>
      <c r="M388" s="99">
        <f t="shared" si="202"/>
        <v>0</v>
      </c>
      <c r="N388" s="99">
        <f t="shared" si="203"/>
        <v>0</v>
      </c>
      <c r="O388" s="99">
        <f t="shared" si="204"/>
        <v>0</v>
      </c>
    </row>
    <row r="389" spans="1:15" ht="21.95" customHeight="1" x14ac:dyDescent="0.2">
      <c r="A389" s="132" t="s">
        <v>552</v>
      </c>
      <c r="B389" s="186">
        <f>VLOOKUP($A389,$A$9:$O$138,2,FALSE)</f>
        <v>101002</v>
      </c>
      <c r="C389" s="229" t="str">
        <f>VLOOKUP($A389,$A$9:$O$138,3,FALSE)</f>
        <v>SINAPI</v>
      </c>
      <c r="D389" s="133" t="str">
        <f t="shared" si="201"/>
        <v>CARGA, MANOBRAS E DESCARGA - CBUQ</v>
      </c>
      <c r="E389" s="160" t="str">
        <f>VLOOKUP($A389,$A$9:$O$138,5,FALSE)</f>
        <v>ton</v>
      </c>
      <c r="F389" s="98">
        <v>0</v>
      </c>
      <c r="G389" s="216">
        <f>VLOOKUP($A389,$A$9:$O$138,7,FALSE)</f>
        <v>0</v>
      </c>
      <c r="H389" s="230">
        <f>VLOOKUP($A389,$A$9:$O$138,8,FALSE)</f>
        <v>0.24229999999999999</v>
      </c>
      <c r="I389" s="231">
        <f>VLOOKUP($A389,$A$9:$O$138,9,FALSE)</f>
        <v>5.8</v>
      </c>
      <c r="J389" s="231">
        <f>VLOOKUP($A389,$A$9:$O$138,10,FALSE)</f>
        <v>6.49</v>
      </c>
      <c r="K389" s="231">
        <f>VLOOKUP($A389,$A$9:$O$138,11,FALSE)</f>
        <v>0.72</v>
      </c>
      <c r="L389" s="231">
        <f>VLOOKUP($A389,$A$9:$O$138,12,FALSE)</f>
        <v>7.21</v>
      </c>
      <c r="M389" s="99">
        <f t="shared" si="202"/>
        <v>0</v>
      </c>
      <c r="N389" s="99">
        <f t="shared" si="203"/>
        <v>0</v>
      </c>
      <c r="O389" s="99">
        <f t="shared" si="204"/>
        <v>0</v>
      </c>
    </row>
    <row r="390" spans="1:15" ht="21.95" customHeight="1" x14ac:dyDescent="0.2">
      <c r="A390" s="132" t="s">
        <v>565</v>
      </c>
      <c r="B390" s="186">
        <f>VLOOKUP($A390,$A$9:$O$138,2,FALSE)</f>
        <v>95878</v>
      </c>
      <c r="C390" s="229" t="str">
        <f>VLOOKUP($A390,$A$9:$O$138,3,FALSE)</f>
        <v>SINAPI</v>
      </c>
      <c r="D390" s="133" t="str">
        <f t="shared" si="201"/>
        <v xml:space="preserve">TRANSPORTE COM CAMINHÃO BASCULANTE -  ATÉ 30 KM </v>
      </c>
      <c r="E390" s="160" t="str">
        <f>VLOOKUP($A390,$A$9:$O$138,5,FALSE)</f>
        <v>txkm</v>
      </c>
      <c r="F390" s="98">
        <v>0</v>
      </c>
      <c r="G390" s="216">
        <f>VLOOKUP($A390,$A$9:$O$138,7,FALSE)</f>
        <v>30</v>
      </c>
      <c r="H390" s="230">
        <f>VLOOKUP($A390,$A$9:$O$138,8,FALSE)</f>
        <v>0.24229999999999999</v>
      </c>
      <c r="I390" s="231">
        <f>VLOOKUP($A390,$A$9:$O$138,9,FALSE)</f>
        <v>1.6</v>
      </c>
      <c r="J390" s="231">
        <f>VLOOKUP($A390,$A$9:$O$138,10,FALSE)</f>
        <v>1.9</v>
      </c>
      <c r="K390" s="231">
        <f>VLOOKUP($A390,$A$9:$O$138,11,FALSE)</f>
        <v>0.09</v>
      </c>
      <c r="L390" s="231">
        <f>VLOOKUP($A390,$A$9:$O$138,12,FALSE)</f>
        <v>1.99</v>
      </c>
      <c r="M390" s="99">
        <f t="shared" si="202"/>
        <v>0</v>
      </c>
      <c r="N390" s="99">
        <f t="shared" si="203"/>
        <v>0</v>
      </c>
      <c r="O390" s="99">
        <f t="shared" si="204"/>
        <v>0</v>
      </c>
    </row>
    <row r="391" spans="1:15" ht="34.5" customHeight="1" x14ac:dyDescent="0.2">
      <c r="A391" s="132" t="s">
        <v>566</v>
      </c>
      <c r="B391" s="186">
        <f>VLOOKUP($A391,$A$9:$O$138,2,FALSE)</f>
        <v>93596</v>
      </c>
      <c r="C391" s="229" t="str">
        <f>VLOOKUP($A391,$A$9:$O$138,3,FALSE)</f>
        <v>SINAPI</v>
      </c>
      <c r="D391" s="133" t="str">
        <f t="shared" si="201"/>
        <v xml:space="preserve">TRANSPORTE COM CAMINHÃO BASCULANTE - ADICIONAL PARA EXECEDENTE A 30 KM </v>
      </c>
      <c r="E391" s="160" t="str">
        <f>VLOOKUP($A391,$A$9:$O$138,5,FALSE)</f>
        <v>txkm</v>
      </c>
      <c r="F391" s="98">
        <v>0</v>
      </c>
      <c r="G391" s="216">
        <f>VLOOKUP($A391,$A$9:$O$138,7,FALSE)</f>
        <v>37.099999999999994</v>
      </c>
      <c r="H391" s="230">
        <f>VLOOKUP($A391,$A$9:$O$138,8,FALSE)</f>
        <v>0.24229999999999999</v>
      </c>
      <c r="I391" s="231">
        <f>VLOOKUP($A391,$A$9:$O$138,9,FALSE)</f>
        <v>0.63</v>
      </c>
      <c r="J391" s="231">
        <f>VLOOKUP($A391,$A$9:$O$138,10,FALSE)</f>
        <v>0.75</v>
      </c>
      <c r="K391" s="231">
        <f>VLOOKUP($A391,$A$9:$O$138,11,FALSE)</f>
        <v>0.03</v>
      </c>
      <c r="L391" s="231">
        <f>VLOOKUP($A391,$A$9:$O$138,12,FALSE)</f>
        <v>0.78</v>
      </c>
      <c r="M391" s="99">
        <f t="shared" si="202"/>
        <v>0</v>
      </c>
      <c r="N391" s="99">
        <f t="shared" si="203"/>
        <v>0</v>
      </c>
      <c r="O391" s="99">
        <f t="shared" si="204"/>
        <v>0</v>
      </c>
    </row>
    <row r="392" spans="1:15" ht="21.95" customHeight="1" x14ac:dyDescent="0.2">
      <c r="A392" s="135"/>
      <c r="B392" s="224"/>
      <c r="C392" s="148"/>
      <c r="D392" s="135" t="str">
        <f>CONCATENATE("TOTAL DO ITEM ",A386,)</f>
        <v>TOTAL DO ITEM 8</v>
      </c>
      <c r="E392" s="140"/>
      <c r="F392" s="140"/>
      <c r="G392" s="156"/>
      <c r="H392" s="25"/>
      <c r="I392" s="25"/>
      <c r="J392" s="25"/>
      <c r="K392" s="25"/>
      <c r="L392" s="25"/>
      <c r="M392" s="164">
        <f>SUM(M387:M391)</f>
        <v>0</v>
      </c>
      <c r="N392" s="164">
        <f>SUM(N387:N391)</f>
        <v>0</v>
      </c>
      <c r="O392" s="164">
        <f>SUM(O387:O391)</f>
        <v>0</v>
      </c>
    </row>
    <row r="393" spans="1:15" ht="21.95" customHeight="1" x14ac:dyDescent="0.2">
      <c r="A393" s="138">
        <v>9</v>
      </c>
      <c r="B393" s="186"/>
      <c r="C393" s="132"/>
      <c r="D393" s="130" t="str">
        <f>VLOOKUP($A393,$A$9:$O$138,4,FALSE)</f>
        <v>SERVIÇOS FINAIS E COMPLEMENTARES</v>
      </c>
      <c r="E393" s="139"/>
      <c r="F393" s="22"/>
      <c r="G393" s="155"/>
      <c r="H393" s="24"/>
      <c r="I393" s="24"/>
      <c r="J393" s="24"/>
      <c r="K393" s="24"/>
      <c r="L393" s="24"/>
      <c r="M393" s="23"/>
      <c r="N393" s="23"/>
      <c r="O393" s="23"/>
    </row>
    <row r="394" spans="1:15" ht="21.95" customHeight="1" x14ac:dyDescent="0.2">
      <c r="A394" s="132" t="s">
        <v>567</v>
      </c>
      <c r="B394" s="186" t="str">
        <f>VLOOKUP($A394,$A$9:$O$138,2,FALSE)</f>
        <v>CPU 19</v>
      </c>
      <c r="C394" s="229" t="str">
        <f>VLOOKUP($A394,$A$9:$O$138,3,FALSE)</f>
        <v>SINAPI</v>
      </c>
      <c r="D394" s="133" t="str">
        <f>VLOOKUP($A394,$A$9:$O$138,4,FALSE)</f>
        <v>ESCORAMENTO DE MEIO FIO - MATERIAL LOCAL</v>
      </c>
      <c r="E394" s="160" t="str">
        <f>VLOOKUP($A394,$A$9:$O$138,5,FALSE)</f>
        <v>m³</v>
      </c>
      <c r="F394" s="399">
        <v>84</v>
      </c>
      <c r="G394" s="216">
        <f>VLOOKUP($A394,$A$9:$O$138,7,FALSE)</f>
        <v>0</v>
      </c>
      <c r="H394" s="230">
        <f>VLOOKUP($A394,$A$9:$O$138,8,FALSE)</f>
        <v>0.24229999999999999</v>
      </c>
      <c r="I394" s="231">
        <f>VLOOKUP($A394,$A$9:$O$138,9,FALSE)</f>
        <v>7.82</v>
      </c>
      <c r="J394" s="231">
        <f>VLOOKUP($A394,$A$9:$O$138,10,FALSE)</f>
        <v>8.74</v>
      </c>
      <c r="K394" s="231">
        <f>VLOOKUP($A394,$A$9:$O$138,11,FALSE)</f>
        <v>0.97</v>
      </c>
      <c r="L394" s="231">
        <f>VLOOKUP($A394,$A$9:$O$138,12,FALSE)</f>
        <v>9.7100000000000009</v>
      </c>
      <c r="M394" s="99">
        <f t="shared" ref="M394:M397" si="205">O394-N394</f>
        <v>734.16</v>
      </c>
      <c r="N394" s="99">
        <f t="shared" ref="N394:N397" si="206">ROUND(F394*K394,2)</f>
        <v>81.48</v>
      </c>
      <c r="O394" s="99">
        <f t="shared" ref="O394:O397" si="207">ROUND(F394*L394,2)</f>
        <v>815.64</v>
      </c>
    </row>
    <row r="395" spans="1:15" ht="21.95" customHeight="1" x14ac:dyDescent="0.2">
      <c r="A395" s="132" t="s">
        <v>568</v>
      </c>
      <c r="B395" s="186" t="str">
        <f>VLOOKUP($A395,$A$9:$O$138,2,FALSE)</f>
        <v>CPU 25</v>
      </c>
      <c r="C395" s="229" t="str">
        <f>VLOOKUP($A395,$A$9:$O$138,3,FALSE)</f>
        <v>SINAPI</v>
      </c>
      <c r="D395" s="133" t="str">
        <f>VLOOKUP($A395,$A$9:$O$138,4,FALSE)</f>
        <v>RAMPA DE ACESSO A CADEIRANTE</v>
      </c>
      <c r="E395" s="160" t="str">
        <f>VLOOKUP($A395,$A$9:$O$138,5,FALSE)</f>
        <v>unid</v>
      </c>
      <c r="F395" s="399">
        <v>4</v>
      </c>
      <c r="G395" s="216">
        <f>VLOOKUP($A395,$A$9:$O$138,7,FALSE)</f>
        <v>0</v>
      </c>
      <c r="H395" s="230">
        <f>VLOOKUP($A395,$A$9:$O$138,8,FALSE)</f>
        <v>0.24229999999999999</v>
      </c>
      <c r="I395" s="231">
        <f>VLOOKUP($A395,$A$9:$O$138,9,FALSE)</f>
        <v>438.40999999999997</v>
      </c>
      <c r="J395" s="231">
        <f>VLOOKUP($A395,$A$9:$O$138,10,FALSE)</f>
        <v>517.41</v>
      </c>
      <c r="K395" s="231">
        <f>VLOOKUP($A395,$A$9:$O$138,11,FALSE)</f>
        <v>27.23</v>
      </c>
      <c r="L395" s="231">
        <f>VLOOKUP($A395,$A$9:$O$138,12,FALSE)</f>
        <v>544.64</v>
      </c>
      <c r="M395" s="99">
        <f t="shared" si="205"/>
        <v>2069.64</v>
      </c>
      <c r="N395" s="99">
        <f t="shared" si="206"/>
        <v>108.92</v>
      </c>
      <c r="O395" s="99">
        <f t="shared" si="207"/>
        <v>2178.56</v>
      </c>
    </row>
    <row r="396" spans="1:15" ht="21.95" customHeight="1" x14ac:dyDescent="0.2">
      <c r="A396" s="132" t="s">
        <v>569</v>
      </c>
      <c r="B396" s="186" t="str">
        <f>VLOOKUP($A396,$A$9:$O$138,2,FALSE)</f>
        <v>CPU 03</v>
      </c>
      <c r="C396" s="229" t="str">
        <f>VLOOKUP($A396,$A$9:$O$138,3,FALSE)</f>
        <v>SICRO</v>
      </c>
      <c r="D396" s="133" t="str">
        <f>VLOOKUP($A396,$A$9:$O$138,4,FALSE)</f>
        <v>DESMOBILIZAÇÃO DE EQUIPES E EQUIPAMENTOS</v>
      </c>
      <c r="E396" s="160" t="str">
        <f>VLOOKUP($A396,$A$9:$O$138,5,FALSE)</f>
        <v>unid</v>
      </c>
      <c r="F396" s="399">
        <v>0</v>
      </c>
      <c r="G396" s="216">
        <f>VLOOKUP($A396,$A$9:$O$138,7,FALSE)</f>
        <v>0</v>
      </c>
      <c r="H396" s="230">
        <f>VLOOKUP($A396,$A$9:$O$138,8,FALSE)</f>
        <v>0.24229999999999999</v>
      </c>
      <c r="I396" s="231">
        <f>VLOOKUP($A396,$A$9:$O$138,9,FALSE)</f>
        <v>12822.795088888888</v>
      </c>
      <c r="J396" s="231">
        <f>VLOOKUP($A396,$A$9:$O$138,10,FALSE)</f>
        <v>15133.28</v>
      </c>
      <c r="K396" s="231">
        <f>VLOOKUP($A396,$A$9:$O$138,11,FALSE)</f>
        <v>796.48</v>
      </c>
      <c r="L396" s="231">
        <f>VLOOKUP($A396,$A$9:$O$138,12,FALSE)</f>
        <v>15929.76</v>
      </c>
      <c r="M396" s="99">
        <f t="shared" si="205"/>
        <v>0</v>
      </c>
      <c r="N396" s="99">
        <f t="shared" si="206"/>
        <v>0</v>
      </c>
      <c r="O396" s="99">
        <f t="shared" si="207"/>
        <v>0</v>
      </c>
    </row>
    <row r="397" spans="1:15" ht="21.95" customHeight="1" x14ac:dyDescent="0.2">
      <c r="A397" s="132" t="s">
        <v>634</v>
      </c>
      <c r="B397" s="186" t="str">
        <f>VLOOKUP($A397,$A$9:$O$138,2,FALSE)</f>
        <v>CPU 20</v>
      </c>
      <c r="C397" s="229" t="str">
        <f>VLOOKUP($A397,$A$9:$O$138,3,FALSE)</f>
        <v>SINAPI</v>
      </c>
      <c r="D397" s="133" t="str">
        <f>VLOOKUP($A397,$A$9:$O$138,4,FALSE)</f>
        <v>LIMPEZA FINAL DA OBRA</v>
      </c>
      <c r="E397" s="160" t="str">
        <f>VLOOKUP($A397,$A$9:$O$138,5,FALSE)</f>
        <v>m²</v>
      </c>
      <c r="F397" s="98">
        <v>450.02</v>
      </c>
      <c r="G397" s="216">
        <f>VLOOKUP($A397,$A$9:$O$138,7,FALSE)</f>
        <v>0</v>
      </c>
      <c r="H397" s="230">
        <f>VLOOKUP($A397,$A$9:$O$138,8,FALSE)</f>
        <v>0.24229999999999999</v>
      </c>
      <c r="I397" s="231">
        <f>VLOOKUP($A397,$A$9:$O$138,9,FALSE)</f>
        <v>0.75</v>
      </c>
      <c r="J397" s="231">
        <f>VLOOKUP($A397,$A$9:$O$138,10,FALSE)</f>
        <v>0.84000000000000008</v>
      </c>
      <c r="K397" s="231">
        <f>VLOOKUP($A397,$A$9:$O$138,11,FALSE)</f>
        <v>0.09</v>
      </c>
      <c r="L397" s="231">
        <f>VLOOKUP($A397,$A$9:$O$138,12,FALSE)</f>
        <v>0.93</v>
      </c>
      <c r="M397" s="99">
        <f t="shared" si="205"/>
        <v>378.02</v>
      </c>
      <c r="N397" s="99">
        <f t="shared" si="206"/>
        <v>40.5</v>
      </c>
      <c r="O397" s="99">
        <f t="shared" si="207"/>
        <v>418.52</v>
      </c>
    </row>
    <row r="398" spans="1:15" ht="21.75" customHeight="1" x14ac:dyDescent="0.2">
      <c r="A398" s="150"/>
      <c r="B398" s="227"/>
      <c r="C398" s="149"/>
      <c r="D398" s="150" t="str">
        <f>CONCATENATE("TOTAL DO ITEM ",A393,)</f>
        <v>TOTAL DO ITEM 9</v>
      </c>
      <c r="E398" s="140"/>
      <c r="F398" s="140"/>
      <c r="G398" s="156"/>
      <c r="H398" s="25"/>
      <c r="I398" s="25"/>
      <c r="J398" s="25"/>
      <c r="K398" s="25"/>
      <c r="L398" s="25"/>
      <c r="M398" s="164">
        <f>SUM(M394:M397)</f>
        <v>3181.8199999999997</v>
      </c>
      <c r="N398" s="164">
        <f>SUM(N394:N397)</f>
        <v>230.9</v>
      </c>
      <c r="O398" s="164">
        <f>SUM(O394:O397)</f>
        <v>3412.72</v>
      </c>
    </row>
    <row r="399" spans="1:15" ht="21.95" customHeight="1" x14ac:dyDescent="0.2">
      <c r="A399" s="138">
        <v>10</v>
      </c>
      <c r="B399" s="186"/>
      <c r="C399" s="132"/>
      <c r="D399" s="136" t="str">
        <f t="shared" ref="D399:D406" si="208">VLOOKUP($A399,$A$9:$O$138,4,FALSE)</f>
        <v>MATERIAL BETUMINOSO ( BDI DIFERENCIADO)</v>
      </c>
      <c r="E399" s="139"/>
      <c r="F399" s="22"/>
      <c r="G399" s="155"/>
      <c r="H399" s="24"/>
      <c r="I399" s="24"/>
      <c r="J399" s="24"/>
      <c r="K399" s="24"/>
      <c r="L399" s="24"/>
      <c r="M399" s="23"/>
      <c r="N399" s="23"/>
      <c r="O399" s="23"/>
    </row>
    <row r="400" spans="1:15" ht="21.95" customHeight="1" x14ac:dyDescent="0.2">
      <c r="A400" s="138" t="s">
        <v>619</v>
      </c>
      <c r="B400" s="186">
        <f t="shared" ref="B400:B406" si="209">VLOOKUP($A400,$A$9:$O$138,2,FALSE)</f>
        <v>0</v>
      </c>
      <c r="C400" s="132"/>
      <c r="D400" s="136" t="str">
        <f t="shared" si="208"/>
        <v>AQUISIÇÃO DE MATERIAL BETUMINOSO ( BDI DIFERENCIADO)</v>
      </c>
      <c r="E400" s="139"/>
      <c r="F400" s="22"/>
      <c r="G400" s="155"/>
      <c r="H400" s="24"/>
      <c r="I400" s="24"/>
      <c r="J400" s="24"/>
      <c r="K400" s="24"/>
      <c r="L400" s="24"/>
      <c r="M400" s="23"/>
      <c r="N400" s="23"/>
      <c r="O400" s="23"/>
    </row>
    <row r="401" spans="1:15" ht="21.95" customHeight="1" x14ac:dyDescent="0.2">
      <c r="A401" s="132" t="s">
        <v>621</v>
      </c>
      <c r="B401" s="186" t="str">
        <f t="shared" si="209"/>
        <v>COTAÇÃO</v>
      </c>
      <c r="C401" s="132" t="str">
        <f>VLOOKUP($A401,$A$9:$O$138,3,FALSE)</f>
        <v>ANP</v>
      </c>
      <c r="D401" s="133" t="str">
        <f t="shared" si="208"/>
        <v>RR 1-C</v>
      </c>
      <c r="E401" s="160" t="str">
        <f t="shared" ref="E401:E403" si="210">VLOOKUP($A401,$A$9:$O$138,5,FALSE)</f>
        <v>kg</v>
      </c>
      <c r="F401" s="98">
        <v>0</v>
      </c>
      <c r="G401" s="216">
        <f>VLOOKUP($A401,$A$9:$O$138,7,FALSE)</f>
        <v>0</v>
      </c>
      <c r="H401" s="230">
        <f>VLOOKUP($A401,$A$9:$O$138,8,FALSE)</f>
        <v>0.15</v>
      </c>
      <c r="I401" s="231">
        <f>VLOOKUP($A401,$A$9:$O$138,9,FALSE)</f>
        <v>3.1014325304085015</v>
      </c>
      <c r="J401" s="231">
        <f>VLOOKUP($A401,$A$9:$O$138,10,FALSE)</f>
        <v>3.85</v>
      </c>
      <c r="K401" s="231">
        <f>VLOOKUP($A401,$A$9:$O$138,11,FALSE)</f>
        <v>0</v>
      </c>
      <c r="L401" s="231">
        <f>VLOOKUP($A401,$A$9:$O$138,12,FALSE)</f>
        <v>3.85</v>
      </c>
      <c r="M401" s="99">
        <f t="shared" ref="M401:M403" si="211">O401-N401</f>
        <v>0</v>
      </c>
      <c r="N401" s="99">
        <f t="shared" ref="N401:N403" si="212">ROUND(F401*K401,2)</f>
        <v>0</v>
      </c>
      <c r="O401" s="99">
        <f t="shared" ref="O401:O403" si="213">ROUND(F401*L401,2)</f>
        <v>0</v>
      </c>
    </row>
    <row r="402" spans="1:15" ht="21.95" customHeight="1" x14ac:dyDescent="0.2">
      <c r="A402" s="132" t="s">
        <v>622</v>
      </c>
      <c r="B402" s="186" t="str">
        <f t="shared" si="209"/>
        <v>COTAÇÃO</v>
      </c>
      <c r="C402" s="132" t="str">
        <f>VLOOKUP($A402,$A$9:$O$138,3,FALSE)</f>
        <v>ANP</v>
      </c>
      <c r="D402" s="133" t="str">
        <f t="shared" si="208"/>
        <v>CAP - 50/70</v>
      </c>
      <c r="E402" s="160" t="str">
        <f t="shared" si="210"/>
        <v>Ton</v>
      </c>
      <c r="F402" s="22">
        <v>0</v>
      </c>
      <c r="G402" s="216">
        <f>VLOOKUP($A402,$A$9:$O$138,7,FALSE)</f>
        <v>0</v>
      </c>
      <c r="H402" s="230">
        <f>VLOOKUP($A402,$A$9:$O$138,8,FALSE)</f>
        <v>0.15</v>
      </c>
      <c r="I402" s="231">
        <f>VLOOKUP($A402,$A$9:$O$138,9,FALSE)</f>
        <v>4049.1249768408538</v>
      </c>
      <c r="J402" s="231">
        <f>VLOOKUP($A402,$A$9:$O$138,10,FALSE)</f>
        <v>5030.2299999999996</v>
      </c>
      <c r="K402" s="231">
        <f>VLOOKUP($A402,$A$9:$O$138,11,FALSE)</f>
        <v>0</v>
      </c>
      <c r="L402" s="231">
        <f>VLOOKUP($A402,$A$9:$O$138,12,FALSE)</f>
        <v>5030.2299999999996</v>
      </c>
      <c r="M402" s="99">
        <f t="shared" si="211"/>
        <v>0</v>
      </c>
      <c r="N402" s="99">
        <f t="shared" si="212"/>
        <v>0</v>
      </c>
      <c r="O402" s="99">
        <f t="shared" si="213"/>
        <v>0</v>
      </c>
    </row>
    <row r="403" spans="1:15" ht="21.95" customHeight="1" x14ac:dyDescent="0.2">
      <c r="A403" s="132" t="s">
        <v>631</v>
      </c>
      <c r="B403" s="186" t="str">
        <f t="shared" si="209"/>
        <v>COTAÇÃO</v>
      </c>
      <c r="C403" s="132" t="str">
        <f>VLOOKUP($A403,$A$9:$O$138,3,FALSE)</f>
        <v>ANP</v>
      </c>
      <c r="D403" s="133" t="str">
        <f t="shared" si="208"/>
        <v>CM-30</v>
      </c>
      <c r="E403" s="160" t="str">
        <f t="shared" si="210"/>
        <v>kg</v>
      </c>
      <c r="F403" s="98">
        <v>0</v>
      </c>
      <c r="G403" s="216">
        <f>VLOOKUP($A403,$A$9:$O$138,7,FALSE)</f>
        <v>0</v>
      </c>
      <c r="H403" s="230">
        <f>VLOOKUP($A403,$A$9:$O$138,8,FALSE)</f>
        <v>0.15</v>
      </c>
      <c r="I403" s="231">
        <f>VLOOKUP($A403,$A$9:$O$138,9,FALSE)</f>
        <v>5.289763474893233</v>
      </c>
      <c r="J403" s="231">
        <f>VLOOKUP($A403,$A$9:$O$138,10,FALSE)</f>
        <v>6.57</v>
      </c>
      <c r="K403" s="231">
        <f>VLOOKUP($A403,$A$9:$O$138,11,FALSE)</f>
        <v>0</v>
      </c>
      <c r="L403" s="231">
        <f>VLOOKUP($A403,$A$9:$O$138,12,FALSE)</f>
        <v>6.57</v>
      </c>
      <c r="M403" s="99">
        <f t="shared" si="211"/>
        <v>0</v>
      </c>
      <c r="N403" s="99">
        <f t="shared" si="212"/>
        <v>0</v>
      </c>
      <c r="O403" s="99">
        <f t="shared" si="213"/>
        <v>0</v>
      </c>
    </row>
    <row r="404" spans="1:15" ht="21.95" customHeight="1" x14ac:dyDescent="0.2">
      <c r="A404" s="138" t="s">
        <v>620</v>
      </c>
      <c r="B404" s="186">
        <f t="shared" si="209"/>
        <v>0</v>
      </c>
      <c r="C404" s="132"/>
      <c r="D404" s="136" t="str">
        <f t="shared" si="208"/>
        <v>TRANSPORTE DE MATERIAL BETUMINOSO ( BDI DIFERENCIADO)</v>
      </c>
      <c r="E404" s="139"/>
      <c r="F404" s="22">
        <v>0</v>
      </c>
      <c r="G404" s="155"/>
      <c r="H404" s="24"/>
      <c r="I404" s="24"/>
      <c r="J404" s="24"/>
      <c r="K404" s="24"/>
      <c r="L404" s="24"/>
      <c r="M404" s="23"/>
      <c r="N404" s="23"/>
      <c r="O404" s="23"/>
    </row>
    <row r="405" spans="1:15" ht="34.5" customHeight="1" x14ac:dyDescent="0.2">
      <c r="A405" s="132" t="s">
        <v>624</v>
      </c>
      <c r="B405" s="186">
        <f t="shared" si="209"/>
        <v>102332</v>
      </c>
      <c r="C405" s="132" t="str">
        <f>VLOOKUP($A405,$A$9:$O$138,3,FALSE)</f>
        <v>SINAPI</v>
      </c>
      <c r="D405" s="133" t="str">
        <f t="shared" si="208"/>
        <v xml:space="preserve">TRANSPORTE COM CAMINHÃO TANQUE DE TRANSPORTE DE MATERIAL ASFÁLTICO - DMT ATÉ 30KM </v>
      </c>
      <c r="E405" s="134" t="str">
        <f>VLOOKUP($A405,$A$9:$O$138,5,FALSE)</f>
        <v>txkm</v>
      </c>
      <c r="F405" s="98">
        <v>0</v>
      </c>
      <c r="G405" s="216">
        <f>VLOOKUP($A405,$A$9:$O$138,7,FALSE)</f>
        <v>30</v>
      </c>
      <c r="H405" s="230">
        <f>VLOOKUP($A405,$A$9:$O$138,8,FALSE)</f>
        <v>0.15</v>
      </c>
      <c r="I405" s="231">
        <f>VLOOKUP($A405,$A$9:$O$138,9,FALSE)</f>
        <v>1.67</v>
      </c>
      <c r="J405" s="231">
        <f>VLOOKUP($A405,$A$9:$O$138,10,FALSE)</f>
        <v>1.9699999999999998</v>
      </c>
      <c r="K405" s="231">
        <f>VLOOKUP($A405,$A$9:$O$138,11,FALSE)</f>
        <v>0.1</v>
      </c>
      <c r="L405" s="231">
        <f>VLOOKUP($A405,$A$9:$O$138,12,FALSE)</f>
        <v>2.0699999999999998</v>
      </c>
      <c r="M405" s="99">
        <f t="shared" ref="M405:M406" si="214">O405-N405</f>
        <v>0</v>
      </c>
      <c r="N405" s="99">
        <f t="shared" ref="N405:N406" si="215">ROUND(F405*K405,2)</f>
        <v>0</v>
      </c>
      <c r="O405" s="99">
        <f t="shared" ref="O405:O406" si="216">ROUND(F405*L405,2)</f>
        <v>0</v>
      </c>
    </row>
    <row r="406" spans="1:15" ht="34.5" customHeight="1" x14ac:dyDescent="0.2">
      <c r="A406" s="132" t="s">
        <v>625</v>
      </c>
      <c r="B406" s="186">
        <f t="shared" si="209"/>
        <v>102333</v>
      </c>
      <c r="C406" s="132" t="str">
        <f>VLOOKUP($A406,$A$9:$O$138,3,FALSE)</f>
        <v>SINAPI</v>
      </c>
      <c r="D406" s="133" t="str">
        <f t="shared" si="208"/>
        <v xml:space="preserve">TRANSPORTE COM CAMINHÃO TANQUE DE TRANSPORTE DE MATERIAL ASFÁLTICO - ADICIONAL PARA DMT EXCEDENTE A 30 KM </v>
      </c>
      <c r="E406" s="134" t="str">
        <f>VLOOKUP($A406,$A$9:$O$138,5,FALSE)</f>
        <v>txkm</v>
      </c>
      <c r="F406" s="98">
        <v>0</v>
      </c>
      <c r="G406" s="216">
        <f>VLOOKUP($A406,$A$9:$O$138,7,FALSE)</f>
        <v>400</v>
      </c>
      <c r="H406" s="230">
        <f>VLOOKUP($A406,$A$9:$O$138,8,FALSE)</f>
        <v>0.15</v>
      </c>
      <c r="I406" s="231">
        <f>VLOOKUP($A406,$A$9:$O$138,9,FALSE)</f>
        <v>0.67</v>
      </c>
      <c r="J406" s="231">
        <f>VLOOKUP($A406,$A$9:$O$138,10,FALSE)</f>
        <v>0.78999999999999992</v>
      </c>
      <c r="K406" s="231">
        <f>VLOOKUP($A406,$A$9:$O$138,11,FALSE)</f>
        <v>0.04</v>
      </c>
      <c r="L406" s="231">
        <f>VLOOKUP($A406,$A$9:$O$138,12,FALSE)</f>
        <v>0.83</v>
      </c>
      <c r="M406" s="99">
        <f t="shared" si="214"/>
        <v>0</v>
      </c>
      <c r="N406" s="99">
        <f t="shared" si="215"/>
        <v>0</v>
      </c>
      <c r="O406" s="99">
        <f t="shared" si="216"/>
        <v>0</v>
      </c>
    </row>
    <row r="407" spans="1:15" ht="21.95" customHeight="1" x14ac:dyDescent="0.2">
      <c r="A407" s="135"/>
      <c r="B407" s="224"/>
      <c r="C407" s="148"/>
      <c r="D407" s="135" t="str">
        <f>CONCATENATE("TOTAL DO ITEM ",A399,)</f>
        <v>TOTAL DO ITEM 10</v>
      </c>
      <c r="E407" s="140"/>
      <c r="F407" s="140"/>
      <c r="G407" s="156"/>
      <c r="H407" s="25"/>
      <c r="I407" s="25"/>
      <c r="J407" s="25"/>
      <c r="K407" s="25"/>
      <c r="L407" s="25"/>
      <c r="M407" s="164">
        <f>SUM(M400:M406)</f>
        <v>0</v>
      </c>
      <c r="N407" s="164">
        <f>SUM(N400:N406)</f>
        <v>0</v>
      </c>
      <c r="O407" s="164">
        <f>SUM(O400:O406)</f>
        <v>0</v>
      </c>
    </row>
    <row r="408" spans="1:15" ht="33.75" customHeight="1" x14ac:dyDescent="0.2">
      <c r="A408" s="264" t="str">
        <f>CONCATENATE("TOTAL DO ORÇAMENTO - ",B276)</f>
        <v>TOTAL DO ORÇAMENTO - RUA MANOEL CIPRIANO D'ÁVILA</v>
      </c>
      <c r="B408" s="271"/>
      <c r="C408" s="266"/>
      <c r="D408" s="267"/>
      <c r="E408" s="266"/>
      <c r="F408" s="266"/>
      <c r="G408" s="268"/>
      <c r="H408" s="269"/>
      <c r="I408" s="269"/>
      <c r="J408" s="269"/>
      <c r="K408" s="269"/>
      <c r="L408" s="269"/>
      <c r="M408" s="270">
        <f>M398+M385+M359+M342+M320+M297+M287+M376+M392+M407</f>
        <v>234553.32999999996</v>
      </c>
      <c r="N408" s="270">
        <f>N398+N385+N359+N342+N320+N297+N287+N376+N392+N407</f>
        <v>26657.269999999997</v>
      </c>
      <c r="O408" s="270">
        <f>O398+O385+O359+O342+O320+O297+O287+O376+O392+O407</f>
        <v>261210.60000000003</v>
      </c>
    </row>
    <row r="409" spans="1:15" ht="28.5" customHeight="1" x14ac:dyDescent="0.2">
      <c r="A409" s="141"/>
      <c r="B409" s="217"/>
      <c r="C409" s="141"/>
      <c r="D409" s="142"/>
      <c r="E409" s="141"/>
      <c r="F409" s="141"/>
      <c r="G409" s="157"/>
      <c r="H409" s="26"/>
      <c r="I409" s="26"/>
      <c r="J409" s="26"/>
      <c r="K409" s="26"/>
      <c r="L409" s="26"/>
      <c r="M409" s="26"/>
      <c r="N409" s="26"/>
      <c r="O409" s="26"/>
    </row>
    <row r="410" spans="1:15" ht="21.95" customHeight="1" x14ac:dyDescent="0.2">
      <c r="A410" s="125"/>
      <c r="B410" s="217"/>
      <c r="C410" s="125"/>
      <c r="D410" s="144"/>
      <c r="E410" s="125"/>
      <c r="F410" s="125"/>
      <c r="G410" s="158"/>
      <c r="H410" s="27"/>
      <c r="I410" s="27"/>
      <c r="J410" s="27"/>
      <c r="K410" s="27"/>
      <c r="L410" s="27"/>
      <c r="M410" s="125"/>
      <c r="N410" s="125"/>
      <c r="O410" s="125"/>
    </row>
    <row r="411" spans="1:15" ht="21.95" customHeight="1" x14ac:dyDescent="0.2">
      <c r="A411" s="141" t="s">
        <v>185</v>
      </c>
      <c r="B411" s="228" t="s">
        <v>505</v>
      </c>
      <c r="C411" s="141"/>
      <c r="D411" s="141"/>
      <c r="E411" s="141"/>
      <c r="F411" s="141"/>
      <c r="G411" s="157"/>
      <c r="H411" s="26"/>
      <c r="I411" s="26"/>
      <c r="J411" s="26"/>
      <c r="K411" s="26"/>
      <c r="L411" s="26"/>
      <c r="M411" s="141"/>
      <c r="N411" s="141"/>
      <c r="O411" s="141"/>
    </row>
    <row r="412" spans="1:15" ht="21.95" customHeight="1" x14ac:dyDescent="0.2">
      <c r="A412" s="141" t="s">
        <v>528</v>
      </c>
      <c r="B412" s="228" t="s">
        <v>504</v>
      </c>
      <c r="C412" s="141"/>
      <c r="D412" s="141"/>
      <c r="E412" s="141"/>
      <c r="F412" s="141"/>
      <c r="G412" s="157"/>
      <c r="H412" s="26"/>
      <c r="I412" s="26"/>
      <c r="J412" s="26"/>
      <c r="K412" s="26"/>
      <c r="L412" s="26"/>
      <c r="M412" s="141"/>
      <c r="N412" s="141"/>
      <c r="O412" s="141"/>
    </row>
    <row r="413" spans="1:15" ht="21.95" customHeight="1" x14ac:dyDescent="0.2">
      <c r="A413" s="141" t="s">
        <v>107</v>
      </c>
      <c r="B413" s="187" t="s">
        <v>644</v>
      </c>
      <c r="C413" s="145"/>
      <c r="D413" s="146"/>
      <c r="E413" s="145"/>
      <c r="F413" s="145"/>
      <c r="G413" s="159"/>
      <c r="H413" s="17"/>
      <c r="I413" s="17"/>
      <c r="J413" s="17"/>
      <c r="K413" s="17"/>
      <c r="L413" s="17"/>
      <c r="M413" s="145"/>
      <c r="N413" s="145"/>
      <c r="O413" s="145"/>
    </row>
    <row r="414" spans="1:15" ht="30" customHeight="1" x14ac:dyDescent="0.2">
      <c r="A414" s="348" t="s">
        <v>46</v>
      </c>
      <c r="B414" s="358" t="s">
        <v>397</v>
      </c>
      <c r="C414" s="348" t="s">
        <v>55</v>
      </c>
      <c r="D414" s="350" t="s">
        <v>455</v>
      </c>
      <c r="E414" s="352" t="s">
        <v>196</v>
      </c>
      <c r="F414" s="354" t="s">
        <v>48</v>
      </c>
      <c r="G414" s="362" t="s">
        <v>109</v>
      </c>
      <c r="H414" s="360" t="s">
        <v>424</v>
      </c>
      <c r="I414" s="262" t="s">
        <v>421</v>
      </c>
      <c r="J414" s="262" t="s">
        <v>101</v>
      </c>
      <c r="K414" s="262" t="s">
        <v>100</v>
      </c>
      <c r="L414" s="262" t="s">
        <v>421</v>
      </c>
      <c r="M414" s="356" t="s">
        <v>574</v>
      </c>
      <c r="N414" s="356" t="s">
        <v>575</v>
      </c>
      <c r="O414" s="356" t="s">
        <v>489</v>
      </c>
    </row>
    <row r="415" spans="1:15" ht="30" customHeight="1" x14ac:dyDescent="0.2">
      <c r="A415" s="349"/>
      <c r="B415" s="359"/>
      <c r="C415" s="349"/>
      <c r="D415" s="351"/>
      <c r="E415" s="353"/>
      <c r="F415" s="355"/>
      <c r="G415" s="363"/>
      <c r="H415" s="361"/>
      <c r="I415" s="263" t="s">
        <v>422</v>
      </c>
      <c r="J415" s="263" t="s">
        <v>423</v>
      </c>
      <c r="K415" s="263" t="s">
        <v>423</v>
      </c>
      <c r="L415" s="263" t="s">
        <v>423</v>
      </c>
      <c r="M415" s="357"/>
      <c r="N415" s="357"/>
      <c r="O415" s="357"/>
    </row>
    <row r="416" spans="1:15" ht="15" customHeight="1" x14ac:dyDescent="0.2">
      <c r="A416" s="165"/>
      <c r="B416" s="223"/>
      <c r="C416" s="127"/>
      <c r="D416" s="126"/>
      <c r="E416" s="127"/>
      <c r="F416" s="128"/>
      <c r="G416" s="152"/>
      <c r="H416" s="18"/>
      <c r="I416" s="18"/>
      <c r="J416" s="18"/>
      <c r="K416" s="18"/>
      <c r="L416" s="18"/>
      <c r="M416" s="161"/>
      <c r="N416" s="161"/>
      <c r="O416" s="161"/>
    </row>
    <row r="417" spans="1:15" ht="21.95" customHeight="1" x14ac:dyDescent="0.2">
      <c r="A417" s="129">
        <v>1</v>
      </c>
      <c r="B417" s="186"/>
      <c r="C417" s="132"/>
      <c r="D417" s="130" t="str">
        <f>VLOOKUP($A417,$A$9:$O$138,4,FALSE)</f>
        <v>SERVIÇOS INICIAIS</v>
      </c>
      <c r="E417" s="131"/>
      <c r="F417" s="139"/>
      <c r="G417" s="22"/>
      <c r="H417" s="139"/>
      <c r="I417" s="139"/>
      <c r="J417" s="22"/>
      <c r="K417" s="22"/>
      <c r="L417" s="22"/>
      <c r="M417" s="163"/>
      <c r="N417" s="163"/>
      <c r="O417" s="163"/>
    </row>
    <row r="418" spans="1:15" ht="21.95" customHeight="1" x14ac:dyDescent="0.2">
      <c r="A418" s="132" t="s">
        <v>57</v>
      </c>
      <c r="B418" s="186" t="str">
        <f>VLOOKUP($A418,$A$9:$O$138,2,FALSE)</f>
        <v>CPU 01</v>
      </c>
      <c r="C418" s="229" t="str">
        <f>VLOOKUP($A418,$A$9:$O$138,3,FALSE)</f>
        <v>SINAPI</v>
      </c>
      <c r="D418" s="133" t="str">
        <f>VLOOKUP($A418,$A$9:$O$138,4,FALSE)</f>
        <v xml:space="preserve">PLACA DE OBRA </v>
      </c>
      <c r="E418" s="160" t="str">
        <f>VLOOKUP($A418,$A$9:$O$138,5,FALSE)</f>
        <v>m²</v>
      </c>
      <c r="F418" s="98"/>
      <c r="G418" s="216">
        <f>VLOOKUP($A418,$A$9:$O$138,7,FALSE)</f>
        <v>0</v>
      </c>
      <c r="H418" s="230">
        <f>VLOOKUP($A418,$A$9:$O$138,8,FALSE)</f>
        <v>0.24229999999999999</v>
      </c>
      <c r="I418" s="231">
        <f>VLOOKUP($A418,$A$9:$O$138,9,FALSE)</f>
        <v>356.15000000000003</v>
      </c>
      <c r="J418" s="231">
        <f>VLOOKUP($A418,$A$9:$O$138,10,FALSE)</f>
        <v>398.21</v>
      </c>
      <c r="K418" s="231">
        <f>VLOOKUP($A418,$A$9:$O$138,11,FALSE)</f>
        <v>44.24</v>
      </c>
      <c r="L418" s="231">
        <f>VLOOKUP($A418,$A$9:$O$138,12,FALSE)</f>
        <v>442.45</v>
      </c>
      <c r="M418" s="99">
        <f>O418-N418</f>
        <v>0</v>
      </c>
      <c r="N418" s="99">
        <f>ROUND(F418*K418,2)</f>
        <v>0</v>
      </c>
      <c r="O418" s="99">
        <f>ROUND(F418*L418,2)</f>
        <v>0</v>
      </c>
    </row>
    <row r="419" spans="1:15" ht="21.95" customHeight="1" x14ac:dyDescent="0.2">
      <c r="A419" s="132" t="s">
        <v>59</v>
      </c>
      <c r="B419" s="186" t="str">
        <f>VLOOKUP($A419,$A$9:$O$138,2,FALSE)</f>
        <v>CPU 02</v>
      </c>
      <c r="C419" s="229" t="str">
        <f>VLOOKUP($A419,$A$9:$O$138,3,FALSE)</f>
        <v>SINAPI</v>
      </c>
      <c r="D419" s="133" t="str">
        <f>VLOOKUP($A419,$A$9:$O$138,4,FALSE)</f>
        <v xml:space="preserve">SERVIÇOS TOPOGRÁFICOS </v>
      </c>
      <c r="E419" s="160" t="str">
        <f>VLOOKUP($A419,$A$9:$O$138,5,FALSE)</f>
        <v>m²</v>
      </c>
      <c r="F419" s="98">
        <v>1154.71</v>
      </c>
      <c r="G419" s="216">
        <f>VLOOKUP($A419,$A$9:$O$138,7,FALSE)</f>
        <v>0</v>
      </c>
      <c r="H419" s="230">
        <f>VLOOKUP($A419,$A$9:$O$138,8,FALSE)</f>
        <v>0.24229999999999999</v>
      </c>
      <c r="I419" s="231">
        <f>VLOOKUP($A419,$A$9:$O$138,9,FALSE)</f>
        <v>0.4</v>
      </c>
      <c r="J419" s="231">
        <f>VLOOKUP($A419,$A$9:$O$138,10,FALSE)</f>
        <v>0.45</v>
      </c>
      <c r="K419" s="231">
        <f>VLOOKUP($A419,$A$9:$O$138,11,FALSE)</f>
        <v>0.05</v>
      </c>
      <c r="L419" s="231">
        <f>VLOOKUP($A419,$A$9:$O$138,12,FALSE)</f>
        <v>0.5</v>
      </c>
      <c r="M419" s="99">
        <f t="shared" ref="M419:M421" si="217">O419-N419</f>
        <v>519.62</v>
      </c>
      <c r="N419" s="99">
        <f t="shared" ref="N419:N421" si="218">ROUND(F419*K419,2)</f>
        <v>57.74</v>
      </c>
      <c r="O419" s="99">
        <f t="shared" ref="O419:O421" si="219">ROUND(F419*L419,2)</f>
        <v>577.36</v>
      </c>
    </row>
    <row r="420" spans="1:15" ht="21.95" customHeight="1" x14ac:dyDescent="0.2">
      <c r="A420" s="132" t="s">
        <v>61</v>
      </c>
      <c r="B420" s="186" t="str">
        <f>VLOOKUP($A420,$A$9:$O$138,2,FALSE)</f>
        <v>CPU 03</v>
      </c>
      <c r="C420" s="229" t="str">
        <f>VLOOKUP($A420,$A$9:$O$138,3,FALSE)</f>
        <v>SICRO</v>
      </c>
      <c r="D420" s="133" t="str">
        <f>VLOOKUP($A420,$A$9:$O$138,4,FALSE)</f>
        <v>MOBILIZAÇÃO DE EQUIPES E EQUIPAMENTOS</v>
      </c>
      <c r="E420" s="160" t="str">
        <f>VLOOKUP($A420,$A$9:$O$138,5,FALSE)</f>
        <v>unid</v>
      </c>
      <c r="F420" s="98"/>
      <c r="G420" s="216">
        <f>VLOOKUP($A420,$A$9:$O$138,7,FALSE)</f>
        <v>0</v>
      </c>
      <c r="H420" s="230">
        <f>VLOOKUP($A420,$A$9:$O$138,8,FALSE)</f>
        <v>0.24229999999999999</v>
      </c>
      <c r="I420" s="231">
        <f>VLOOKUP($A420,$A$9:$O$138,9,FALSE)</f>
        <v>12822.795088888888</v>
      </c>
      <c r="J420" s="231">
        <f>VLOOKUP($A420,$A$9:$O$138,10,FALSE)</f>
        <v>15133.28</v>
      </c>
      <c r="K420" s="231">
        <f>VLOOKUP($A420,$A$9:$O$138,11,FALSE)</f>
        <v>796.48</v>
      </c>
      <c r="L420" s="231">
        <f>VLOOKUP($A420,$A$9:$O$138,12,FALSE)</f>
        <v>15929.76</v>
      </c>
      <c r="M420" s="99">
        <f t="shared" si="217"/>
        <v>0</v>
      </c>
      <c r="N420" s="99">
        <f t="shared" si="218"/>
        <v>0</v>
      </c>
      <c r="O420" s="99">
        <f t="shared" si="219"/>
        <v>0</v>
      </c>
    </row>
    <row r="421" spans="1:15" ht="21.95" customHeight="1" x14ac:dyDescent="0.2">
      <c r="A421" s="147" t="s">
        <v>63</v>
      </c>
      <c r="B421" s="186" t="str">
        <f>VLOOKUP($A421,$A$9:$O$138,2,FALSE)</f>
        <v>CPU 04</v>
      </c>
      <c r="C421" s="229" t="str">
        <f>VLOOKUP($A421,$A$9:$O$138,3,FALSE)</f>
        <v>SINAPI</v>
      </c>
      <c r="D421" s="133" t="str">
        <f>VLOOKUP($A421,$A$9:$O$138,4,FALSE)</f>
        <v>ADMINISTRAÇÃO LOCAL DE OBRA</v>
      </c>
      <c r="E421" s="160" t="str">
        <f>VLOOKUP($A421,$A$9:$O$138,5,FALSE)</f>
        <v>mês</v>
      </c>
      <c r="F421" s="98">
        <v>0.57999999999999996</v>
      </c>
      <c r="G421" s="216">
        <f>VLOOKUP($A421,$A$9:$O$138,7,FALSE)</f>
        <v>0</v>
      </c>
      <c r="H421" s="230">
        <f>VLOOKUP($A421,$A$9:$O$138,8,FALSE)</f>
        <v>0.24229999999999999</v>
      </c>
      <c r="I421" s="231">
        <f>VLOOKUP($A421,$A$9:$O$138,9,FALSE)</f>
        <v>9385.76</v>
      </c>
      <c r="J421" s="231">
        <f>VLOOKUP($A421,$A$9:$O$138,10,FALSE)</f>
        <v>9327.9500000000007</v>
      </c>
      <c r="K421" s="231">
        <f>VLOOKUP($A421,$A$9:$O$138,11,FALSE)</f>
        <v>2331.98</v>
      </c>
      <c r="L421" s="231">
        <f>VLOOKUP($A421,$A$9:$O$138,12,FALSE)</f>
        <v>11659.93</v>
      </c>
      <c r="M421" s="99">
        <f t="shared" si="217"/>
        <v>5410.21</v>
      </c>
      <c r="N421" s="99">
        <f t="shared" si="218"/>
        <v>1352.55</v>
      </c>
      <c r="O421" s="99">
        <f t="shared" si="219"/>
        <v>6762.76</v>
      </c>
    </row>
    <row r="422" spans="1:15" ht="21.95" customHeight="1" x14ac:dyDescent="0.2">
      <c r="A422" s="135"/>
      <c r="B422" s="224"/>
      <c r="C422" s="148"/>
      <c r="D422" s="137" t="str">
        <f>CONCATENATE("TOTAL DO ITEM ",A417)</f>
        <v>TOTAL DO ITEM 1</v>
      </c>
      <c r="E422" s="137"/>
      <c r="F422" s="137"/>
      <c r="G422" s="154"/>
      <c r="H422" s="21"/>
      <c r="I422" s="21"/>
      <c r="J422" s="21"/>
      <c r="K422" s="21"/>
      <c r="L422" s="21"/>
      <c r="M422" s="162">
        <f>SUM(M418:M421)</f>
        <v>5929.83</v>
      </c>
      <c r="N422" s="162">
        <f>SUM(N418:N421)</f>
        <v>1410.29</v>
      </c>
      <c r="O422" s="162">
        <f>SUM(O418:O421)</f>
        <v>7340.12</v>
      </c>
    </row>
    <row r="423" spans="1:15" ht="21.95" customHeight="1" x14ac:dyDescent="0.2">
      <c r="A423" s="129">
        <v>2</v>
      </c>
      <c r="B423" s="186"/>
      <c r="C423" s="132"/>
      <c r="D423" s="130" t="str">
        <f t="shared" ref="D423:D431" si="220">VLOOKUP($A423,$A$9:$O$138,4,FALSE)</f>
        <v>TERRAPLENAGEM</v>
      </c>
      <c r="E423" s="139"/>
      <c r="F423" s="139"/>
      <c r="G423" s="22"/>
      <c r="H423" s="139"/>
      <c r="I423" s="139"/>
      <c r="J423" s="22"/>
      <c r="K423" s="22"/>
      <c r="L423" s="22"/>
      <c r="M423" s="163"/>
      <c r="N423" s="163"/>
      <c r="O423" s="163"/>
    </row>
    <row r="424" spans="1:15" ht="34.5" x14ac:dyDescent="0.2">
      <c r="A424" s="132" t="s">
        <v>75</v>
      </c>
      <c r="B424" s="186">
        <f t="shared" ref="B424:B431" si="221">VLOOKUP($A424,$A$9:$O$138,2,FALSE)</f>
        <v>101124</v>
      </c>
      <c r="C424" s="229" t="str">
        <f t="shared" ref="C424:C431" si="222">VLOOKUP($A424,$A$9:$O$138,3,FALSE)</f>
        <v>SINAPI</v>
      </c>
      <c r="D424" s="133" t="str">
        <f t="shared" si="220"/>
        <v>CORTE DE PISTA MATERIAL DE 1ª CATEGORIA, INCLUSIVE CARGA E DESCARGA DE SOLO</v>
      </c>
      <c r="E424" s="160" t="str">
        <f t="shared" ref="E424:E431" si="223">VLOOKUP($A424,$A$9:$O$138,5,FALSE)</f>
        <v>m³</v>
      </c>
      <c r="F424" s="98">
        <v>12.4</v>
      </c>
      <c r="G424" s="216">
        <f t="shared" ref="G424:G431" si="224">VLOOKUP($A424,$A$9:$O$138,7,FALSE)</f>
        <v>0</v>
      </c>
      <c r="H424" s="230">
        <f t="shared" ref="H424:H431" si="225">VLOOKUP($A424,$A$9:$O$138,8,FALSE)</f>
        <v>0.24229999999999999</v>
      </c>
      <c r="I424" s="231">
        <f t="shared" ref="I424:I431" si="226">VLOOKUP($A424,$A$9:$O$138,9,FALSE)</f>
        <v>14.78</v>
      </c>
      <c r="J424" s="231">
        <f t="shared" ref="J424:J431" si="227">VLOOKUP($A424,$A$9:$O$138,10,FALSE)</f>
        <v>16.53</v>
      </c>
      <c r="K424" s="231">
        <f t="shared" ref="K424:K431" si="228">VLOOKUP($A424,$A$9:$O$138,11,FALSE)</f>
        <v>1.83</v>
      </c>
      <c r="L424" s="231">
        <f t="shared" ref="L424:L431" si="229">VLOOKUP($A424,$A$9:$O$138,12,FALSE)</f>
        <v>18.36</v>
      </c>
      <c r="M424" s="99">
        <f t="shared" ref="M424:M431" si="230">O424-N424</f>
        <v>204.97</v>
      </c>
      <c r="N424" s="99">
        <f t="shared" ref="N424:N431" si="231">ROUND(F424*K424,2)</f>
        <v>22.69</v>
      </c>
      <c r="O424" s="99">
        <f t="shared" ref="O424:O431" si="232">ROUND(F424*L424,2)</f>
        <v>227.66</v>
      </c>
    </row>
    <row r="425" spans="1:15" ht="21.95" customHeight="1" x14ac:dyDescent="0.2">
      <c r="A425" s="132" t="s">
        <v>77</v>
      </c>
      <c r="B425" s="186">
        <f t="shared" si="221"/>
        <v>93588</v>
      </c>
      <c r="C425" s="229" t="str">
        <f t="shared" si="222"/>
        <v>SINAPI</v>
      </c>
      <c r="D425" s="133" t="str">
        <f t="shared" si="220"/>
        <v>TRANSPORTE COM CAMINHÃO BASCULANTE - BOTA FORA</v>
      </c>
      <c r="E425" s="160" t="str">
        <f t="shared" si="223"/>
        <v>m³xkm</v>
      </c>
      <c r="F425" s="98">
        <v>31</v>
      </c>
      <c r="G425" s="216">
        <f t="shared" si="224"/>
        <v>2</v>
      </c>
      <c r="H425" s="230">
        <f t="shared" si="225"/>
        <v>0.24229999999999999</v>
      </c>
      <c r="I425" s="231">
        <f t="shared" si="226"/>
        <v>3</v>
      </c>
      <c r="J425" s="231">
        <f t="shared" si="227"/>
        <v>3.55</v>
      </c>
      <c r="K425" s="231">
        <f t="shared" si="228"/>
        <v>0.18</v>
      </c>
      <c r="L425" s="231">
        <f t="shared" si="229"/>
        <v>3.73</v>
      </c>
      <c r="M425" s="99">
        <f t="shared" si="230"/>
        <v>110.05</v>
      </c>
      <c r="N425" s="99">
        <f t="shared" si="231"/>
        <v>5.58</v>
      </c>
      <c r="O425" s="99">
        <f t="shared" si="232"/>
        <v>115.63</v>
      </c>
    </row>
    <row r="426" spans="1:15" ht="34.5" x14ac:dyDescent="0.2">
      <c r="A426" s="132" t="s">
        <v>79</v>
      </c>
      <c r="B426" s="186">
        <f t="shared" si="221"/>
        <v>101124</v>
      </c>
      <c r="C426" s="229" t="str">
        <f t="shared" si="222"/>
        <v>SINAPI</v>
      </c>
      <c r="D426" s="133" t="str">
        <f t="shared" si="220"/>
        <v>REMOÇÃO DE MATERIAL ORGÂNICO OU SATURADO, INCLUSIVE CARGA E DESCARGA DE SOLO</v>
      </c>
      <c r="E426" s="160" t="str">
        <f t="shared" si="223"/>
        <v>m³</v>
      </c>
      <c r="F426" s="98"/>
      <c r="G426" s="216">
        <f t="shared" si="224"/>
        <v>0</v>
      </c>
      <c r="H426" s="230">
        <f t="shared" si="225"/>
        <v>0.24229999999999999</v>
      </c>
      <c r="I426" s="231">
        <f t="shared" si="226"/>
        <v>14.78</v>
      </c>
      <c r="J426" s="231">
        <f t="shared" si="227"/>
        <v>16.53</v>
      </c>
      <c r="K426" s="231">
        <f t="shared" si="228"/>
        <v>1.83</v>
      </c>
      <c r="L426" s="231">
        <f t="shared" si="229"/>
        <v>18.36</v>
      </c>
      <c r="M426" s="99">
        <f t="shared" si="230"/>
        <v>0</v>
      </c>
      <c r="N426" s="99">
        <f t="shared" si="231"/>
        <v>0</v>
      </c>
      <c r="O426" s="99">
        <f t="shared" si="232"/>
        <v>0</v>
      </c>
    </row>
    <row r="427" spans="1:15" ht="21.95" customHeight="1" x14ac:dyDescent="0.2">
      <c r="A427" s="132" t="s">
        <v>80</v>
      </c>
      <c r="B427" s="186">
        <f t="shared" si="221"/>
        <v>93588</v>
      </c>
      <c r="C427" s="229" t="str">
        <f t="shared" si="222"/>
        <v>SINAPI</v>
      </c>
      <c r="D427" s="133" t="str">
        <f t="shared" si="220"/>
        <v>TRANSPORTE COM CAMINHÃO BASCULANTE - BOTA FORA</v>
      </c>
      <c r="E427" s="160" t="str">
        <f t="shared" si="223"/>
        <v>m³xkm</v>
      </c>
      <c r="F427" s="98">
        <v>0</v>
      </c>
      <c r="G427" s="216">
        <f t="shared" si="224"/>
        <v>2</v>
      </c>
      <c r="H427" s="230">
        <f t="shared" si="225"/>
        <v>0.24229999999999999</v>
      </c>
      <c r="I427" s="231">
        <f t="shared" si="226"/>
        <v>3</v>
      </c>
      <c r="J427" s="231">
        <f t="shared" si="227"/>
        <v>3.55</v>
      </c>
      <c r="K427" s="231">
        <f t="shared" si="228"/>
        <v>0.18</v>
      </c>
      <c r="L427" s="231">
        <f t="shared" si="229"/>
        <v>3.73</v>
      </c>
      <c r="M427" s="99">
        <f t="shared" si="230"/>
        <v>0</v>
      </c>
      <c r="N427" s="99">
        <f t="shared" si="231"/>
        <v>0</v>
      </c>
      <c r="O427" s="99">
        <f t="shared" si="232"/>
        <v>0</v>
      </c>
    </row>
    <row r="428" spans="1:15" ht="21.95" customHeight="1" x14ac:dyDescent="0.2">
      <c r="A428" s="132" t="s">
        <v>82</v>
      </c>
      <c r="B428" s="186">
        <f t="shared" si="221"/>
        <v>100574</v>
      </c>
      <c r="C428" s="229" t="str">
        <f t="shared" si="222"/>
        <v>SINAPI</v>
      </c>
      <c r="D428" s="133" t="str">
        <f t="shared" si="220"/>
        <v>ESPALHAMENTO DE MATERIAL - BOTA FORA</v>
      </c>
      <c r="E428" s="160" t="str">
        <f t="shared" si="223"/>
        <v>m³</v>
      </c>
      <c r="F428" s="98">
        <v>15.5</v>
      </c>
      <c r="G428" s="216">
        <f t="shared" si="224"/>
        <v>0</v>
      </c>
      <c r="H428" s="230">
        <f t="shared" si="225"/>
        <v>0.24229999999999999</v>
      </c>
      <c r="I428" s="231">
        <f t="shared" si="226"/>
        <v>1.47</v>
      </c>
      <c r="J428" s="231">
        <f t="shared" si="227"/>
        <v>1.6500000000000001</v>
      </c>
      <c r="K428" s="231">
        <f t="shared" si="228"/>
        <v>0.18</v>
      </c>
      <c r="L428" s="231">
        <f t="shared" si="229"/>
        <v>1.83</v>
      </c>
      <c r="M428" s="99">
        <f t="shared" si="230"/>
        <v>25.580000000000002</v>
      </c>
      <c r="N428" s="99">
        <f t="shared" si="231"/>
        <v>2.79</v>
      </c>
      <c r="O428" s="99">
        <f t="shared" si="232"/>
        <v>28.37</v>
      </c>
    </row>
    <row r="429" spans="1:15" ht="34.5" customHeight="1" x14ac:dyDescent="0.2">
      <c r="A429" s="132" t="s">
        <v>84</v>
      </c>
      <c r="B429" s="186">
        <f t="shared" si="221"/>
        <v>96385</v>
      </c>
      <c r="C429" s="229" t="str">
        <f t="shared" si="222"/>
        <v>SINAPI</v>
      </c>
      <c r="D429" s="133" t="str">
        <f t="shared" si="220"/>
        <v>EXECUÇÃO E COMPACTAÇÃO DE ATERRO COM SOLO PREDOMINANTEMENTE ARGILOSO EXCLUSIVE SOLO, ESCAVAÇÃO, CARGA E TRANSPORTE</v>
      </c>
      <c r="E429" s="160" t="str">
        <f t="shared" si="223"/>
        <v>m³</v>
      </c>
      <c r="F429" s="98">
        <v>140.83000000000001</v>
      </c>
      <c r="G429" s="216">
        <f t="shared" si="224"/>
        <v>0</v>
      </c>
      <c r="H429" s="230">
        <f t="shared" si="225"/>
        <v>0.24229999999999999</v>
      </c>
      <c r="I429" s="231">
        <f t="shared" si="226"/>
        <v>11.54</v>
      </c>
      <c r="J429" s="231">
        <f t="shared" si="227"/>
        <v>12.91</v>
      </c>
      <c r="K429" s="231">
        <f t="shared" si="228"/>
        <v>1.43</v>
      </c>
      <c r="L429" s="231">
        <f t="shared" si="229"/>
        <v>14.34</v>
      </c>
      <c r="M429" s="99">
        <f t="shared" si="230"/>
        <v>1818.1100000000001</v>
      </c>
      <c r="N429" s="99">
        <f t="shared" si="231"/>
        <v>201.39</v>
      </c>
      <c r="O429" s="99">
        <f t="shared" si="232"/>
        <v>2019.5</v>
      </c>
    </row>
    <row r="430" spans="1:15" ht="32.25" customHeight="1" x14ac:dyDescent="0.2">
      <c r="A430" s="132" t="s">
        <v>111</v>
      </c>
      <c r="B430" s="186" t="str">
        <f t="shared" si="221"/>
        <v>CPU 05</v>
      </c>
      <c r="C430" s="229" t="str">
        <f t="shared" si="222"/>
        <v>SINAPI</v>
      </c>
      <c r="D430" s="133" t="str">
        <f t="shared" si="220"/>
        <v>AQUISIÇÃO DE  MATERIAL PROVENIENTE DE JAZIDA (INCLUSIVE CARGA E INDENIZAÇÃO DO MATERIAL)</v>
      </c>
      <c r="E430" s="160" t="str">
        <f t="shared" si="223"/>
        <v>m³</v>
      </c>
      <c r="F430" s="98">
        <v>128.43</v>
      </c>
      <c r="G430" s="216">
        <f t="shared" si="224"/>
        <v>0</v>
      </c>
      <c r="H430" s="230">
        <f t="shared" si="225"/>
        <v>0.24229999999999999</v>
      </c>
      <c r="I430" s="231">
        <f t="shared" si="226"/>
        <v>38.06</v>
      </c>
      <c r="J430" s="231">
        <f t="shared" si="227"/>
        <v>42.56</v>
      </c>
      <c r="K430" s="231">
        <f t="shared" si="228"/>
        <v>4.72</v>
      </c>
      <c r="L430" s="231">
        <f t="shared" si="229"/>
        <v>47.28</v>
      </c>
      <c r="M430" s="99">
        <f t="shared" si="230"/>
        <v>5465.98</v>
      </c>
      <c r="N430" s="99">
        <f t="shared" si="231"/>
        <v>606.19000000000005</v>
      </c>
      <c r="O430" s="99">
        <f t="shared" si="232"/>
        <v>6072.17</v>
      </c>
    </row>
    <row r="431" spans="1:15" ht="21.95" customHeight="1" x14ac:dyDescent="0.2">
      <c r="A431" s="132" t="s">
        <v>112</v>
      </c>
      <c r="B431" s="186">
        <f t="shared" si="221"/>
        <v>95875</v>
      </c>
      <c r="C431" s="229" t="str">
        <f t="shared" si="222"/>
        <v>SINAPI</v>
      </c>
      <c r="D431" s="133" t="str">
        <f t="shared" si="220"/>
        <v xml:space="preserve">TRANSPORTE COM CAMINHÃO BASCULANTE -  ATÉ 30 KM </v>
      </c>
      <c r="E431" s="160" t="str">
        <f t="shared" si="223"/>
        <v>m³xkm</v>
      </c>
      <c r="F431" s="98">
        <v>3531.82</v>
      </c>
      <c r="G431" s="216">
        <f t="shared" si="224"/>
        <v>22</v>
      </c>
      <c r="H431" s="230">
        <f t="shared" si="225"/>
        <v>0.24229999999999999</v>
      </c>
      <c r="I431" s="231">
        <f t="shared" si="226"/>
        <v>2.38</v>
      </c>
      <c r="J431" s="231">
        <f t="shared" si="227"/>
        <v>2.82</v>
      </c>
      <c r="K431" s="231">
        <f t="shared" si="228"/>
        <v>0.14000000000000001</v>
      </c>
      <c r="L431" s="231">
        <f t="shared" si="229"/>
        <v>2.96</v>
      </c>
      <c r="M431" s="99">
        <f t="shared" si="230"/>
        <v>9959.74</v>
      </c>
      <c r="N431" s="99">
        <f t="shared" si="231"/>
        <v>494.45</v>
      </c>
      <c r="O431" s="99">
        <f t="shared" si="232"/>
        <v>10454.19</v>
      </c>
    </row>
    <row r="432" spans="1:15" ht="21.95" customHeight="1" x14ac:dyDescent="0.2">
      <c r="A432" s="135"/>
      <c r="B432" s="224"/>
      <c r="C432" s="148"/>
      <c r="D432" s="135" t="str">
        <f>CONCATENATE("TOTAL DO ITEM ",A423)</f>
        <v>TOTAL DO ITEM 2</v>
      </c>
      <c r="E432" s="137"/>
      <c r="F432" s="137"/>
      <c r="G432" s="154"/>
      <c r="H432" s="21"/>
      <c r="I432" s="21"/>
      <c r="J432" s="21"/>
      <c r="K432" s="21"/>
      <c r="L432" s="21"/>
      <c r="M432" s="162">
        <f>SUM(M424:M431)</f>
        <v>17584.43</v>
      </c>
      <c r="N432" s="162">
        <f>SUM(N424:N431)</f>
        <v>1333.0900000000001</v>
      </c>
      <c r="O432" s="162">
        <f>SUM(O424:O431)</f>
        <v>18917.52</v>
      </c>
    </row>
    <row r="433" spans="1:15" ht="21.95" customHeight="1" x14ac:dyDescent="0.2">
      <c r="A433" s="129">
        <v>3</v>
      </c>
      <c r="B433" s="186"/>
      <c r="C433" s="132"/>
      <c r="D433" s="130" t="str">
        <f t="shared" ref="D433:D454" si="233">VLOOKUP($A433,$A$9:$O$138,4,FALSE)</f>
        <v>DRENAGEM</v>
      </c>
      <c r="E433" s="131"/>
      <c r="F433" s="19"/>
      <c r="G433" s="155"/>
      <c r="H433" s="24"/>
      <c r="I433" s="24"/>
      <c r="J433" s="24"/>
      <c r="K433" s="24"/>
      <c r="L433" s="24"/>
      <c r="M433" s="20"/>
      <c r="N433" s="20"/>
      <c r="O433" s="20"/>
    </row>
    <row r="434" spans="1:15" ht="21.75" customHeight="1" x14ac:dyDescent="0.2">
      <c r="A434" s="132" t="s">
        <v>114</v>
      </c>
      <c r="B434" s="186">
        <f t="shared" ref="B434:B454" si="234">VLOOKUP($A434,$A$9:$O$138,2,FALSE)</f>
        <v>90099</v>
      </c>
      <c r="C434" s="229" t="str">
        <f t="shared" ref="C434:C454" si="235">VLOOKUP($A434,$A$9:$O$138,3,FALSE)</f>
        <v>SINAPI</v>
      </c>
      <c r="D434" s="133" t="str">
        <f t="shared" si="233"/>
        <v>ESCAVAÇÃO MECANIZADA EM VALA - MATERIAL DE 1ª CATEGORIA</v>
      </c>
      <c r="E434" s="160" t="str">
        <f t="shared" ref="E434:E454" si="236">VLOOKUP($A434,$A$9:$O$138,5,FALSE)</f>
        <v>m³</v>
      </c>
      <c r="F434" s="98">
        <v>237.49</v>
      </c>
      <c r="G434" s="216">
        <f t="shared" ref="G434:G454" si="237">VLOOKUP($A434,$A$9:$O$138,7,FALSE)</f>
        <v>0</v>
      </c>
      <c r="H434" s="230">
        <f t="shared" ref="H434:H454" si="238">VLOOKUP($A434,$A$9:$O$138,8,FALSE)</f>
        <v>0.24229999999999999</v>
      </c>
      <c r="I434" s="231">
        <f t="shared" ref="I434:I454" si="239">VLOOKUP($A434,$A$9:$O$138,9,FALSE)</f>
        <v>16.12</v>
      </c>
      <c r="J434" s="231">
        <f t="shared" ref="J434:J454" si="240">VLOOKUP($A434,$A$9:$O$138,10,FALSE)</f>
        <v>18.03</v>
      </c>
      <c r="K434" s="231">
        <f t="shared" ref="K434:K454" si="241">VLOOKUP($A434,$A$9:$O$138,11,FALSE)</f>
        <v>2</v>
      </c>
      <c r="L434" s="231">
        <f t="shared" ref="L434:L454" si="242">VLOOKUP($A434,$A$9:$O$138,12,FALSE)</f>
        <v>20.03</v>
      </c>
      <c r="M434" s="99">
        <f t="shared" ref="M434:M454" si="243">O434-N434</f>
        <v>4281.9400000000005</v>
      </c>
      <c r="N434" s="99">
        <f t="shared" ref="N434:N454" si="244">ROUND(F434*K434,2)</f>
        <v>474.98</v>
      </c>
      <c r="O434" s="99">
        <f t="shared" ref="O434:O454" si="245">ROUND(F434*L434,2)</f>
        <v>4756.92</v>
      </c>
    </row>
    <row r="435" spans="1:15" ht="21.95" customHeight="1" x14ac:dyDescent="0.2">
      <c r="A435" s="132" t="s">
        <v>116</v>
      </c>
      <c r="B435" s="186">
        <f t="shared" si="234"/>
        <v>100974</v>
      </c>
      <c r="C435" s="229" t="str">
        <f t="shared" si="235"/>
        <v>SINAPI</v>
      </c>
      <c r="D435" s="133" t="str">
        <f t="shared" si="233"/>
        <v>CARGA, MANOBRA E DESCARGA - SOLO 1ª CATEGORIA</v>
      </c>
      <c r="E435" s="160" t="str">
        <f t="shared" si="236"/>
        <v>m³</v>
      </c>
      <c r="F435" s="98">
        <v>65.45</v>
      </c>
      <c r="G435" s="216">
        <f t="shared" si="237"/>
        <v>0</v>
      </c>
      <c r="H435" s="230">
        <f t="shared" si="238"/>
        <v>0.24229999999999999</v>
      </c>
      <c r="I435" s="231">
        <f t="shared" si="239"/>
        <v>8.33</v>
      </c>
      <c r="J435" s="231">
        <f t="shared" si="240"/>
        <v>9.32</v>
      </c>
      <c r="K435" s="231">
        <f t="shared" si="241"/>
        <v>1.03</v>
      </c>
      <c r="L435" s="231">
        <f t="shared" si="242"/>
        <v>10.35</v>
      </c>
      <c r="M435" s="99">
        <f t="shared" si="243"/>
        <v>610</v>
      </c>
      <c r="N435" s="99">
        <f t="shared" si="244"/>
        <v>67.41</v>
      </c>
      <c r="O435" s="99">
        <f t="shared" si="245"/>
        <v>677.41</v>
      </c>
    </row>
    <row r="436" spans="1:15" ht="21.95" customHeight="1" x14ac:dyDescent="0.2">
      <c r="A436" s="132" t="s">
        <v>192</v>
      </c>
      <c r="B436" s="186">
        <f t="shared" si="234"/>
        <v>93588</v>
      </c>
      <c r="C436" s="229" t="str">
        <f t="shared" si="235"/>
        <v>SINAPI</v>
      </c>
      <c r="D436" s="133" t="str">
        <f t="shared" si="233"/>
        <v>TRANSPORTE COM CAMINHÃO BASCULANTE - BOTA FORA</v>
      </c>
      <c r="E436" s="160" t="str">
        <f t="shared" si="236"/>
        <v>m³xkm</v>
      </c>
      <c r="F436" s="98">
        <v>130.9</v>
      </c>
      <c r="G436" s="216">
        <f t="shared" si="237"/>
        <v>2</v>
      </c>
      <c r="H436" s="230">
        <f t="shared" si="238"/>
        <v>0.24229999999999999</v>
      </c>
      <c r="I436" s="231">
        <f t="shared" si="239"/>
        <v>3</v>
      </c>
      <c r="J436" s="231">
        <f t="shared" si="240"/>
        <v>3.55</v>
      </c>
      <c r="K436" s="231">
        <f t="shared" si="241"/>
        <v>0.18</v>
      </c>
      <c r="L436" s="231">
        <f t="shared" si="242"/>
        <v>3.73</v>
      </c>
      <c r="M436" s="99">
        <f t="shared" si="243"/>
        <v>464.7</v>
      </c>
      <c r="N436" s="99">
        <f t="shared" si="244"/>
        <v>23.56</v>
      </c>
      <c r="O436" s="99">
        <f t="shared" si="245"/>
        <v>488.26</v>
      </c>
    </row>
    <row r="437" spans="1:15" ht="21.95" customHeight="1" x14ac:dyDescent="0.2">
      <c r="A437" s="132" t="s">
        <v>193</v>
      </c>
      <c r="B437" s="186">
        <f t="shared" si="234"/>
        <v>100574</v>
      </c>
      <c r="C437" s="229" t="str">
        <f t="shared" si="235"/>
        <v>SINAPI</v>
      </c>
      <c r="D437" s="133" t="str">
        <f t="shared" si="233"/>
        <v>ESPALHAMENTO DE MATERIAL - BOTA FORA</v>
      </c>
      <c r="E437" s="160" t="str">
        <f t="shared" si="236"/>
        <v>m³</v>
      </c>
      <c r="F437" s="98">
        <v>65.45</v>
      </c>
      <c r="G437" s="216">
        <f t="shared" si="237"/>
        <v>0</v>
      </c>
      <c r="H437" s="230">
        <f t="shared" si="238"/>
        <v>0.24229999999999999</v>
      </c>
      <c r="I437" s="231">
        <f t="shared" si="239"/>
        <v>1.47</v>
      </c>
      <c r="J437" s="231">
        <f t="shared" si="240"/>
        <v>1.6500000000000001</v>
      </c>
      <c r="K437" s="231">
        <f t="shared" si="241"/>
        <v>0.18</v>
      </c>
      <c r="L437" s="231">
        <f t="shared" si="242"/>
        <v>1.83</v>
      </c>
      <c r="M437" s="99">
        <f t="shared" si="243"/>
        <v>107.99</v>
      </c>
      <c r="N437" s="99">
        <f t="shared" si="244"/>
        <v>11.78</v>
      </c>
      <c r="O437" s="99">
        <f t="shared" si="245"/>
        <v>119.77</v>
      </c>
    </row>
    <row r="438" spans="1:15" ht="21.95" customHeight="1" x14ac:dyDescent="0.2">
      <c r="A438" s="132" t="s">
        <v>117</v>
      </c>
      <c r="B438" s="186">
        <f t="shared" si="234"/>
        <v>102717</v>
      </c>
      <c r="C438" s="229" t="str">
        <f t="shared" si="235"/>
        <v>SINAPI</v>
      </c>
      <c r="D438" s="133" t="str">
        <f t="shared" si="233"/>
        <v>CAMADA DE BRITA PARA ASSENTAMENTO DOS TUBOS</v>
      </c>
      <c r="E438" s="160" t="str">
        <f t="shared" si="236"/>
        <v>m³</v>
      </c>
      <c r="F438" s="98">
        <v>20.190000000000001</v>
      </c>
      <c r="G438" s="216">
        <f t="shared" si="237"/>
        <v>0</v>
      </c>
      <c r="H438" s="230">
        <f t="shared" si="238"/>
        <v>0.24229999999999999</v>
      </c>
      <c r="I438" s="231">
        <f t="shared" si="239"/>
        <v>103.42</v>
      </c>
      <c r="J438" s="231">
        <f t="shared" si="240"/>
        <v>115.63999999999999</v>
      </c>
      <c r="K438" s="231">
        <f t="shared" si="241"/>
        <v>12.84</v>
      </c>
      <c r="L438" s="231">
        <f t="shared" si="242"/>
        <v>128.47999999999999</v>
      </c>
      <c r="M438" s="99">
        <f t="shared" si="243"/>
        <v>2334.7700000000004</v>
      </c>
      <c r="N438" s="99">
        <f t="shared" si="244"/>
        <v>259.24</v>
      </c>
      <c r="O438" s="99">
        <f t="shared" si="245"/>
        <v>2594.0100000000002</v>
      </c>
    </row>
    <row r="439" spans="1:15" ht="21.95" customHeight="1" x14ac:dyDescent="0.2">
      <c r="A439" s="132" t="s">
        <v>118</v>
      </c>
      <c r="B439" s="186">
        <f t="shared" si="234"/>
        <v>100974</v>
      </c>
      <c r="C439" s="229" t="str">
        <f t="shared" si="235"/>
        <v>SINAPI</v>
      </c>
      <c r="D439" s="133" t="str">
        <f t="shared" si="233"/>
        <v>CARGA, MANOBRA E DESCARGA - BRITA</v>
      </c>
      <c r="E439" s="160" t="str">
        <f t="shared" si="236"/>
        <v>m³</v>
      </c>
      <c r="F439" s="98">
        <v>20.190000000000001</v>
      </c>
      <c r="G439" s="216">
        <f t="shared" si="237"/>
        <v>0</v>
      </c>
      <c r="H439" s="230">
        <f t="shared" si="238"/>
        <v>0.24229999999999999</v>
      </c>
      <c r="I439" s="231">
        <f t="shared" si="239"/>
        <v>8.33</v>
      </c>
      <c r="J439" s="231">
        <f t="shared" si="240"/>
        <v>9.32</v>
      </c>
      <c r="K439" s="231">
        <f t="shared" si="241"/>
        <v>1.03</v>
      </c>
      <c r="L439" s="231">
        <f t="shared" si="242"/>
        <v>10.35</v>
      </c>
      <c r="M439" s="99">
        <f t="shared" si="243"/>
        <v>188.17</v>
      </c>
      <c r="N439" s="99">
        <f t="shared" si="244"/>
        <v>20.8</v>
      </c>
      <c r="O439" s="99">
        <f t="shared" si="245"/>
        <v>208.97</v>
      </c>
    </row>
    <row r="440" spans="1:15" ht="21.95" customHeight="1" x14ac:dyDescent="0.2">
      <c r="A440" s="132" t="s">
        <v>119</v>
      </c>
      <c r="B440" s="186">
        <f t="shared" si="234"/>
        <v>95875</v>
      </c>
      <c r="C440" s="229" t="str">
        <f t="shared" si="235"/>
        <v>SINAPI</v>
      </c>
      <c r="D440" s="133" t="str">
        <f t="shared" si="233"/>
        <v xml:space="preserve">TRANSPORTE COM CAMINHÃO BASCULANTE -  ATÉ 30 KM </v>
      </c>
      <c r="E440" s="160" t="str">
        <f t="shared" si="236"/>
        <v>m³xkm</v>
      </c>
      <c r="F440" s="98">
        <v>605.70000000000005</v>
      </c>
      <c r="G440" s="216">
        <f t="shared" si="237"/>
        <v>30</v>
      </c>
      <c r="H440" s="230">
        <f t="shared" si="238"/>
        <v>0.24229999999999999</v>
      </c>
      <c r="I440" s="231">
        <f t="shared" si="239"/>
        <v>2.38</v>
      </c>
      <c r="J440" s="231">
        <f t="shared" si="240"/>
        <v>2.82</v>
      </c>
      <c r="K440" s="231">
        <f t="shared" si="241"/>
        <v>0.14000000000000001</v>
      </c>
      <c r="L440" s="231">
        <f t="shared" si="242"/>
        <v>2.96</v>
      </c>
      <c r="M440" s="99">
        <f t="shared" si="243"/>
        <v>1708.07</v>
      </c>
      <c r="N440" s="99">
        <f t="shared" si="244"/>
        <v>84.8</v>
      </c>
      <c r="O440" s="99">
        <f t="shared" si="245"/>
        <v>1792.87</v>
      </c>
    </row>
    <row r="441" spans="1:15" ht="34.5" x14ac:dyDescent="0.2">
      <c r="A441" s="132" t="s">
        <v>120</v>
      </c>
      <c r="B441" s="186">
        <f t="shared" si="234"/>
        <v>93590</v>
      </c>
      <c r="C441" s="229" t="str">
        <f t="shared" si="235"/>
        <v>SINAPI</v>
      </c>
      <c r="D441" s="133" t="str">
        <f t="shared" si="233"/>
        <v xml:space="preserve">TRANSPORTE COM CAMINHÃO BASCULANTE - ADICIONAL PARA EXECEDENTE A 30 KM </v>
      </c>
      <c r="E441" s="160" t="str">
        <f t="shared" si="236"/>
        <v>m³xkm</v>
      </c>
      <c r="F441" s="98">
        <v>749.04</v>
      </c>
      <c r="G441" s="216">
        <f t="shared" si="237"/>
        <v>37.099999999999994</v>
      </c>
      <c r="H441" s="230">
        <f t="shared" si="238"/>
        <v>0.24229999999999999</v>
      </c>
      <c r="I441" s="231">
        <f t="shared" si="239"/>
        <v>0.94</v>
      </c>
      <c r="J441" s="231">
        <f t="shared" si="240"/>
        <v>1.1199999999999999</v>
      </c>
      <c r="K441" s="231">
        <f t="shared" si="241"/>
        <v>0.05</v>
      </c>
      <c r="L441" s="231">
        <f t="shared" si="242"/>
        <v>1.17</v>
      </c>
      <c r="M441" s="99">
        <f t="shared" si="243"/>
        <v>838.93</v>
      </c>
      <c r="N441" s="99">
        <f t="shared" si="244"/>
        <v>37.450000000000003</v>
      </c>
      <c r="O441" s="99">
        <f t="shared" si="245"/>
        <v>876.38</v>
      </c>
    </row>
    <row r="442" spans="1:15" ht="21.95" customHeight="1" x14ac:dyDescent="0.2">
      <c r="A442" s="132" t="s">
        <v>121</v>
      </c>
      <c r="B442" s="186" t="str">
        <f t="shared" si="234"/>
        <v>CPU 06</v>
      </c>
      <c r="C442" s="229" t="str">
        <f t="shared" si="235"/>
        <v>SINAPI</v>
      </c>
      <c r="D442" s="133" t="str">
        <f t="shared" si="233"/>
        <v>TUBO DE CONCRETO Ø400MM - PS - MF (FORNECIMENTO E ASSENTAMENTO)</v>
      </c>
      <c r="E442" s="160" t="str">
        <f t="shared" si="236"/>
        <v>m</v>
      </c>
      <c r="F442" s="98">
        <v>176</v>
      </c>
      <c r="G442" s="216">
        <f t="shared" si="237"/>
        <v>0</v>
      </c>
      <c r="H442" s="230">
        <f t="shared" si="238"/>
        <v>0.24229999999999999</v>
      </c>
      <c r="I442" s="231">
        <f t="shared" si="239"/>
        <v>127.67</v>
      </c>
      <c r="J442" s="231">
        <f t="shared" si="240"/>
        <v>134.81</v>
      </c>
      <c r="K442" s="231">
        <f t="shared" si="241"/>
        <v>23.79</v>
      </c>
      <c r="L442" s="231">
        <f t="shared" si="242"/>
        <v>158.6</v>
      </c>
      <c r="M442" s="99">
        <f t="shared" si="243"/>
        <v>23726.559999999998</v>
      </c>
      <c r="N442" s="99">
        <f t="shared" si="244"/>
        <v>4187.04</v>
      </c>
      <c r="O442" s="99">
        <f t="shared" si="245"/>
        <v>27913.599999999999</v>
      </c>
    </row>
    <row r="443" spans="1:15" ht="21.95" customHeight="1" x14ac:dyDescent="0.2">
      <c r="A443" s="132" t="s">
        <v>123</v>
      </c>
      <c r="B443" s="186">
        <f t="shared" si="234"/>
        <v>92219</v>
      </c>
      <c r="C443" s="229" t="str">
        <f t="shared" si="235"/>
        <v>SINAPI</v>
      </c>
      <c r="D443" s="133" t="str">
        <f t="shared" si="233"/>
        <v>TUBO DE CONCRETO Ø400MM - PA - PB (FORNECIMENTO E ASSENTAMENTO)</v>
      </c>
      <c r="E443" s="160" t="str">
        <f t="shared" si="236"/>
        <v>m</v>
      </c>
      <c r="F443" s="98">
        <v>11</v>
      </c>
      <c r="G443" s="216">
        <f t="shared" si="237"/>
        <v>0</v>
      </c>
      <c r="H443" s="230">
        <f t="shared" si="238"/>
        <v>0.24229999999999999</v>
      </c>
      <c r="I443" s="231">
        <f t="shared" si="239"/>
        <v>188.12</v>
      </c>
      <c r="J443" s="231">
        <f t="shared" si="240"/>
        <v>198.64999999999998</v>
      </c>
      <c r="K443" s="231">
        <f t="shared" si="241"/>
        <v>35.049999999999997</v>
      </c>
      <c r="L443" s="231">
        <f t="shared" si="242"/>
        <v>233.7</v>
      </c>
      <c r="M443" s="99">
        <f t="shared" si="243"/>
        <v>2185.1499999999996</v>
      </c>
      <c r="N443" s="99">
        <f t="shared" si="244"/>
        <v>385.55</v>
      </c>
      <c r="O443" s="99">
        <f t="shared" si="245"/>
        <v>2570.6999999999998</v>
      </c>
    </row>
    <row r="444" spans="1:15" ht="21.95" customHeight="1" x14ac:dyDescent="0.2">
      <c r="A444" s="132" t="s">
        <v>124</v>
      </c>
      <c r="B444" s="186" t="str">
        <f t="shared" si="234"/>
        <v>CPU 07</v>
      </c>
      <c r="C444" s="229" t="str">
        <f t="shared" si="235"/>
        <v>SINAPI</v>
      </c>
      <c r="D444" s="133" t="str">
        <f t="shared" si="233"/>
        <v>TUBO DE CONCRETO Ø600MM - PS - MF (FORNECIMENTO E ASSENTAMENTO)</v>
      </c>
      <c r="E444" s="160" t="str">
        <f t="shared" si="236"/>
        <v>m</v>
      </c>
      <c r="F444" s="98">
        <v>0</v>
      </c>
      <c r="G444" s="216">
        <f t="shared" si="237"/>
        <v>0</v>
      </c>
      <c r="H444" s="230">
        <f t="shared" si="238"/>
        <v>0.24229999999999999</v>
      </c>
      <c r="I444" s="231">
        <f t="shared" si="239"/>
        <v>198.45999999999998</v>
      </c>
      <c r="J444" s="231">
        <f t="shared" si="240"/>
        <v>209.57000000000002</v>
      </c>
      <c r="K444" s="231">
        <f t="shared" si="241"/>
        <v>36.979999999999997</v>
      </c>
      <c r="L444" s="231">
        <f t="shared" si="242"/>
        <v>246.55</v>
      </c>
      <c r="M444" s="99">
        <f t="shared" si="243"/>
        <v>0</v>
      </c>
      <c r="N444" s="99">
        <f t="shared" si="244"/>
        <v>0</v>
      </c>
      <c r="O444" s="99">
        <f t="shared" si="245"/>
        <v>0</v>
      </c>
    </row>
    <row r="445" spans="1:15" ht="21.95" customHeight="1" x14ac:dyDescent="0.2">
      <c r="A445" s="132" t="s">
        <v>125</v>
      </c>
      <c r="B445" s="186">
        <f t="shared" si="234"/>
        <v>92221</v>
      </c>
      <c r="C445" s="229" t="str">
        <f t="shared" si="235"/>
        <v>SINAPI</v>
      </c>
      <c r="D445" s="133" t="str">
        <f t="shared" si="233"/>
        <v>TUBO DE CONCRETO Ø600MM - PA - PB (FORNECIMENTO E ASSENTAMENTO)</v>
      </c>
      <c r="E445" s="160" t="str">
        <f t="shared" si="236"/>
        <v>m</v>
      </c>
      <c r="F445" s="98">
        <v>0</v>
      </c>
      <c r="G445" s="216">
        <f t="shared" si="237"/>
        <v>0</v>
      </c>
      <c r="H445" s="230">
        <f t="shared" si="238"/>
        <v>0.24229999999999999</v>
      </c>
      <c r="I445" s="231">
        <f t="shared" si="239"/>
        <v>331.07</v>
      </c>
      <c r="J445" s="231">
        <f t="shared" si="240"/>
        <v>349.6</v>
      </c>
      <c r="K445" s="231">
        <f t="shared" si="241"/>
        <v>61.69</v>
      </c>
      <c r="L445" s="231">
        <f t="shared" si="242"/>
        <v>411.29</v>
      </c>
      <c r="M445" s="99">
        <f t="shared" si="243"/>
        <v>0</v>
      </c>
      <c r="N445" s="99">
        <f t="shared" si="244"/>
        <v>0</v>
      </c>
      <c r="O445" s="99">
        <f t="shared" si="245"/>
        <v>0</v>
      </c>
    </row>
    <row r="446" spans="1:15" ht="21.95" customHeight="1" x14ac:dyDescent="0.2">
      <c r="A446" s="132" t="s">
        <v>126</v>
      </c>
      <c r="B446" s="186">
        <f t="shared" si="234"/>
        <v>92223</v>
      </c>
      <c r="C446" s="229" t="str">
        <f t="shared" si="235"/>
        <v>SINAPI</v>
      </c>
      <c r="D446" s="133" t="str">
        <f t="shared" si="233"/>
        <v>TUBO DE CONCRETO Ø800MM - PA - PB (FORNECIMENTO E ASSENTAMENTO)</v>
      </c>
      <c r="E446" s="160" t="str">
        <f t="shared" si="236"/>
        <v>m</v>
      </c>
      <c r="F446" s="98">
        <v>0</v>
      </c>
      <c r="G446" s="216">
        <f t="shared" si="237"/>
        <v>0</v>
      </c>
      <c r="H446" s="230">
        <f t="shared" si="238"/>
        <v>0.24229999999999999</v>
      </c>
      <c r="I446" s="231">
        <f t="shared" si="239"/>
        <v>518.57000000000005</v>
      </c>
      <c r="J446" s="231">
        <f t="shared" si="240"/>
        <v>547.59</v>
      </c>
      <c r="K446" s="231">
        <f t="shared" si="241"/>
        <v>96.63</v>
      </c>
      <c r="L446" s="231">
        <f t="shared" si="242"/>
        <v>644.22</v>
      </c>
      <c r="M446" s="99">
        <f t="shared" si="243"/>
        <v>0</v>
      </c>
      <c r="N446" s="99">
        <f t="shared" si="244"/>
        <v>0</v>
      </c>
      <c r="O446" s="99">
        <f t="shared" si="245"/>
        <v>0</v>
      </c>
    </row>
    <row r="447" spans="1:15" ht="21.95" customHeight="1" x14ac:dyDescent="0.2">
      <c r="A447" s="132" t="s">
        <v>127</v>
      </c>
      <c r="B447" s="186">
        <f t="shared" si="234"/>
        <v>92226</v>
      </c>
      <c r="C447" s="229" t="str">
        <f t="shared" si="235"/>
        <v>SINAPI</v>
      </c>
      <c r="D447" s="133" t="str">
        <f t="shared" si="233"/>
        <v>TUBO DE CONCRETO Ø1000MM - PA - PB (FORNECIMENTO E ASSENTAMENTO)</v>
      </c>
      <c r="E447" s="160" t="str">
        <f t="shared" si="236"/>
        <v>m</v>
      </c>
      <c r="F447" s="98">
        <v>0</v>
      </c>
      <c r="G447" s="216">
        <f t="shared" si="237"/>
        <v>0</v>
      </c>
      <c r="H447" s="230">
        <f t="shared" si="238"/>
        <v>0.24229999999999999</v>
      </c>
      <c r="I447" s="231">
        <f t="shared" si="239"/>
        <v>624.14</v>
      </c>
      <c r="J447" s="231">
        <f t="shared" si="240"/>
        <v>659.07</v>
      </c>
      <c r="K447" s="231">
        <f t="shared" si="241"/>
        <v>116.3</v>
      </c>
      <c r="L447" s="231">
        <f t="shared" si="242"/>
        <v>775.37</v>
      </c>
      <c r="M447" s="99">
        <f t="shared" si="243"/>
        <v>0</v>
      </c>
      <c r="N447" s="99">
        <f t="shared" si="244"/>
        <v>0</v>
      </c>
      <c r="O447" s="99">
        <f t="shared" si="245"/>
        <v>0</v>
      </c>
    </row>
    <row r="448" spans="1:15" ht="21.95" customHeight="1" x14ac:dyDescent="0.2">
      <c r="A448" s="132" t="s">
        <v>128</v>
      </c>
      <c r="B448" s="186">
        <f t="shared" si="234"/>
        <v>95878</v>
      </c>
      <c r="C448" s="229" t="str">
        <f t="shared" si="235"/>
        <v>SINAPI</v>
      </c>
      <c r="D448" s="133" t="str">
        <f t="shared" si="233"/>
        <v>TRANSPORTE  EM VIA URBANA PAVIMENTADA DMT ATÉ 30 KM (TUBOS)</v>
      </c>
      <c r="E448" s="160" t="str">
        <f t="shared" si="236"/>
        <v>txkm</v>
      </c>
      <c r="F448" s="98">
        <v>857.57</v>
      </c>
      <c r="G448" s="216">
        <f t="shared" si="237"/>
        <v>30</v>
      </c>
      <c r="H448" s="230">
        <f t="shared" si="238"/>
        <v>0.24229999999999999</v>
      </c>
      <c r="I448" s="231">
        <f t="shared" si="239"/>
        <v>1.6</v>
      </c>
      <c r="J448" s="231">
        <f t="shared" si="240"/>
        <v>1.9</v>
      </c>
      <c r="K448" s="231">
        <f t="shared" si="241"/>
        <v>0.09</v>
      </c>
      <c r="L448" s="231">
        <f t="shared" si="242"/>
        <v>1.99</v>
      </c>
      <c r="M448" s="99">
        <f t="shared" si="243"/>
        <v>1629.3799999999999</v>
      </c>
      <c r="N448" s="99">
        <f t="shared" si="244"/>
        <v>77.180000000000007</v>
      </c>
      <c r="O448" s="99">
        <f t="shared" si="245"/>
        <v>1706.56</v>
      </c>
    </row>
    <row r="449" spans="1:15" ht="34.5" customHeight="1" x14ac:dyDescent="0.2">
      <c r="A449" s="132" t="s">
        <v>129</v>
      </c>
      <c r="B449" s="186">
        <f t="shared" si="234"/>
        <v>93596</v>
      </c>
      <c r="C449" s="229" t="str">
        <f t="shared" si="235"/>
        <v>SINAPI</v>
      </c>
      <c r="D449" s="133" t="str">
        <f t="shared" si="233"/>
        <v>TRANSPORTE  EM VIA URBANA PAVIMENTADA  ADICIONAL PARA DMT EXCEDENTE A 30 KM (TUBOS)</v>
      </c>
      <c r="E449" s="160" t="str">
        <f t="shared" si="236"/>
        <v>txkm</v>
      </c>
      <c r="F449" s="98">
        <v>1257.77</v>
      </c>
      <c r="G449" s="216">
        <f t="shared" si="237"/>
        <v>44</v>
      </c>
      <c r="H449" s="230">
        <f t="shared" si="238"/>
        <v>0.24229999999999999</v>
      </c>
      <c r="I449" s="231">
        <f t="shared" si="239"/>
        <v>0.63</v>
      </c>
      <c r="J449" s="231">
        <f t="shared" si="240"/>
        <v>0.75</v>
      </c>
      <c r="K449" s="231">
        <f t="shared" si="241"/>
        <v>0.03</v>
      </c>
      <c r="L449" s="231">
        <f t="shared" si="242"/>
        <v>0.78</v>
      </c>
      <c r="M449" s="99">
        <f t="shared" si="243"/>
        <v>943.32999999999993</v>
      </c>
      <c r="N449" s="99">
        <f t="shared" si="244"/>
        <v>37.729999999999997</v>
      </c>
      <c r="O449" s="99">
        <f t="shared" si="245"/>
        <v>981.06</v>
      </c>
    </row>
    <row r="450" spans="1:15" ht="21.95" customHeight="1" x14ac:dyDescent="0.2">
      <c r="A450" s="132" t="s">
        <v>130</v>
      </c>
      <c r="B450" s="186">
        <f t="shared" si="234"/>
        <v>101616</v>
      </c>
      <c r="C450" s="229" t="str">
        <f t="shared" si="235"/>
        <v>SINAPI</v>
      </c>
      <c r="D450" s="133" t="str">
        <f t="shared" si="233"/>
        <v>REGULARIZAÇÃO DO FUNDO DA VALA</v>
      </c>
      <c r="E450" s="160" t="str">
        <f t="shared" si="236"/>
        <v>m²</v>
      </c>
      <c r="F450" s="98">
        <v>201.96</v>
      </c>
      <c r="G450" s="216">
        <f t="shared" si="237"/>
        <v>0</v>
      </c>
      <c r="H450" s="230">
        <f t="shared" si="238"/>
        <v>0.24229999999999999</v>
      </c>
      <c r="I450" s="231">
        <f t="shared" si="239"/>
        <v>6.14</v>
      </c>
      <c r="J450" s="231">
        <f t="shared" si="240"/>
        <v>6.87</v>
      </c>
      <c r="K450" s="231">
        <f t="shared" si="241"/>
        <v>0.76</v>
      </c>
      <c r="L450" s="231">
        <f t="shared" si="242"/>
        <v>7.63</v>
      </c>
      <c r="M450" s="99">
        <f t="shared" si="243"/>
        <v>1387.46</v>
      </c>
      <c r="N450" s="99">
        <f t="shared" si="244"/>
        <v>153.49</v>
      </c>
      <c r="O450" s="99">
        <f t="shared" si="245"/>
        <v>1540.95</v>
      </c>
    </row>
    <row r="451" spans="1:15" ht="21.95" customHeight="1" x14ac:dyDescent="0.2">
      <c r="A451" s="132" t="s">
        <v>131</v>
      </c>
      <c r="B451" s="186">
        <f t="shared" si="234"/>
        <v>93374</v>
      </c>
      <c r="C451" s="229" t="str">
        <f t="shared" si="235"/>
        <v>SINAPI</v>
      </c>
      <c r="D451" s="133" t="str">
        <f t="shared" si="233"/>
        <v>REATERRO DE VALA - REAPROVEIRAMENTO DE MATERIAL</v>
      </c>
      <c r="E451" s="160" t="str">
        <f t="shared" si="236"/>
        <v>m³</v>
      </c>
      <c r="F451" s="98">
        <v>185.13</v>
      </c>
      <c r="G451" s="216">
        <f t="shared" si="237"/>
        <v>0</v>
      </c>
      <c r="H451" s="230">
        <f t="shared" si="238"/>
        <v>0.24229999999999999</v>
      </c>
      <c r="I451" s="231">
        <f t="shared" si="239"/>
        <v>28.42</v>
      </c>
      <c r="J451" s="231">
        <f t="shared" si="240"/>
        <v>30.020000000000003</v>
      </c>
      <c r="K451" s="231">
        <f t="shared" si="241"/>
        <v>5.29</v>
      </c>
      <c r="L451" s="231">
        <f t="shared" si="242"/>
        <v>35.31</v>
      </c>
      <c r="M451" s="99">
        <f t="shared" si="243"/>
        <v>5557.5999999999995</v>
      </c>
      <c r="N451" s="99">
        <f t="shared" si="244"/>
        <v>979.34</v>
      </c>
      <c r="O451" s="99">
        <f t="shared" si="245"/>
        <v>6536.94</v>
      </c>
    </row>
    <row r="452" spans="1:15" ht="21.95" customHeight="1" x14ac:dyDescent="0.2">
      <c r="A452" s="132" t="s">
        <v>132</v>
      </c>
      <c r="B452" s="186" t="str">
        <f t="shared" si="234"/>
        <v>CPU 08</v>
      </c>
      <c r="C452" s="229" t="str">
        <f t="shared" si="235"/>
        <v>SINAPI</v>
      </c>
      <c r="D452" s="133" t="str">
        <f t="shared" si="233"/>
        <v>BOCA DE BUEIRO Ø400MM, ALVENARIA DE PEDRA GRÊS</v>
      </c>
      <c r="E452" s="160" t="str">
        <f t="shared" si="236"/>
        <v>unid</v>
      </c>
      <c r="F452" s="98">
        <v>0</v>
      </c>
      <c r="G452" s="216">
        <f t="shared" si="237"/>
        <v>0</v>
      </c>
      <c r="H452" s="230">
        <f t="shared" si="238"/>
        <v>0.24229999999999999</v>
      </c>
      <c r="I452" s="231">
        <f t="shared" si="239"/>
        <v>1147.2900000000002</v>
      </c>
      <c r="J452" s="231">
        <f t="shared" si="240"/>
        <v>1211.49</v>
      </c>
      <c r="K452" s="231">
        <f t="shared" si="241"/>
        <v>213.79</v>
      </c>
      <c r="L452" s="231">
        <f t="shared" si="242"/>
        <v>1425.28</v>
      </c>
      <c r="M452" s="99">
        <f t="shared" si="243"/>
        <v>0</v>
      </c>
      <c r="N452" s="99">
        <f t="shared" si="244"/>
        <v>0</v>
      </c>
      <c r="O452" s="99">
        <f t="shared" si="245"/>
        <v>0</v>
      </c>
    </row>
    <row r="453" spans="1:15" ht="34.5" customHeight="1" x14ac:dyDescent="0.2">
      <c r="A453" s="132" t="s">
        <v>133</v>
      </c>
      <c r="B453" s="186" t="str">
        <f t="shared" si="234"/>
        <v>CPU 09</v>
      </c>
      <c r="C453" s="229" t="str">
        <f t="shared" si="235"/>
        <v>SINAPI</v>
      </c>
      <c r="D453" s="133" t="str">
        <f t="shared" si="233"/>
        <v>CAIXA COLETORA BOCA-DE-LOBO MED. INTERNAS: 0,80X0,80M, PAREDE DE ALVENARIA, TAMPA CONCRETO</v>
      </c>
      <c r="E453" s="160" t="str">
        <f t="shared" si="236"/>
        <v>unid</v>
      </c>
      <c r="F453" s="98">
        <v>7</v>
      </c>
      <c r="G453" s="216">
        <f t="shared" si="237"/>
        <v>0</v>
      </c>
      <c r="H453" s="230">
        <f t="shared" si="238"/>
        <v>0.24229999999999999</v>
      </c>
      <c r="I453" s="231">
        <f t="shared" si="239"/>
        <v>1909.62</v>
      </c>
      <c r="J453" s="231">
        <f t="shared" si="240"/>
        <v>2016.4800000000002</v>
      </c>
      <c r="K453" s="231">
        <f t="shared" si="241"/>
        <v>355.84</v>
      </c>
      <c r="L453" s="231">
        <f t="shared" si="242"/>
        <v>2372.3200000000002</v>
      </c>
      <c r="M453" s="99">
        <f t="shared" si="243"/>
        <v>14115.36</v>
      </c>
      <c r="N453" s="99">
        <f t="shared" si="244"/>
        <v>2490.88</v>
      </c>
      <c r="O453" s="99">
        <f t="shared" si="245"/>
        <v>16606.240000000002</v>
      </c>
    </row>
    <row r="454" spans="1:15" ht="34.5" customHeight="1" x14ac:dyDescent="0.2">
      <c r="A454" s="132" t="s">
        <v>134</v>
      </c>
      <c r="B454" s="186" t="str">
        <f t="shared" si="234"/>
        <v>CPU 11</v>
      </c>
      <c r="C454" s="229" t="str">
        <f t="shared" si="235"/>
        <v>SINAPI</v>
      </c>
      <c r="D454" s="133" t="str">
        <f t="shared" si="233"/>
        <v>CAIXA COLETORA BOCA-DE-LOBO MED. INTERNAS: 1,20X1,20M, PAREDE DE ALVENARIA, TAMPA CONCRETO</v>
      </c>
      <c r="E454" s="160" t="str">
        <f t="shared" si="236"/>
        <v>unid</v>
      </c>
      <c r="F454" s="98">
        <v>0</v>
      </c>
      <c r="G454" s="216">
        <f t="shared" si="237"/>
        <v>0</v>
      </c>
      <c r="H454" s="230">
        <f t="shared" si="238"/>
        <v>0.24229999999999999</v>
      </c>
      <c r="I454" s="231">
        <f t="shared" si="239"/>
        <v>2713.41</v>
      </c>
      <c r="J454" s="231">
        <f t="shared" si="240"/>
        <v>2865.24</v>
      </c>
      <c r="K454" s="231">
        <f t="shared" si="241"/>
        <v>505.63</v>
      </c>
      <c r="L454" s="231">
        <f t="shared" si="242"/>
        <v>3370.87</v>
      </c>
      <c r="M454" s="99">
        <f t="shared" si="243"/>
        <v>0</v>
      </c>
      <c r="N454" s="99">
        <f t="shared" si="244"/>
        <v>0</v>
      </c>
      <c r="O454" s="99">
        <f t="shared" si="245"/>
        <v>0</v>
      </c>
    </row>
    <row r="455" spans="1:15" ht="21.95" customHeight="1" x14ac:dyDescent="0.2">
      <c r="A455" s="135"/>
      <c r="B455" s="224"/>
      <c r="C455" s="148"/>
      <c r="D455" s="135" t="str">
        <f>CONCATENATE("TOTAL DO ITEM ",A433,)</f>
        <v>TOTAL DO ITEM 3</v>
      </c>
      <c r="E455" s="140"/>
      <c r="F455" s="140"/>
      <c r="G455" s="156"/>
      <c r="H455" s="25"/>
      <c r="I455" s="25"/>
      <c r="J455" s="25"/>
      <c r="K455" s="25"/>
      <c r="L455" s="25"/>
      <c r="M455" s="164">
        <f>SUM(M434:M454)</f>
        <v>60079.409999999996</v>
      </c>
      <c r="N455" s="164">
        <f>SUM(N434:N454)</f>
        <v>9291.23</v>
      </c>
      <c r="O455" s="164">
        <f>SUM(O434:O454)</f>
        <v>69370.639999999985</v>
      </c>
    </row>
    <row r="456" spans="1:15" ht="21.95" customHeight="1" x14ac:dyDescent="0.2">
      <c r="A456" s="138">
        <v>4</v>
      </c>
      <c r="B456" s="186"/>
      <c r="C456" s="132"/>
      <c r="D456" s="130" t="str">
        <f t="shared" ref="D456:D476" si="246">VLOOKUP($A456,$A$9:$O$138,4,FALSE)</f>
        <v>PAVIMENTAÇÃO EM BLOCOS DE CONCRETO</v>
      </c>
      <c r="E456" s="139"/>
      <c r="F456" s="22"/>
      <c r="G456" s="155"/>
      <c r="H456" s="24"/>
      <c r="I456" s="24"/>
      <c r="J456" s="24"/>
      <c r="K456" s="24"/>
      <c r="L456" s="24"/>
      <c r="M456" s="23"/>
      <c r="N456" s="23"/>
      <c r="O456" s="23"/>
    </row>
    <row r="457" spans="1:15" ht="21.95" customHeight="1" x14ac:dyDescent="0.2">
      <c r="A457" s="132" t="s">
        <v>139</v>
      </c>
      <c r="B457" s="186">
        <f t="shared" ref="B457:B476" si="247">VLOOKUP($A457,$A$9:$O$138,2,FALSE)</f>
        <v>100576</v>
      </c>
      <c r="C457" s="229" t="str">
        <f t="shared" ref="C457:C476" si="248">VLOOKUP($A457,$A$9:$O$138,3,FALSE)</f>
        <v>SINAPI</v>
      </c>
      <c r="D457" s="133" t="str">
        <f t="shared" si="246"/>
        <v>REGULARIZAÇÃO E COMPACTAÇÃO DE SUBLEITO</v>
      </c>
      <c r="E457" s="160" t="str">
        <f t="shared" ref="E457:E476" si="249">VLOOKUP($A457,$A$9:$O$138,5,FALSE)</f>
        <v>m²</v>
      </c>
      <c r="F457" s="98">
        <v>1154.71</v>
      </c>
      <c r="G457" s="216">
        <f t="shared" ref="G457:G476" si="250">VLOOKUP($A457,$A$9:$O$138,7,FALSE)</f>
        <v>0</v>
      </c>
      <c r="H457" s="230">
        <f t="shared" ref="H457:H476" si="251">VLOOKUP($A457,$A$9:$O$138,8,FALSE)</f>
        <v>0.24229999999999999</v>
      </c>
      <c r="I457" s="231">
        <f t="shared" ref="I457:I476" si="252">VLOOKUP($A457,$A$9:$O$138,9,FALSE)</f>
        <v>2.52</v>
      </c>
      <c r="J457" s="231">
        <f t="shared" ref="J457:J476" si="253">VLOOKUP($A457,$A$9:$O$138,10,FALSE)</f>
        <v>2.82</v>
      </c>
      <c r="K457" s="231">
        <f t="shared" ref="K457:K476" si="254">VLOOKUP($A457,$A$9:$O$138,11,FALSE)</f>
        <v>0.31</v>
      </c>
      <c r="L457" s="231">
        <f t="shared" ref="L457:L476" si="255">VLOOKUP($A457,$A$9:$O$138,12,FALSE)</f>
        <v>3.13</v>
      </c>
      <c r="M457" s="99">
        <f t="shared" ref="M457:M476" si="256">O457-N457</f>
        <v>3256.2799999999997</v>
      </c>
      <c r="N457" s="99">
        <f t="shared" ref="N457:N476" si="257">ROUND(F457*K457,2)</f>
        <v>357.96</v>
      </c>
      <c r="O457" s="99">
        <f t="shared" ref="O457:O476" si="258">ROUND(F457*L457,2)</f>
        <v>3614.24</v>
      </c>
    </row>
    <row r="458" spans="1:15" ht="21.95" customHeight="1" x14ac:dyDescent="0.2">
      <c r="A458" s="132" t="s">
        <v>140</v>
      </c>
      <c r="B458" s="186">
        <f t="shared" si="247"/>
        <v>96399</v>
      </c>
      <c r="C458" s="229" t="str">
        <f t="shared" si="248"/>
        <v>SINAPI</v>
      </c>
      <c r="D458" s="133" t="str">
        <f t="shared" si="246"/>
        <v>REFORÇO DO SUB-LEITO COM  MATERIAL GRANULAR - RACHÃO (E=20cm)</v>
      </c>
      <c r="E458" s="160" t="str">
        <f t="shared" si="249"/>
        <v>m³</v>
      </c>
      <c r="F458" s="98"/>
      <c r="G458" s="216">
        <f t="shared" si="250"/>
        <v>0</v>
      </c>
      <c r="H458" s="230">
        <f t="shared" si="251"/>
        <v>0.24229999999999999</v>
      </c>
      <c r="I458" s="231">
        <f t="shared" si="252"/>
        <v>87.78</v>
      </c>
      <c r="J458" s="231">
        <f t="shared" si="253"/>
        <v>100.33</v>
      </c>
      <c r="K458" s="231">
        <f t="shared" si="254"/>
        <v>8.7200000000000006</v>
      </c>
      <c r="L458" s="231">
        <f t="shared" si="255"/>
        <v>109.05</v>
      </c>
      <c r="M458" s="99">
        <f t="shared" si="256"/>
        <v>0</v>
      </c>
      <c r="N458" s="99">
        <f t="shared" si="257"/>
        <v>0</v>
      </c>
      <c r="O458" s="99">
        <f t="shared" si="258"/>
        <v>0</v>
      </c>
    </row>
    <row r="459" spans="1:15" ht="21.95" customHeight="1" x14ac:dyDescent="0.2">
      <c r="A459" s="132" t="s">
        <v>141</v>
      </c>
      <c r="B459" s="186">
        <f t="shared" si="247"/>
        <v>100974</v>
      </c>
      <c r="C459" s="229" t="str">
        <f t="shared" si="248"/>
        <v>SINAPI</v>
      </c>
      <c r="D459" s="133" t="str">
        <f t="shared" si="246"/>
        <v>CARGA, MANOBRA E DESCARGA - RACHÃO</v>
      </c>
      <c r="E459" s="160" t="str">
        <f t="shared" si="249"/>
        <v>m³</v>
      </c>
      <c r="F459" s="98">
        <v>0</v>
      </c>
      <c r="G459" s="216">
        <f t="shared" si="250"/>
        <v>0</v>
      </c>
      <c r="H459" s="230">
        <f t="shared" si="251"/>
        <v>0.24229999999999999</v>
      </c>
      <c r="I459" s="231">
        <f t="shared" si="252"/>
        <v>8.33</v>
      </c>
      <c r="J459" s="231">
        <f t="shared" si="253"/>
        <v>9.32</v>
      </c>
      <c r="K459" s="231">
        <f t="shared" si="254"/>
        <v>1.03</v>
      </c>
      <c r="L459" s="231">
        <f t="shared" si="255"/>
        <v>10.35</v>
      </c>
      <c r="M459" s="99">
        <f t="shared" si="256"/>
        <v>0</v>
      </c>
      <c r="N459" s="99">
        <f t="shared" si="257"/>
        <v>0</v>
      </c>
      <c r="O459" s="99">
        <f t="shared" si="258"/>
        <v>0</v>
      </c>
    </row>
    <row r="460" spans="1:15" ht="21.95" customHeight="1" x14ac:dyDescent="0.2">
      <c r="A460" s="132" t="s">
        <v>142</v>
      </c>
      <c r="B460" s="186">
        <f t="shared" si="247"/>
        <v>95875</v>
      </c>
      <c r="C460" s="229" t="str">
        <f t="shared" si="248"/>
        <v>SINAPI</v>
      </c>
      <c r="D460" s="133" t="str">
        <f t="shared" si="246"/>
        <v xml:space="preserve">TRANSPORTE COM CAMINHÃO BASCULANTE -  ATÉ 30 KM </v>
      </c>
      <c r="E460" s="160" t="str">
        <f t="shared" si="249"/>
        <v>m³xkm</v>
      </c>
      <c r="F460" s="98">
        <v>0</v>
      </c>
      <c r="G460" s="216">
        <f t="shared" si="250"/>
        <v>30</v>
      </c>
      <c r="H460" s="230">
        <f t="shared" si="251"/>
        <v>0.24229999999999999</v>
      </c>
      <c r="I460" s="231">
        <f t="shared" si="252"/>
        <v>2.38</v>
      </c>
      <c r="J460" s="231">
        <f t="shared" si="253"/>
        <v>2.82</v>
      </c>
      <c r="K460" s="231">
        <f t="shared" si="254"/>
        <v>0.14000000000000001</v>
      </c>
      <c r="L460" s="231">
        <f t="shared" si="255"/>
        <v>2.96</v>
      </c>
      <c r="M460" s="99">
        <f t="shared" si="256"/>
        <v>0</v>
      </c>
      <c r="N460" s="99">
        <f t="shared" si="257"/>
        <v>0</v>
      </c>
      <c r="O460" s="99">
        <f t="shared" si="258"/>
        <v>0</v>
      </c>
    </row>
    <row r="461" spans="1:15" ht="34.5" x14ac:dyDescent="0.2">
      <c r="A461" s="132" t="s">
        <v>143</v>
      </c>
      <c r="B461" s="186">
        <f t="shared" si="247"/>
        <v>93590</v>
      </c>
      <c r="C461" s="229" t="str">
        <f t="shared" si="248"/>
        <v>SINAPI</v>
      </c>
      <c r="D461" s="133" t="str">
        <f t="shared" si="246"/>
        <v xml:space="preserve">TRANSPORTE COM CAMINHÃO BASCULANTE - ADICIONAL PARA EXECEDENTE A 30 KM </v>
      </c>
      <c r="E461" s="160" t="str">
        <f t="shared" si="249"/>
        <v>m³xkm</v>
      </c>
      <c r="F461" s="98">
        <v>0</v>
      </c>
      <c r="G461" s="216">
        <f t="shared" si="250"/>
        <v>37.099999999999994</v>
      </c>
      <c r="H461" s="230">
        <f t="shared" si="251"/>
        <v>0.24229999999999999</v>
      </c>
      <c r="I461" s="231">
        <f t="shared" si="252"/>
        <v>0.94</v>
      </c>
      <c r="J461" s="231">
        <f t="shared" si="253"/>
        <v>1.1199999999999999</v>
      </c>
      <c r="K461" s="231">
        <f t="shared" si="254"/>
        <v>0.05</v>
      </c>
      <c r="L461" s="231">
        <f t="shared" si="255"/>
        <v>1.17</v>
      </c>
      <c r="M461" s="99">
        <f t="shared" si="256"/>
        <v>0</v>
      </c>
      <c r="N461" s="99">
        <f t="shared" si="257"/>
        <v>0</v>
      </c>
      <c r="O461" s="99">
        <f t="shared" si="258"/>
        <v>0</v>
      </c>
    </row>
    <row r="462" spans="1:15" ht="36" customHeight="1" x14ac:dyDescent="0.2">
      <c r="A462" s="132" t="s">
        <v>144</v>
      </c>
      <c r="B462" s="186">
        <f t="shared" si="247"/>
        <v>96396</v>
      </c>
      <c r="C462" s="229" t="str">
        <f t="shared" si="248"/>
        <v>SINAPI</v>
      </c>
      <c r="D462" s="133" t="str">
        <f t="shared" si="246"/>
        <v>EXECUÇÃO E COMPACTAÇÃO DE BASE E OU SUB BASE COM BRITA GRADUADA SIMPLES - EXCLUSIVE CARGA E TRANSPORTE (E=15cm)</v>
      </c>
      <c r="E462" s="160" t="str">
        <f t="shared" si="249"/>
        <v>m³</v>
      </c>
      <c r="F462" s="98">
        <v>0</v>
      </c>
      <c r="G462" s="216">
        <f t="shared" si="250"/>
        <v>0</v>
      </c>
      <c r="H462" s="230">
        <f t="shared" si="251"/>
        <v>0.24229999999999999</v>
      </c>
      <c r="I462" s="231">
        <f t="shared" si="252"/>
        <v>126.58</v>
      </c>
      <c r="J462" s="231">
        <f t="shared" si="253"/>
        <v>144.66999999999999</v>
      </c>
      <c r="K462" s="231">
        <f t="shared" si="254"/>
        <v>12.58</v>
      </c>
      <c r="L462" s="231">
        <f t="shared" si="255"/>
        <v>157.25</v>
      </c>
      <c r="M462" s="99">
        <f t="shared" si="256"/>
        <v>0</v>
      </c>
      <c r="N462" s="99">
        <f t="shared" si="257"/>
        <v>0</v>
      </c>
      <c r="O462" s="99">
        <f t="shared" si="258"/>
        <v>0</v>
      </c>
    </row>
    <row r="463" spans="1:15" ht="21.95" customHeight="1" x14ac:dyDescent="0.2">
      <c r="A463" s="132" t="s">
        <v>145</v>
      </c>
      <c r="B463" s="186">
        <f t="shared" si="247"/>
        <v>100974</v>
      </c>
      <c r="C463" s="229" t="str">
        <f t="shared" si="248"/>
        <v>SINAPI</v>
      </c>
      <c r="D463" s="133" t="str">
        <f t="shared" si="246"/>
        <v>CARGA, MANOBRA E DESCARGA - BRITA GRADUADA</v>
      </c>
      <c r="E463" s="160" t="str">
        <f t="shared" si="249"/>
        <v>m³</v>
      </c>
      <c r="F463" s="98">
        <v>0</v>
      </c>
      <c r="G463" s="216">
        <f t="shared" si="250"/>
        <v>0</v>
      </c>
      <c r="H463" s="230">
        <f t="shared" si="251"/>
        <v>0.24229999999999999</v>
      </c>
      <c r="I463" s="231">
        <f t="shared" si="252"/>
        <v>8.33</v>
      </c>
      <c r="J463" s="231">
        <f t="shared" si="253"/>
        <v>9.32</v>
      </c>
      <c r="K463" s="231">
        <f t="shared" si="254"/>
        <v>1.03</v>
      </c>
      <c r="L463" s="231">
        <f t="shared" si="255"/>
        <v>10.35</v>
      </c>
      <c r="M463" s="99">
        <f t="shared" si="256"/>
        <v>0</v>
      </c>
      <c r="N463" s="99">
        <f t="shared" si="257"/>
        <v>0</v>
      </c>
      <c r="O463" s="99">
        <f t="shared" si="258"/>
        <v>0</v>
      </c>
    </row>
    <row r="464" spans="1:15" ht="21.95" customHeight="1" x14ac:dyDescent="0.2">
      <c r="A464" s="132" t="s">
        <v>146</v>
      </c>
      <c r="B464" s="186">
        <f t="shared" si="247"/>
        <v>95875</v>
      </c>
      <c r="C464" s="229" t="str">
        <f t="shared" si="248"/>
        <v>SINAPI</v>
      </c>
      <c r="D464" s="133" t="str">
        <f t="shared" si="246"/>
        <v xml:space="preserve">TRANSPORTE COM CAMINHÃO BASCULANTE -  ATÉ 30 KM </v>
      </c>
      <c r="E464" s="160" t="str">
        <f t="shared" si="249"/>
        <v>m³xkm</v>
      </c>
      <c r="F464" s="98">
        <v>0</v>
      </c>
      <c r="G464" s="216">
        <f t="shared" si="250"/>
        <v>30</v>
      </c>
      <c r="H464" s="230">
        <f t="shared" si="251"/>
        <v>0.24229999999999999</v>
      </c>
      <c r="I464" s="231">
        <f t="shared" si="252"/>
        <v>2.38</v>
      </c>
      <c r="J464" s="231">
        <f t="shared" si="253"/>
        <v>2.82</v>
      </c>
      <c r="K464" s="231">
        <f t="shared" si="254"/>
        <v>0.14000000000000001</v>
      </c>
      <c r="L464" s="231">
        <f t="shared" si="255"/>
        <v>2.96</v>
      </c>
      <c r="M464" s="99">
        <f t="shared" si="256"/>
        <v>0</v>
      </c>
      <c r="N464" s="99">
        <f t="shared" si="257"/>
        <v>0</v>
      </c>
      <c r="O464" s="99">
        <f t="shared" si="258"/>
        <v>0</v>
      </c>
    </row>
    <row r="465" spans="1:15" ht="34.5" customHeight="1" x14ac:dyDescent="0.2">
      <c r="A465" s="132" t="s">
        <v>147</v>
      </c>
      <c r="B465" s="186">
        <f t="shared" si="247"/>
        <v>93590</v>
      </c>
      <c r="C465" s="229" t="str">
        <f t="shared" si="248"/>
        <v>SINAPI</v>
      </c>
      <c r="D465" s="133" t="str">
        <f t="shared" si="246"/>
        <v xml:space="preserve">TRANSPORTE COM CAMINHÃO BASCULANTE - ADICIONAL PARA EXECEDENTE A 30 KM </v>
      </c>
      <c r="E465" s="160" t="str">
        <f t="shared" si="249"/>
        <v>m³xkm</v>
      </c>
      <c r="F465" s="98">
        <v>0</v>
      </c>
      <c r="G465" s="216">
        <f t="shared" si="250"/>
        <v>37.099999999999994</v>
      </c>
      <c r="H465" s="230">
        <f t="shared" si="251"/>
        <v>0.24229999999999999</v>
      </c>
      <c r="I465" s="231">
        <f t="shared" si="252"/>
        <v>0.94</v>
      </c>
      <c r="J465" s="231">
        <f t="shared" si="253"/>
        <v>1.1199999999999999</v>
      </c>
      <c r="K465" s="231">
        <f t="shared" si="254"/>
        <v>0.05</v>
      </c>
      <c r="L465" s="231">
        <f t="shared" si="255"/>
        <v>1.17</v>
      </c>
      <c r="M465" s="99">
        <f t="shared" si="256"/>
        <v>0</v>
      </c>
      <c r="N465" s="99">
        <f t="shared" si="257"/>
        <v>0</v>
      </c>
      <c r="O465" s="99">
        <f t="shared" si="258"/>
        <v>0</v>
      </c>
    </row>
    <row r="466" spans="1:15" ht="21.95" customHeight="1" x14ac:dyDescent="0.2">
      <c r="A466" s="132" t="s">
        <v>148</v>
      </c>
      <c r="B466" s="186">
        <f t="shared" si="247"/>
        <v>94273</v>
      </c>
      <c r="C466" s="229" t="str">
        <f t="shared" si="248"/>
        <v>SINAPI</v>
      </c>
      <c r="D466" s="133" t="str">
        <f t="shared" si="246"/>
        <v>EXECUÇÃO DE MEIO-FIO (1,00X0,30X0,15X0,13m) - TRECHO RETO</v>
      </c>
      <c r="E466" s="160" t="str">
        <f t="shared" si="249"/>
        <v>m</v>
      </c>
      <c r="F466" s="98">
        <v>287.27999999999997</v>
      </c>
      <c r="G466" s="216">
        <f t="shared" si="250"/>
        <v>0</v>
      </c>
      <c r="H466" s="230">
        <f t="shared" si="251"/>
        <v>0.24229999999999999</v>
      </c>
      <c r="I466" s="231">
        <f t="shared" si="252"/>
        <v>54.69</v>
      </c>
      <c r="J466" s="231">
        <f t="shared" si="253"/>
        <v>57.75</v>
      </c>
      <c r="K466" s="231">
        <f t="shared" si="254"/>
        <v>10.19</v>
      </c>
      <c r="L466" s="231">
        <f t="shared" si="255"/>
        <v>67.94</v>
      </c>
      <c r="M466" s="99">
        <f t="shared" si="256"/>
        <v>16590.419999999998</v>
      </c>
      <c r="N466" s="99">
        <f t="shared" si="257"/>
        <v>2927.38</v>
      </c>
      <c r="O466" s="99">
        <f t="shared" si="258"/>
        <v>19517.8</v>
      </c>
    </row>
    <row r="467" spans="1:15" ht="21.95" customHeight="1" x14ac:dyDescent="0.2">
      <c r="A467" s="132" t="s">
        <v>149</v>
      </c>
      <c r="B467" s="186">
        <f t="shared" si="247"/>
        <v>95878</v>
      </c>
      <c r="C467" s="229" t="str">
        <f t="shared" si="248"/>
        <v>SINAPI</v>
      </c>
      <c r="D467" s="133" t="str">
        <f t="shared" si="246"/>
        <v xml:space="preserve">TRANSPORTE  EM VIA URBANA PAVIMENTADA DMT ATÉ 30 KM (MEIO FIO) </v>
      </c>
      <c r="E467" s="160" t="str">
        <f t="shared" si="249"/>
        <v>txkm</v>
      </c>
      <c r="F467" s="98">
        <v>689.47</v>
      </c>
      <c r="G467" s="216">
        <f t="shared" si="250"/>
        <v>30</v>
      </c>
      <c r="H467" s="230">
        <f t="shared" si="251"/>
        <v>0.24229999999999999</v>
      </c>
      <c r="I467" s="231">
        <f t="shared" si="252"/>
        <v>1.6</v>
      </c>
      <c r="J467" s="231">
        <f t="shared" si="253"/>
        <v>1.9</v>
      </c>
      <c r="K467" s="231">
        <f t="shared" si="254"/>
        <v>0.09</v>
      </c>
      <c r="L467" s="231">
        <f t="shared" si="255"/>
        <v>1.99</v>
      </c>
      <c r="M467" s="99">
        <f t="shared" si="256"/>
        <v>1310</v>
      </c>
      <c r="N467" s="99">
        <f t="shared" si="257"/>
        <v>62.05</v>
      </c>
      <c r="O467" s="99">
        <f t="shared" si="258"/>
        <v>1372.05</v>
      </c>
    </row>
    <row r="468" spans="1:15" ht="34.5" customHeight="1" x14ac:dyDescent="0.2">
      <c r="A468" s="132" t="s">
        <v>150</v>
      </c>
      <c r="B468" s="186">
        <f t="shared" si="247"/>
        <v>93596</v>
      </c>
      <c r="C468" s="229" t="str">
        <f t="shared" si="248"/>
        <v>SINAPI</v>
      </c>
      <c r="D468" s="133" t="str">
        <f t="shared" si="246"/>
        <v xml:space="preserve">TRANSPORTE  EM VIA URBANA PAVIMENTADA  ADICIONAL PARA DMT EXCEDENTE A 30 KM (MEIO FIO) </v>
      </c>
      <c r="E468" s="160" t="str">
        <f t="shared" si="249"/>
        <v>txkm</v>
      </c>
      <c r="F468" s="98">
        <v>1011.22</v>
      </c>
      <c r="G468" s="216">
        <f t="shared" si="250"/>
        <v>44</v>
      </c>
      <c r="H468" s="230">
        <f t="shared" si="251"/>
        <v>0.24229999999999999</v>
      </c>
      <c r="I468" s="231">
        <f t="shared" si="252"/>
        <v>0.63</v>
      </c>
      <c r="J468" s="231">
        <f t="shared" si="253"/>
        <v>0.75</v>
      </c>
      <c r="K468" s="231">
        <f t="shared" si="254"/>
        <v>0.03</v>
      </c>
      <c r="L468" s="231">
        <f t="shared" si="255"/>
        <v>0.78</v>
      </c>
      <c r="M468" s="99">
        <f t="shared" si="256"/>
        <v>758.41</v>
      </c>
      <c r="N468" s="99">
        <f t="shared" si="257"/>
        <v>30.34</v>
      </c>
      <c r="O468" s="99">
        <f t="shared" si="258"/>
        <v>788.75</v>
      </c>
    </row>
    <row r="469" spans="1:15" ht="21.95" customHeight="1" x14ac:dyDescent="0.2">
      <c r="A469" s="132" t="s">
        <v>194</v>
      </c>
      <c r="B469" s="186">
        <f t="shared" si="247"/>
        <v>102498</v>
      </c>
      <c r="C469" s="229" t="str">
        <f t="shared" si="248"/>
        <v>SINAPI</v>
      </c>
      <c r="D469" s="133" t="str">
        <f t="shared" si="246"/>
        <v>PINTURA DE MEIO FIO (CAl)</v>
      </c>
      <c r="E469" s="160" t="str">
        <f t="shared" si="249"/>
        <v>m</v>
      </c>
      <c r="F469" s="98">
        <v>287.27999999999997</v>
      </c>
      <c r="G469" s="216">
        <f t="shared" si="250"/>
        <v>0</v>
      </c>
      <c r="H469" s="230">
        <f t="shared" si="251"/>
        <v>0.24229999999999999</v>
      </c>
      <c r="I469" s="231">
        <f t="shared" si="252"/>
        <v>1.47</v>
      </c>
      <c r="J469" s="231">
        <f t="shared" si="253"/>
        <v>1.6500000000000001</v>
      </c>
      <c r="K469" s="231">
        <f t="shared" si="254"/>
        <v>0.18</v>
      </c>
      <c r="L469" s="231">
        <f t="shared" si="255"/>
        <v>1.83</v>
      </c>
      <c r="M469" s="99">
        <f t="shared" si="256"/>
        <v>474.01000000000005</v>
      </c>
      <c r="N469" s="99">
        <f t="shared" si="257"/>
        <v>51.71</v>
      </c>
      <c r="O469" s="99">
        <f t="shared" si="258"/>
        <v>525.72</v>
      </c>
    </row>
    <row r="470" spans="1:15" ht="21.95" customHeight="1" x14ac:dyDescent="0.2">
      <c r="A470" s="132" t="s">
        <v>195</v>
      </c>
      <c r="B470" s="186" t="str">
        <f t="shared" si="247"/>
        <v>CPU 23</v>
      </c>
      <c r="C470" s="229" t="str">
        <f t="shared" si="248"/>
        <v>SINAPI</v>
      </c>
      <c r="D470" s="133" t="str">
        <f t="shared" si="246"/>
        <v>LASTRO DE PÓ DE PEDRA - EXCLUSIVE CARGA E TRANSPORTE (E=8cm)</v>
      </c>
      <c r="E470" s="160" t="str">
        <f t="shared" si="249"/>
        <v>m³</v>
      </c>
      <c r="F470" s="98">
        <v>92.37</v>
      </c>
      <c r="G470" s="216">
        <f t="shared" si="250"/>
        <v>0</v>
      </c>
      <c r="H470" s="230">
        <f t="shared" si="251"/>
        <v>0.24229999999999999</v>
      </c>
      <c r="I470" s="231">
        <f t="shared" si="252"/>
        <v>79.589999999999989</v>
      </c>
      <c r="J470" s="231">
        <f t="shared" si="253"/>
        <v>90.97</v>
      </c>
      <c r="K470" s="231">
        <f t="shared" si="254"/>
        <v>7.9</v>
      </c>
      <c r="L470" s="231">
        <f t="shared" si="255"/>
        <v>98.87</v>
      </c>
      <c r="M470" s="99">
        <f t="shared" si="256"/>
        <v>8402.9000000000015</v>
      </c>
      <c r="N470" s="99">
        <f t="shared" si="257"/>
        <v>729.72</v>
      </c>
      <c r="O470" s="99">
        <f t="shared" si="258"/>
        <v>9132.6200000000008</v>
      </c>
    </row>
    <row r="471" spans="1:15" ht="21.95" customHeight="1" x14ac:dyDescent="0.2">
      <c r="A471" s="132" t="s">
        <v>493</v>
      </c>
      <c r="B471" s="186">
        <f t="shared" si="247"/>
        <v>100974</v>
      </c>
      <c r="C471" s="229" t="str">
        <f t="shared" si="248"/>
        <v>SINAPI</v>
      </c>
      <c r="D471" s="133" t="str">
        <f t="shared" si="246"/>
        <v>CARGA, MANOBRA E DESCARGA - PÓ DE PEDRA</v>
      </c>
      <c r="E471" s="160" t="str">
        <f t="shared" si="249"/>
        <v>m³</v>
      </c>
      <c r="F471" s="98">
        <v>115.46</v>
      </c>
      <c r="G471" s="216">
        <f t="shared" si="250"/>
        <v>0</v>
      </c>
      <c r="H471" s="230">
        <f t="shared" si="251"/>
        <v>0.24229999999999999</v>
      </c>
      <c r="I471" s="231">
        <f t="shared" si="252"/>
        <v>8.33</v>
      </c>
      <c r="J471" s="231">
        <f t="shared" si="253"/>
        <v>9.32</v>
      </c>
      <c r="K471" s="231">
        <f t="shared" si="254"/>
        <v>1.03</v>
      </c>
      <c r="L471" s="231">
        <f t="shared" si="255"/>
        <v>10.35</v>
      </c>
      <c r="M471" s="99">
        <f t="shared" si="256"/>
        <v>1076.0899999999999</v>
      </c>
      <c r="N471" s="99">
        <f t="shared" si="257"/>
        <v>118.92</v>
      </c>
      <c r="O471" s="99">
        <f t="shared" si="258"/>
        <v>1195.01</v>
      </c>
    </row>
    <row r="472" spans="1:15" ht="21.95" customHeight="1" x14ac:dyDescent="0.2">
      <c r="A472" s="132" t="s">
        <v>494</v>
      </c>
      <c r="B472" s="186">
        <f t="shared" si="247"/>
        <v>95875</v>
      </c>
      <c r="C472" s="229" t="str">
        <f t="shared" si="248"/>
        <v>SINAPI</v>
      </c>
      <c r="D472" s="133" t="str">
        <f t="shared" si="246"/>
        <v xml:space="preserve">TRANSPORTE COM CAMINHÃO BASCULANTE -  ATÉ 30 KM </v>
      </c>
      <c r="E472" s="160" t="str">
        <f t="shared" si="249"/>
        <v>m³xkm</v>
      </c>
      <c r="F472" s="98">
        <v>3463</v>
      </c>
      <c r="G472" s="216">
        <f t="shared" si="250"/>
        <v>30</v>
      </c>
      <c r="H472" s="230">
        <f t="shared" si="251"/>
        <v>0.24229999999999999</v>
      </c>
      <c r="I472" s="231">
        <f t="shared" si="252"/>
        <v>2.38</v>
      </c>
      <c r="J472" s="231">
        <f t="shared" si="253"/>
        <v>2.82</v>
      </c>
      <c r="K472" s="231">
        <f t="shared" si="254"/>
        <v>0.14000000000000001</v>
      </c>
      <c r="L472" s="231">
        <f t="shared" si="255"/>
        <v>2.96</v>
      </c>
      <c r="M472" s="99">
        <f t="shared" si="256"/>
        <v>9765.66</v>
      </c>
      <c r="N472" s="99">
        <f t="shared" si="257"/>
        <v>484.82</v>
      </c>
      <c r="O472" s="99">
        <f t="shared" si="258"/>
        <v>10250.48</v>
      </c>
    </row>
    <row r="473" spans="1:15" ht="34.5" customHeight="1" x14ac:dyDescent="0.2">
      <c r="A473" s="132" t="s">
        <v>497</v>
      </c>
      <c r="B473" s="186">
        <f t="shared" si="247"/>
        <v>93590</v>
      </c>
      <c r="C473" s="229" t="str">
        <f t="shared" si="248"/>
        <v>SINAPI</v>
      </c>
      <c r="D473" s="133" t="str">
        <f t="shared" si="246"/>
        <v xml:space="preserve">TRANSPORTE COM CAMINHÃO BASCULANTE - ADICIONAL PARA EXECEDENTE A 30 KM </v>
      </c>
      <c r="E473" s="160" t="str">
        <f t="shared" si="249"/>
        <v>m³xkm</v>
      </c>
      <c r="F473" s="98">
        <v>4283</v>
      </c>
      <c r="G473" s="216">
        <f t="shared" si="250"/>
        <v>37.099999999999994</v>
      </c>
      <c r="H473" s="230">
        <f t="shared" si="251"/>
        <v>0.24229999999999999</v>
      </c>
      <c r="I473" s="231">
        <f t="shared" si="252"/>
        <v>0.94</v>
      </c>
      <c r="J473" s="231">
        <f t="shared" si="253"/>
        <v>1.1199999999999999</v>
      </c>
      <c r="K473" s="231">
        <f t="shared" si="254"/>
        <v>0.05</v>
      </c>
      <c r="L473" s="231">
        <f t="shared" si="255"/>
        <v>1.17</v>
      </c>
      <c r="M473" s="99">
        <f t="shared" si="256"/>
        <v>4796.96</v>
      </c>
      <c r="N473" s="99">
        <f t="shared" si="257"/>
        <v>214.15</v>
      </c>
      <c r="O473" s="99">
        <f t="shared" si="258"/>
        <v>5011.1099999999997</v>
      </c>
    </row>
    <row r="474" spans="1:15" ht="34.5" customHeight="1" x14ac:dyDescent="0.2">
      <c r="A474" s="132" t="s">
        <v>498</v>
      </c>
      <c r="B474" s="186" t="str">
        <f t="shared" si="247"/>
        <v>CPU 13</v>
      </c>
      <c r="C474" s="132" t="str">
        <f t="shared" si="248"/>
        <v>SINAPI</v>
      </c>
      <c r="D474" s="133" t="str">
        <f t="shared" si="246"/>
        <v>EXECUÇÃO DE PAVIMENTO EM PISO INTERTRAVADO, COM BLOCO RETANGULAR COR NATURAL DE 20 X 10 CM, ESPESSURA 8 CM - FCK - 35Mpa</v>
      </c>
      <c r="E474" s="134" t="str">
        <f t="shared" si="249"/>
        <v>m²</v>
      </c>
      <c r="F474" s="98">
        <v>1154.71</v>
      </c>
      <c r="G474" s="153">
        <f t="shared" si="250"/>
        <v>0</v>
      </c>
      <c r="H474" s="151">
        <f t="shared" si="251"/>
        <v>0.24229999999999999</v>
      </c>
      <c r="I474" s="231">
        <f t="shared" si="252"/>
        <v>74.460000000000008</v>
      </c>
      <c r="J474" s="231">
        <f t="shared" si="253"/>
        <v>83.25</v>
      </c>
      <c r="K474" s="231">
        <f t="shared" si="254"/>
        <v>9.25</v>
      </c>
      <c r="L474" s="231">
        <f t="shared" si="255"/>
        <v>92.5</v>
      </c>
      <c r="M474" s="99">
        <f t="shared" si="256"/>
        <v>96129.609999999986</v>
      </c>
      <c r="N474" s="99">
        <f t="shared" si="257"/>
        <v>10681.07</v>
      </c>
      <c r="O474" s="99">
        <f t="shared" si="258"/>
        <v>106810.68</v>
      </c>
    </row>
    <row r="475" spans="1:15" ht="21.95" customHeight="1" x14ac:dyDescent="0.2">
      <c r="A475" s="132" t="s">
        <v>499</v>
      </c>
      <c r="B475" s="186">
        <f t="shared" si="247"/>
        <v>95878</v>
      </c>
      <c r="C475" s="229" t="str">
        <f t="shared" si="248"/>
        <v>SINAPI</v>
      </c>
      <c r="D475" s="133" t="str">
        <f t="shared" si="246"/>
        <v>TRANSPORTE  EM VIA URBANA PAVIMENTADA DMT ATÉ 30 KM (BLOCO)</v>
      </c>
      <c r="E475" s="160" t="str">
        <f t="shared" si="249"/>
        <v>txkm</v>
      </c>
      <c r="F475" s="98">
        <v>6651.12</v>
      </c>
      <c r="G475" s="216">
        <f t="shared" si="250"/>
        <v>30</v>
      </c>
      <c r="H475" s="230">
        <f t="shared" si="251"/>
        <v>0.24229999999999999</v>
      </c>
      <c r="I475" s="231">
        <f t="shared" si="252"/>
        <v>1.6</v>
      </c>
      <c r="J475" s="231">
        <f t="shared" si="253"/>
        <v>1.9</v>
      </c>
      <c r="K475" s="231">
        <f t="shared" si="254"/>
        <v>0.09</v>
      </c>
      <c r="L475" s="231">
        <f t="shared" si="255"/>
        <v>1.99</v>
      </c>
      <c r="M475" s="99">
        <f t="shared" si="256"/>
        <v>12637.13</v>
      </c>
      <c r="N475" s="99">
        <f t="shared" si="257"/>
        <v>598.6</v>
      </c>
      <c r="O475" s="99">
        <f t="shared" si="258"/>
        <v>13235.73</v>
      </c>
    </row>
    <row r="476" spans="1:15" ht="34.5" customHeight="1" x14ac:dyDescent="0.2">
      <c r="A476" s="132" t="s">
        <v>500</v>
      </c>
      <c r="B476" s="186">
        <f t="shared" si="247"/>
        <v>93596</v>
      </c>
      <c r="C476" s="229" t="str">
        <f t="shared" si="248"/>
        <v>SINAPI</v>
      </c>
      <c r="D476" s="133" t="str">
        <f t="shared" si="246"/>
        <v>TRANSPORTE  EM VIA URBANA PAVIMENTADA  ADICIONAL PARA DMT EXCEDENTE A 30 KM (BLOCO)</v>
      </c>
      <c r="E476" s="160" t="str">
        <f t="shared" si="249"/>
        <v>txkm</v>
      </c>
      <c r="F476" s="98">
        <v>9754.99</v>
      </c>
      <c r="G476" s="216">
        <f t="shared" si="250"/>
        <v>44</v>
      </c>
      <c r="H476" s="230">
        <f t="shared" si="251"/>
        <v>0.24229999999999999</v>
      </c>
      <c r="I476" s="231">
        <f t="shared" si="252"/>
        <v>0.63</v>
      </c>
      <c r="J476" s="231">
        <f t="shared" si="253"/>
        <v>0.75</v>
      </c>
      <c r="K476" s="231">
        <f t="shared" si="254"/>
        <v>0.03</v>
      </c>
      <c r="L476" s="231">
        <f t="shared" si="255"/>
        <v>0.78</v>
      </c>
      <c r="M476" s="99">
        <f t="shared" si="256"/>
        <v>7316.2400000000007</v>
      </c>
      <c r="N476" s="99">
        <f t="shared" si="257"/>
        <v>292.64999999999998</v>
      </c>
      <c r="O476" s="99">
        <f t="shared" si="258"/>
        <v>7608.89</v>
      </c>
    </row>
    <row r="477" spans="1:15" ht="21.95" customHeight="1" x14ac:dyDescent="0.2">
      <c r="A477" s="135"/>
      <c r="B477" s="225"/>
      <c r="C477" s="135"/>
      <c r="D477" s="135" t="str">
        <f>CONCATENATE("TOTAL DO ITEM ",A456,)</f>
        <v>TOTAL DO ITEM 4</v>
      </c>
      <c r="E477" s="140"/>
      <c r="F477" s="140"/>
      <c r="G477" s="156"/>
      <c r="H477" s="25"/>
      <c r="I477" s="25"/>
      <c r="J477" s="25"/>
      <c r="K477" s="25"/>
      <c r="L477" s="25"/>
      <c r="M477" s="164">
        <f>SUM(M457:M476)</f>
        <v>162513.70999999996</v>
      </c>
      <c r="N477" s="164">
        <f>SUM(N457:N476)</f>
        <v>16549.37</v>
      </c>
      <c r="O477" s="164">
        <f>SUM(O457:O476)</f>
        <v>179063.08000000002</v>
      </c>
    </row>
    <row r="478" spans="1:15" ht="21.95" customHeight="1" x14ac:dyDescent="0.2">
      <c r="A478" s="138">
        <v>5</v>
      </c>
      <c r="B478" s="226"/>
      <c r="C478" s="138"/>
      <c r="D478" s="130" t="str">
        <f t="shared" ref="D478:D493" si="259">VLOOKUP($A478,$A$9:$O$138,4,FALSE)</f>
        <v>REPERFILAGEM E CAPEAMENTO ASFÁLTICO</v>
      </c>
      <c r="E478" s="139"/>
      <c r="F478" s="22"/>
      <c r="G478" s="155"/>
      <c r="H478" s="24"/>
      <c r="I478" s="24"/>
      <c r="J478" s="24"/>
      <c r="K478" s="24"/>
      <c r="L478" s="24"/>
      <c r="M478" s="23"/>
      <c r="N478" s="23"/>
      <c r="O478" s="23"/>
    </row>
    <row r="479" spans="1:15" ht="21.95" customHeight="1" x14ac:dyDescent="0.2">
      <c r="A479" s="132" t="s">
        <v>151</v>
      </c>
      <c r="B479" s="186">
        <f t="shared" ref="B479:B493" si="260">VLOOKUP($A479,$A$9:$O$138,2,FALSE)</f>
        <v>96001</v>
      </c>
      <c r="C479" s="229" t="str">
        <f t="shared" ref="C479:C493" si="261">VLOOKUP($A479,$A$9:$O$138,3,FALSE)</f>
        <v>SINAPI</v>
      </c>
      <c r="D479" s="133" t="str">
        <f t="shared" si="259"/>
        <v>FRESAGEM DESCONTÍNUA</v>
      </c>
      <c r="E479" s="160" t="str">
        <f t="shared" ref="E479:E493" si="262">VLOOKUP($A479,$A$9:$O$138,5,FALSE)</f>
        <v>m²</v>
      </c>
      <c r="F479" s="98"/>
      <c r="G479" s="216">
        <f t="shared" ref="G479:G493" si="263">VLOOKUP($A479,$A$9:$O$138,7,FALSE)</f>
        <v>0</v>
      </c>
      <c r="H479" s="230">
        <f t="shared" ref="H479:H493" si="264">VLOOKUP($A479,$A$9:$O$138,8,FALSE)</f>
        <v>0.24229999999999999</v>
      </c>
      <c r="I479" s="231">
        <f t="shared" ref="I479:I493" si="265">VLOOKUP($A479,$A$9:$O$138,9,FALSE)</f>
        <v>7.57</v>
      </c>
      <c r="J479" s="231">
        <f t="shared" ref="J479:J493" si="266">VLOOKUP($A479,$A$9:$O$138,10,FALSE)</f>
        <v>8.65</v>
      </c>
      <c r="K479" s="231">
        <f t="shared" ref="K479:K493" si="267">VLOOKUP($A479,$A$9:$O$138,11,FALSE)</f>
        <v>0.75</v>
      </c>
      <c r="L479" s="231">
        <f t="shared" ref="L479:L493" si="268">VLOOKUP($A479,$A$9:$O$138,12,FALSE)</f>
        <v>9.4</v>
      </c>
      <c r="M479" s="99">
        <f t="shared" ref="M479:M493" si="269">O479-N479</f>
        <v>0</v>
      </c>
      <c r="N479" s="99">
        <f t="shared" ref="N479:N493" si="270">ROUND(F479*K479,2)</f>
        <v>0</v>
      </c>
      <c r="O479" s="99">
        <f t="shared" ref="O479:O493" si="271">ROUND(F479*L479,2)</f>
        <v>0</v>
      </c>
    </row>
    <row r="480" spans="1:15" ht="21.95" customHeight="1" x14ac:dyDescent="0.2">
      <c r="A480" s="132" t="s">
        <v>152</v>
      </c>
      <c r="B480" s="186">
        <f t="shared" si="260"/>
        <v>100974</v>
      </c>
      <c r="C480" s="229" t="str">
        <f t="shared" si="261"/>
        <v>SINAPI</v>
      </c>
      <c r="D480" s="133" t="str">
        <f t="shared" si="259"/>
        <v>CARGA, MANOBRA E DESCARGA - MATERIAL FRESADO</v>
      </c>
      <c r="E480" s="160" t="str">
        <f t="shared" si="262"/>
        <v>m³</v>
      </c>
      <c r="F480" s="98">
        <v>0</v>
      </c>
      <c r="G480" s="216">
        <f t="shared" si="263"/>
        <v>0</v>
      </c>
      <c r="H480" s="230">
        <f t="shared" si="264"/>
        <v>0.24229999999999999</v>
      </c>
      <c r="I480" s="231">
        <f t="shared" si="265"/>
        <v>8.33</v>
      </c>
      <c r="J480" s="231">
        <f t="shared" si="266"/>
        <v>9.32</v>
      </c>
      <c r="K480" s="231">
        <f t="shared" si="267"/>
        <v>1.03</v>
      </c>
      <c r="L480" s="231">
        <f t="shared" si="268"/>
        <v>10.35</v>
      </c>
      <c r="M480" s="99">
        <f t="shared" si="269"/>
        <v>0</v>
      </c>
      <c r="N480" s="99">
        <f t="shared" si="270"/>
        <v>0</v>
      </c>
      <c r="O480" s="99">
        <f t="shared" si="271"/>
        <v>0</v>
      </c>
    </row>
    <row r="481" spans="1:15" ht="21.95" customHeight="1" x14ac:dyDescent="0.2">
      <c r="A481" s="132" t="s">
        <v>153</v>
      </c>
      <c r="B481" s="186">
        <f t="shared" si="260"/>
        <v>93588</v>
      </c>
      <c r="C481" s="229" t="str">
        <f t="shared" si="261"/>
        <v>SINAPI</v>
      </c>
      <c r="D481" s="133" t="str">
        <f t="shared" si="259"/>
        <v>TRANSPORTE COM CAMINHÃO BASCULANTE - BOTA FORA</v>
      </c>
      <c r="E481" s="160" t="str">
        <f t="shared" si="262"/>
        <v>m³xkm</v>
      </c>
      <c r="F481" s="98">
        <v>0</v>
      </c>
      <c r="G481" s="216">
        <f t="shared" si="263"/>
        <v>2</v>
      </c>
      <c r="H481" s="230">
        <f t="shared" si="264"/>
        <v>0.24229999999999999</v>
      </c>
      <c r="I481" s="231">
        <f t="shared" si="265"/>
        <v>3</v>
      </c>
      <c r="J481" s="231">
        <f t="shared" si="266"/>
        <v>3.55</v>
      </c>
      <c r="K481" s="231">
        <f t="shared" si="267"/>
        <v>0.18</v>
      </c>
      <c r="L481" s="231">
        <f t="shared" si="268"/>
        <v>3.73</v>
      </c>
      <c r="M481" s="99">
        <f t="shared" si="269"/>
        <v>0</v>
      </c>
      <c r="N481" s="99">
        <f t="shared" si="270"/>
        <v>0</v>
      </c>
      <c r="O481" s="99">
        <f t="shared" si="271"/>
        <v>0</v>
      </c>
    </row>
    <row r="482" spans="1:15" ht="21.95" customHeight="1" x14ac:dyDescent="0.2">
      <c r="A482" s="132" t="s">
        <v>154</v>
      </c>
      <c r="B482" s="186">
        <f t="shared" si="260"/>
        <v>100574</v>
      </c>
      <c r="C482" s="229" t="str">
        <f t="shared" si="261"/>
        <v>SINAPI</v>
      </c>
      <c r="D482" s="133" t="str">
        <f t="shared" si="259"/>
        <v>ESPALHAMENTO DE MATERIAL - BOTA FORA</v>
      </c>
      <c r="E482" s="160" t="str">
        <f t="shared" si="262"/>
        <v>m³</v>
      </c>
      <c r="F482" s="98">
        <v>0</v>
      </c>
      <c r="G482" s="216">
        <f t="shared" si="263"/>
        <v>0</v>
      </c>
      <c r="H482" s="230">
        <f t="shared" si="264"/>
        <v>0.24229999999999999</v>
      </c>
      <c r="I482" s="231">
        <f t="shared" si="265"/>
        <v>1.47</v>
      </c>
      <c r="J482" s="231">
        <f t="shared" si="266"/>
        <v>1.6500000000000001</v>
      </c>
      <c r="K482" s="231">
        <f t="shared" si="267"/>
        <v>0.18</v>
      </c>
      <c r="L482" s="231">
        <f t="shared" si="268"/>
        <v>1.83</v>
      </c>
      <c r="M482" s="99">
        <f t="shared" si="269"/>
        <v>0</v>
      </c>
      <c r="N482" s="99">
        <f t="shared" si="270"/>
        <v>0</v>
      </c>
      <c r="O482" s="99">
        <f t="shared" si="271"/>
        <v>0</v>
      </c>
    </row>
    <row r="483" spans="1:15" ht="21.95" customHeight="1" x14ac:dyDescent="0.2">
      <c r="A483" s="132" t="s">
        <v>155</v>
      </c>
      <c r="B483" s="186" t="str">
        <f t="shared" si="260"/>
        <v>CPU 14</v>
      </c>
      <c r="C483" s="229" t="str">
        <f t="shared" si="261"/>
        <v>SINAPI</v>
      </c>
      <c r="D483" s="133" t="str">
        <f t="shared" si="259"/>
        <v>LIMPEZA, VARREÇÃO E LAVAGEM DE PISTA</v>
      </c>
      <c r="E483" s="160" t="str">
        <f t="shared" si="262"/>
        <v>m²</v>
      </c>
      <c r="F483" s="98"/>
      <c r="G483" s="216">
        <f t="shared" si="263"/>
        <v>0</v>
      </c>
      <c r="H483" s="230">
        <f t="shared" si="264"/>
        <v>0.24229999999999999</v>
      </c>
      <c r="I483" s="231">
        <f t="shared" si="265"/>
        <v>2.57</v>
      </c>
      <c r="J483" s="231">
        <f t="shared" si="266"/>
        <v>2.88</v>
      </c>
      <c r="K483" s="231">
        <f t="shared" si="267"/>
        <v>0.31</v>
      </c>
      <c r="L483" s="231">
        <f t="shared" si="268"/>
        <v>3.19</v>
      </c>
      <c r="M483" s="99">
        <f t="shared" si="269"/>
        <v>0</v>
      </c>
      <c r="N483" s="99">
        <f t="shared" si="270"/>
        <v>0</v>
      </c>
      <c r="O483" s="99">
        <f t="shared" si="271"/>
        <v>0</v>
      </c>
    </row>
    <row r="484" spans="1:15" ht="21.95" customHeight="1" x14ac:dyDescent="0.2">
      <c r="A484" s="132" t="s">
        <v>156</v>
      </c>
      <c r="B484" s="186" t="str">
        <f t="shared" si="260"/>
        <v>CPU 15</v>
      </c>
      <c r="C484" s="229" t="str">
        <f t="shared" si="261"/>
        <v>SINAPI</v>
      </c>
      <c r="D484" s="133" t="str">
        <f t="shared" si="259"/>
        <v>PINTURA DE LIGACAO COM EMULSAO RR-1C</v>
      </c>
      <c r="E484" s="160" t="str">
        <f t="shared" si="262"/>
        <v>m²</v>
      </c>
      <c r="F484" s="98">
        <v>0</v>
      </c>
      <c r="G484" s="216">
        <f t="shared" si="263"/>
        <v>0</v>
      </c>
      <c r="H484" s="230">
        <f t="shared" si="264"/>
        <v>0.24229999999999999</v>
      </c>
      <c r="I484" s="231">
        <f t="shared" si="265"/>
        <v>1.0465439999999999</v>
      </c>
      <c r="J484" s="231">
        <f t="shared" si="266"/>
        <v>1.2</v>
      </c>
      <c r="K484" s="231">
        <f t="shared" si="267"/>
        <v>0.1</v>
      </c>
      <c r="L484" s="231">
        <f t="shared" si="268"/>
        <v>1.3</v>
      </c>
      <c r="M484" s="99">
        <f t="shared" si="269"/>
        <v>0</v>
      </c>
      <c r="N484" s="99">
        <f t="shared" si="270"/>
        <v>0</v>
      </c>
      <c r="O484" s="99">
        <f t="shared" si="271"/>
        <v>0</v>
      </c>
    </row>
    <row r="485" spans="1:15" ht="34.5" customHeight="1" x14ac:dyDescent="0.2">
      <c r="A485" s="132" t="s">
        <v>157</v>
      </c>
      <c r="B485" s="186" t="str">
        <f t="shared" si="260"/>
        <v>CPU 26</v>
      </c>
      <c r="C485" s="229" t="str">
        <f t="shared" si="261"/>
        <v>SINAPI</v>
      </c>
      <c r="D485" s="133" t="str">
        <f t="shared" si="259"/>
        <v>CAMADA DE REGULARIZAÇÃO DA PISTA COM C.B.U.Q., EXCLUSIVE CARGA, MANOBRA, DESCARGA E TRANSPORTE</v>
      </c>
      <c r="E485" s="160" t="str">
        <f t="shared" si="262"/>
        <v>m³</v>
      </c>
      <c r="F485" s="98">
        <v>0</v>
      </c>
      <c r="G485" s="216">
        <f t="shared" si="263"/>
        <v>0</v>
      </c>
      <c r="H485" s="230">
        <f t="shared" si="264"/>
        <v>0.24229999999999999</v>
      </c>
      <c r="I485" s="231">
        <f t="shared" si="265"/>
        <v>475.87233299999997</v>
      </c>
      <c r="J485" s="231">
        <f t="shared" si="266"/>
        <v>543.89</v>
      </c>
      <c r="K485" s="231">
        <f t="shared" si="267"/>
        <v>47.29</v>
      </c>
      <c r="L485" s="231">
        <f t="shared" si="268"/>
        <v>591.17999999999995</v>
      </c>
      <c r="M485" s="99">
        <f t="shared" si="269"/>
        <v>0</v>
      </c>
      <c r="N485" s="99">
        <f t="shared" si="270"/>
        <v>0</v>
      </c>
      <c r="O485" s="99">
        <f t="shared" si="271"/>
        <v>0</v>
      </c>
    </row>
    <row r="486" spans="1:15" ht="21.95" customHeight="1" x14ac:dyDescent="0.2">
      <c r="A486" s="132" t="s">
        <v>158</v>
      </c>
      <c r="B486" s="186">
        <f t="shared" si="260"/>
        <v>101002</v>
      </c>
      <c r="C486" s="229" t="str">
        <f t="shared" si="261"/>
        <v>SINAPI</v>
      </c>
      <c r="D486" s="133" t="str">
        <f t="shared" si="259"/>
        <v>CARGA, MANOBRAS E DESCARGA - CBUQ</v>
      </c>
      <c r="E486" s="160" t="str">
        <f t="shared" si="262"/>
        <v>ton</v>
      </c>
      <c r="F486" s="98">
        <v>0</v>
      </c>
      <c r="G486" s="216">
        <f t="shared" si="263"/>
        <v>0</v>
      </c>
      <c r="H486" s="230">
        <f t="shared" si="264"/>
        <v>0.24229999999999999</v>
      </c>
      <c r="I486" s="231">
        <f t="shared" si="265"/>
        <v>5.8</v>
      </c>
      <c r="J486" s="231">
        <f t="shared" si="266"/>
        <v>6.49</v>
      </c>
      <c r="K486" s="231">
        <f t="shared" si="267"/>
        <v>0.72</v>
      </c>
      <c r="L486" s="231">
        <f t="shared" si="268"/>
        <v>7.21</v>
      </c>
      <c r="M486" s="99">
        <f t="shared" si="269"/>
        <v>0</v>
      </c>
      <c r="N486" s="99">
        <f t="shared" si="270"/>
        <v>0</v>
      </c>
      <c r="O486" s="99">
        <f t="shared" si="271"/>
        <v>0</v>
      </c>
    </row>
    <row r="487" spans="1:15" ht="21.95" customHeight="1" x14ac:dyDescent="0.2">
      <c r="A487" s="132" t="s">
        <v>159</v>
      </c>
      <c r="B487" s="186">
        <f t="shared" si="260"/>
        <v>95878</v>
      </c>
      <c r="C487" s="229" t="str">
        <f t="shared" si="261"/>
        <v>SINAPI</v>
      </c>
      <c r="D487" s="133" t="str">
        <f t="shared" si="259"/>
        <v xml:space="preserve">TRANSPORTE COM CAMINHÃO BASCULANTE -  ATÉ 30 KM </v>
      </c>
      <c r="E487" s="160" t="str">
        <f t="shared" si="262"/>
        <v>txkm</v>
      </c>
      <c r="F487" s="98">
        <v>0</v>
      </c>
      <c r="G487" s="216">
        <f t="shared" si="263"/>
        <v>30</v>
      </c>
      <c r="H487" s="230">
        <f t="shared" si="264"/>
        <v>0.24229999999999999</v>
      </c>
      <c r="I487" s="231">
        <f t="shared" si="265"/>
        <v>1.6</v>
      </c>
      <c r="J487" s="231">
        <f t="shared" si="266"/>
        <v>1.9</v>
      </c>
      <c r="K487" s="231">
        <f t="shared" si="267"/>
        <v>0.09</v>
      </c>
      <c r="L487" s="231">
        <f t="shared" si="268"/>
        <v>1.99</v>
      </c>
      <c r="M487" s="99">
        <f t="shared" si="269"/>
        <v>0</v>
      </c>
      <c r="N487" s="99">
        <f t="shared" si="270"/>
        <v>0</v>
      </c>
      <c r="O487" s="99">
        <f t="shared" si="271"/>
        <v>0</v>
      </c>
    </row>
    <row r="488" spans="1:15" ht="34.5" customHeight="1" x14ac:dyDescent="0.2">
      <c r="A488" s="132" t="s">
        <v>160</v>
      </c>
      <c r="B488" s="186">
        <f t="shared" si="260"/>
        <v>93596</v>
      </c>
      <c r="C488" s="229" t="str">
        <f t="shared" si="261"/>
        <v>SINAPI</v>
      </c>
      <c r="D488" s="133" t="str">
        <f t="shared" si="259"/>
        <v xml:space="preserve">TRANSPORTE COM CAMINHÃO BASCULANTE - ADICIONAL PARA EXECEDENTE A 30 KM </v>
      </c>
      <c r="E488" s="160" t="str">
        <f t="shared" si="262"/>
        <v>txkm</v>
      </c>
      <c r="F488" s="98">
        <v>0</v>
      </c>
      <c r="G488" s="216">
        <f t="shared" si="263"/>
        <v>37.099999999999994</v>
      </c>
      <c r="H488" s="230">
        <f t="shared" si="264"/>
        <v>0.24229999999999999</v>
      </c>
      <c r="I488" s="231">
        <f t="shared" si="265"/>
        <v>0.63</v>
      </c>
      <c r="J488" s="231">
        <f t="shared" si="266"/>
        <v>0.75</v>
      </c>
      <c r="K488" s="231">
        <f t="shared" si="267"/>
        <v>0.03</v>
      </c>
      <c r="L488" s="231">
        <f t="shared" si="268"/>
        <v>0.78</v>
      </c>
      <c r="M488" s="99">
        <f t="shared" si="269"/>
        <v>0</v>
      </c>
      <c r="N488" s="99">
        <f t="shared" si="270"/>
        <v>0</v>
      </c>
      <c r="O488" s="99">
        <f t="shared" si="271"/>
        <v>0</v>
      </c>
    </row>
    <row r="489" spans="1:15" ht="21.95" customHeight="1" x14ac:dyDescent="0.2">
      <c r="A489" s="132" t="s">
        <v>161</v>
      </c>
      <c r="B489" s="186" t="str">
        <f t="shared" si="260"/>
        <v>CPU 15</v>
      </c>
      <c r="C489" s="229" t="str">
        <f t="shared" si="261"/>
        <v>SINAPI</v>
      </c>
      <c r="D489" s="133" t="str">
        <f t="shared" si="259"/>
        <v>PINTURA DE LIGACAO COM EMULSAO RR-1C</v>
      </c>
      <c r="E489" s="160" t="str">
        <f t="shared" si="262"/>
        <v>m²</v>
      </c>
      <c r="F489" s="98">
        <v>0</v>
      </c>
      <c r="G489" s="216">
        <f t="shared" si="263"/>
        <v>0</v>
      </c>
      <c r="H489" s="230">
        <f t="shared" si="264"/>
        <v>0.24229999999999999</v>
      </c>
      <c r="I489" s="231">
        <f t="shared" si="265"/>
        <v>1.0465439999999999</v>
      </c>
      <c r="J489" s="231">
        <f t="shared" si="266"/>
        <v>1.2</v>
      </c>
      <c r="K489" s="231">
        <f t="shared" si="267"/>
        <v>0.1</v>
      </c>
      <c r="L489" s="231">
        <f t="shared" si="268"/>
        <v>1.3</v>
      </c>
      <c r="M489" s="99">
        <f t="shared" si="269"/>
        <v>0</v>
      </c>
      <c r="N489" s="99">
        <f t="shared" si="270"/>
        <v>0</v>
      </c>
      <c r="O489" s="99">
        <f t="shared" si="271"/>
        <v>0</v>
      </c>
    </row>
    <row r="490" spans="1:15" ht="34.5" customHeight="1" x14ac:dyDescent="0.2">
      <c r="A490" s="132" t="s">
        <v>162</v>
      </c>
      <c r="B490" s="186" t="str">
        <f t="shared" si="260"/>
        <v>CPU 16</v>
      </c>
      <c r="C490" s="229" t="str">
        <f t="shared" si="261"/>
        <v>SINAPI</v>
      </c>
      <c r="D490" s="133" t="str">
        <f t="shared" si="259"/>
        <v>CONCRETO BETUMINOSO USINADO QUENTE (C.B.U.Q.), FORNECIMENTO E EXECUÇÃO, EXCLUSIVE CARGA, MANOBRA, DESCAGA E TRANSPORTE</v>
      </c>
      <c r="E490" s="160" t="str">
        <f t="shared" si="262"/>
        <v>m³</v>
      </c>
      <c r="F490" s="98">
        <v>0</v>
      </c>
      <c r="G490" s="216">
        <f t="shared" si="263"/>
        <v>0</v>
      </c>
      <c r="H490" s="230">
        <f t="shared" si="264"/>
        <v>0.24229999999999999</v>
      </c>
      <c r="I490" s="231">
        <f t="shared" si="265"/>
        <v>517.44658500000014</v>
      </c>
      <c r="J490" s="231">
        <f t="shared" si="266"/>
        <v>591.40000000000009</v>
      </c>
      <c r="K490" s="231">
        <f t="shared" si="267"/>
        <v>51.42</v>
      </c>
      <c r="L490" s="231">
        <f t="shared" si="268"/>
        <v>642.82000000000005</v>
      </c>
      <c r="M490" s="99">
        <f t="shared" si="269"/>
        <v>0</v>
      </c>
      <c r="N490" s="99">
        <f t="shared" si="270"/>
        <v>0</v>
      </c>
      <c r="O490" s="99">
        <f t="shared" si="271"/>
        <v>0</v>
      </c>
    </row>
    <row r="491" spans="1:15" ht="21.95" customHeight="1" x14ac:dyDescent="0.2">
      <c r="A491" s="132" t="s">
        <v>163</v>
      </c>
      <c r="B491" s="186">
        <f t="shared" si="260"/>
        <v>101002</v>
      </c>
      <c r="C491" s="229" t="str">
        <f t="shared" si="261"/>
        <v>SINAPI</v>
      </c>
      <c r="D491" s="133" t="str">
        <f t="shared" si="259"/>
        <v>CARGA, MANOBRAS E DESCARGA - CBUQ</v>
      </c>
      <c r="E491" s="160" t="str">
        <f t="shared" si="262"/>
        <v>ton</v>
      </c>
      <c r="F491" s="98">
        <v>0</v>
      </c>
      <c r="G491" s="216">
        <f t="shared" si="263"/>
        <v>0</v>
      </c>
      <c r="H491" s="230">
        <f t="shared" si="264"/>
        <v>0.24229999999999999</v>
      </c>
      <c r="I491" s="231">
        <f t="shared" si="265"/>
        <v>5.8</v>
      </c>
      <c r="J491" s="231">
        <f t="shared" si="266"/>
        <v>6.49</v>
      </c>
      <c r="K491" s="231">
        <f t="shared" si="267"/>
        <v>0.72</v>
      </c>
      <c r="L491" s="231">
        <f t="shared" si="268"/>
        <v>7.21</v>
      </c>
      <c r="M491" s="99">
        <f t="shared" si="269"/>
        <v>0</v>
      </c>
      <c r="N491" s="99">
        <f t="shared" si="270"/>
        <v>0</v>
      </c>
      <c r="O491" s="99">
        <f t="shared" si="271"/>
        <v>0</v>
      </c>
    </row>
    <row r="492" spans="1:15" ht="21.95" customHeight="1" x14ac:dyDescent="0.2">
      <c r="A492" s="132" t="s">
        <v>165</v>
      </c>
      <c r="B492" s="186">
        <f t="shared" si="260"/>
        <v>95878</v>
      </c>
      <c r="C492" s="229" t="str">
        <f t="shared" si="261"/>
        <v>SINAPI</v>
      </c>
      <c r="D492" s="133" t="str">
        <f t="shared" si="259"/>
        <v xml:space="preserve">TRANSPORTE COM CAMINHÃO BASCULANTE -  ATÉ 30 KM </v>
      </c>
      <c r="E492" s="160" t="str">
        <f t="shared" si="262"/>
        <v>txkm</v>
      </c>
      <c r="F492" s="98">
        <v>0</v>
      </c>
      <c r="G492" s="216">
        <f t="shared" si="263"/>
        <v>30</v>
      </c>
      <c r="H492" s="230">
        <f t="shared" si="264"/>
        <v>0.24229999999999999</v>
      </c>
      <c r="I492" s="231">
        <f t="shared" si="265"/>
        <v>1.6</v>
      </c>
      <c r="J492" s="231">
        <f t="shared" si="266"/>
        <v>1.9</v>
      </c>
      <c r="K492" s="231">
        <f t="shared" si="267"/>
        <v>0.09</v>
      </c>
      <c r="L492" s="231">
        <f t="shared" si="268"/>
        <v>1.99</v>
      </c>
      <c r="M492" s="99">
        <f t="shared" si="269"/>
        <v>0</v>
      </c>
      <c r="N492" s="99">
        <f t="shared" si="270"/>
        <v>0</v>
      </c>
      <c r="O492" s="99">
        <f t="shared" si="271"/>
        <v>0</v>
      </c>
    </row>
    <row r="493" spans="1:15" ht="34.5" customHeight="1" x14ac:dyDescent="0.2">
      <c r="A493" s="132" t="s">
        <v>166</v>
      </c>
      <c r="B493" s="186">
        <f t="shared" si="260"/>
        <v>93596</v>
      </c>
      <c r="C493" s="229" t="str">
        <f t="shared" si="261"/>
        <v>SINAPI</v>
      </c>
      <c r="D493" s="133" t="str">
        <f t="shared" si="259"/>
        <v xml:space="preserve">TRANSPORTE COM CAMINHÃO BASCULANTE - ADICIONAL PARA EXECEDENTE A 30 KM </v>
      </c>
      <c r="E493" s="160" t="str">
        <f t="shared" si="262"/>
        <v>txkm</v>
      </c>
      <c r="F493" s="98">
        <v>0</v>
      </c>
      <c r="G493" s="216">
        <f t="shared" si="263"/>
        <v>37.099999999999994</v>
      </c>
      <c r="H493" s="230">
        <f t="shared" si="264"/>
        <v>0.24229999999999999</v>
      </c>
      <c r="I493" s="231">
        <f t="shared" si="265"/>
        <v>0.63</v>
      </c>
      <c r="J493" s="231">
        <f t="shared" si="266"/>
        <v>0.75</v>
      </c>
      <c r="K493" s="231">
        <f t="shared" si="267"/>
        <v>0.03</v>
      </c>
      <c r="L493" s="231">
        <f t="shared" si="268"/>
        <v>0.78</v>
      </c>
      <c r="M493" s="99">
        <f t="shared" si="269"/>
        <v>0</v>
      </c>
      <c r="N493" s="99">
        <f t="shared" si="270"/>
        <v>0</v>
      </c>
      <c r="O493" s="99">
        <f t="shared" si="271"/>
        <v>0</v>
      </c>
    </row>
    <row r="494" spans="1:15" ht="21.95" customHeight="1" x14ac:dyDescent="0.2">
      <c r="A494" s="135"/>
      <c r="B494" s="224"/>
      <c r="C494" s="148"/>
      <c r="D494" s="135" t="str">
        <f>CONCATENATE("TOTAL DO ITEM ",A478,)</f>
        <v>TOTAL DO ITEM 5</v>
      </c>
      <c r="E494" s="140"/>
      <c r="F494" s="140"/>
      <c r="G494" s="156"/>
      <c r="H494" s="25"/>
      <c r="I494" s="25"/>
      <c r="J494" s="25"/>
      <c r="K494" s="25"/>
      <c r="L494" s="25"/>
      <c r="M494" s="164">
        <f>SUM(M479:M493)</f>
        <v>0</v>
      </c>
      <c r="N494" s="164">
        <f>SUM(N479:N493)</f>
        <v>0</v>
      </c>
      <c r="O494" s="164">
        <f>SUM(O479:O493)</f>
        <v>0</v>
      </c>
    </row>
    <row r="495" spans="1:15" ht="21.95" customHeight="1" x14ac:dyDescent="0.2">
      <c r="A495" s="138">
        <v>6</v>
      </c>
      <c r="B495" s="186"/>
      <c r="C495" s="132"/>
      <c r="D495" s="136" t="str">
        <f t="shared" ref="D495:D510" si="272">VLOOKUP($A495,$A$9:$O$138,4,FALSE)</f>
        <v>RECOMPOSIÇÃO DE PAVIMENTO E ALARGAMENTO</v>
      </c>
      <c r="E495" s="139"/>
      <c r="F495" s="22"/>
      <c r="G495" s="155"/>
      <c r="H495" s="24"/>
      <c r="I495" s="24"/>
      <c r="J495" s="24"/>
      <c r="K495" s="24"/>
      <c r="L495" s="24"/>
      <c r="M495" s="23"/>
      <c r="N495" s="23"/>
      <c r="O495" s="23"/>
    </row>
    <row r="496" spans="1:15" ht="21.95" customHeight="1" x14ac:dyDescent="0.2">
      <c r="A496" s="132" t="s">
        <v>168</v>
      </c>
      <c r="B496" s="186">
        <f t="shared" ref="B496:B510" si="273">VLOOKUP($A496,$A$9:$O$138,2,FALSE)</f>
        <v>97636</v>
      </c>
      <c r="C496" s="132" t="str">
        <f t="shared" ref="C496:C510" si="274">VLOOKUP($A496,$A$9:$O$138,3,FALSE)</f>
        <v>SINAPI</v>
      </c>
      <c r="D496" s="133" t="str">
        <f t="shared" si="272"/>
        <v>REMOÇÃO DE PAVIMENTO EXISTENTE, EXCLUSIVE BOTA FORA DO MATERIAL</v>
      </c>
      <c r="E496" s="134" t="str">
        <f t="shared" ref="E496:E510" si="275">VLOOKUP($A496,$A$9:$O$138,5,FALSE)</f>
        <v>m²</v>
      </c>
      <c r="F496" s="98"/>
      <c r="G496" s="153">
        <f t="shared" ref="G496:G510" si="276">VLOOKUP($A496,$A$9:$O$138,7,FALSE)</f>
        <v>0</v>
      </c>
      <c r="H496" s="151">
        <f t="shared" ref="H496:H510" si="277">VLOOKUP($A496,$A$9:$O$138,8,FALSE)</f>
        <v>0.24229999999999999</v>
      </c>
      <c r="I496" s="231">
        <f t="shared" ref="I496:I510" si="278">VLOOKUP($A496,$A$9:$O$138,9,FALSE)</f>
        <v>19.89</v>
      </c>
      <c r="J496" s="231">
        <f t="shared" ref="J496:J510" si="279">VLOOKUP($A496,$A$9:$O$138,10,FALSE)</f>
        <v>22.240000000000002</v>
      </c>
      <c r="K496" s="231">
        <f t="shared" ref="K496:K510" si="280">VLOOKUP($A496,$A$9:$O$138,11,FALSE)</f>
        <v>2.4700000000000002</v>
      </c>
      <c r="L496" s="231">
        <f t="shared" ref="L496:L510" si="281">VLOOKUP($A496,$A$9:$O$138,12,FALSE)</f>
        <v>24.71</v>
      </c>
      <c r="M496" s="99">
        <f t="shared" ref="M496:M510" si="282">O496-N496</f>
        <v>0</v>
      </c>
      <c r="N496" s="99">
        <f t="shared" ref="N496:N510" si="283">ROUND(F496*K496,2)</f>
        <v>0</v>
      </c>
      <c r="O496" s="99">
        <f t="shared" ref="O496:O510" si="284">ROUND(F496*L496,2)</f>
        <v>0</v>
      </c>
    </row>
    <row r="497" spans="1:15" ht="21.95" customHeight="1" x14ac:dyDescent="0.2">
      <c r="A497" s="132" t="s">
        <v>170</v>
      </c>
      <c r="B497" s="186">
        <f t="shared" si="273"/>
        <v>95875</v>
      </c>
      <c r="C497" s="132" t="str">
        <f t="shared" si="274"/>
        <v>SINAPI</v>
      </c>
      <c r="D497" s="133" t="str">
        <f t="shared" si="272"/>
        <v>TRANSPORTE COM CAMINHÃO BASCULANTE - BOTA FORA</v>
      </c>
      <c r="E497" s="134" t="str">
        <f t="shared" si="275"/>
        <v>m³xkm</v>
      </c>
      <c r="F497" s="98">
        <v>0</v>
      </c>
      <c r="G497" s="153">
        <f t="shared" si="276"/>
        <v>2</v>
      </c>
      <c r="H497" s="151">
        <f t="shared" si="277"/>
        <v>0.24229999999999999</v>
      </c>
      <c r="I497" s="231">
        <f t="shared" si="278"/>
        <v>2.38</v>
      </c>
      <c r="J497" s="231">
        <f t="shared" si="279"/>
        <v>2.82</v>
      </c>
      <c r="K497" s="231">
        <f t="shared" si="280"/>
        <v>0.14000000000000001</v>
      </c>
      <c r="L497" s="231">
        <f t="shared" si="281"/>
        <v>2.96</v>
      </c>
      <c r="M497" s="99">
        <f t="shared" si="282"/>
        <v>0</v>
      </c>
      <c r="N497" s="99">
        <f t="shared" si="283"/>
        <v>0</v>
      </c>
      <c r="O497" s="99">
        <f t="shared" si="284"/>
        <v>0</v>
      </c>
    </row>
    <row r="498" spans="1:15" ht="21.95" customHeight="1" x14ac:dyDescent="0.2">
      <c r="A498" s="132" t="s">
        <v>171</v>
      </c>
      <c r="B498" s="186">
        <f t="shared" si="273"/>
        <v>101124</v>
      </c>
      <c r="C498" s="132" t="str">
        <f t="shared" si="274"/>
        <v>SINAPI</v>
      </c>
      <c r="D498" s="133" t="str">
        <f t="shared" si="272"/>
        <v>REMOÇÃO DE MATERIAL INADEQUADO - MATERIAL 1ª CATEGORIA</v>
      </c>
      <c r="E498" s="134" t="str">
        <f t="shared" si="275"/>
        <v>m³</v>
      </c>
      <c r="F498" s="98"/>
      <c r="G498" s="153">
        <f t="shared" si="276"/>
        <v>0</v>
      </c>
      <c r="H498" s="151">
        <f t="shared" si="277"/>
        <v>0.24229999999999999</v>
      </c>
      <c r="I498" s="231">
        <f t="shared" si="278"/>
        <v>14.78</v>
      </c>
      <c r="J498" s="231">
        <f t="shared" si="279"/>
        <v>16.53</v>
      </c>
      <c r="K498" s="231">
        <f t="shared" si="280"/>
        <v>1.83</v>
      </c>
      <c r="L498" s="231">
        <f t="shared" si="281"/>
        <v>18.36</v>
      </c>
      <c r="M498" s="99">
        <f t="shared" si="282"/>
        <v>0</v>
      </c>
      <c r="N498" s="99">
        <f t="shared" si="283"/>
        <v>0</v>
      </c>
      <c r="O498" s="99">
        <f t="shared" si="284"/>
        <v>0</v>
      </c>
    </row>
    <row r="499" spans="1:15" ht="21.95" customHeight="1" x14ac:dyDescent="0.2">
      <c r="A499" s="132" t="s">
        <v>172</v>
      </c>
      <c r="B499" s="186">
        <f t="shared" si="273"/>
        <v>93588</v>
      </c>
      <c r="C499" s="132" t="str">
        <f t="shared" si="274"/>
        <v>SINAPI</v>
      </c>
      <c r="D499" s="133" t="str">
        <f t="shared" si="272"/>
        <v>TRANSPORTE COM CAMINHÃO BASCULANTE - BOTA FORA</v>
      </c>
      <c r="E499" s="134" t="str">
        <f t="shared" si="275"/>
        <v>m³xkm</v>
      </c>
      <c r="F499" s="98">
        <v>0</v>
      </c>
      <c r="G499" s="153">
        <f t="shared" si="276"/>
        <v>2</v>
      </c>
      <c r="H499" s="151">
        <f t="shared" si="277"/>
        <v>0.24229999999999999</v>
      </c>
      <c r="I499" s="231">
        <f t="shared" si="278"/>
        <v>3</v>
      </c>
      <c r="J499" s="231">
        <f t="shared" si="279"/>
        <v>3.55</v>
      </c>
      <c r="K499" s="231">
        <f t="shared" si="280"/>
        <v>0.18</v>
      </c>
      <c r="L499" s="231">
        <f t="shared" si="281"/>
        <v>3.73</v>
      </c>
      <c r="M499" s="99">
        <f t="shared" si="282"/>
        <v>0</v>
      </c>
      <c r="N499" s="99">
        <f t="shared" si="283"/>
        <v>0</v>
      </c>
      <c r="O499" s="99">
        <f t="shared" si="284"/>
        <v>0</v>
      </c>
    </row>
    <row r="500" spans="1:15" ht="21.95" customHeight="1" x14ac:dyDescent="0.2">
      <c r="A500" s="132" t="s">
        <v>174</v>
      </c>
      <c r="B500" s="186">
        <f t="shared" si="273"/>
        <v>100574</v>
      </c>
      <c r="C500" s="132" t="str">
        <f t="shared" si="274"/>
        <v>SINAPI</v>
      </c>
      <c r="D500" s="133" t="str">
        <f t="shared" si="272"/>
        <v>ESPALHAMENTO DE MATERIAL - BOTA FORA</v>
      </c>
      <c r="E500" s="134" t="str">
        <f t="shared" si="275"/>
        <v>m³</v>
      </c>
      <c r="F500" s="98">
        <v>0</v>
      </c>
      <c r="G500" s="153">
        <f t="shared" si="276"/>
        <v>0</v>
      </c>
      <c r="H500" s="151">
        <f t="shared" si="277"/>
        <v>0.24229999999999999</v>
      </c>
      <c r="I500" s="231">
        <f t="shared" si="278"/>
        <v>1.47</v>
      </c>
      <c r="J500" s="231">
        <f t="shared" si="279"/>
        <v>1.6500000000000001</v>
      </c>
      <c r="K500" s="231">
        <f t="shared" si="280"/>
        <v>0.18</v>
      </c>
      <c r="L500" s="231">
        <f t="shared" si="281"/>
        <v>1.83</v>
      </c>
      <c r="M500" s="99">
        <f t="shared" si="282"/>
        <v>0</v>
      </c>
      <c r="N500" s="99">
        <f t="shared" si="283"/>
        <v>0</v>
      </c>
      <c r="O500" s="99">
        <f t="shared" si="284"/>
        <v>0</v>
      </c>
    </row>
    <row r="501" spans="1:15" ht="21.95" customHeight="1" x14ac:dyDescent="0.2">
      <c r="A501" s="132" t="s">
        <v>176</v>
      </c>
      <c r="B501" s="186">
        <f t="shared" si="273"/>
        <v>100576</v>
      </c>
      <c r="C501" s="132" t="str">
        <f t="shared" si="274"/>
        <v>SINAPI</v>
      </c>
      <c r="D501" s="133" t="str">
        <f t="shared" si="272"/>
        <v>REGULARIZAÇÃO E COMPACTAÇÃO DE SUBLEITO</v>
      </c>
      <c r="E501" s="134" t="str">
        <f t="shared" si="275"/>
        <v>m²</v>
      </c>
      <c r="F501" s="98"/>
      <c r="G501" s="153">
        <f t="shared" si="276"/>
        <v>0</v>
      </c>
      <c r="H501" s="151">
        <f t="shared" si="277"/>
        <v>0.24229999999999999</v>
      </c>
      <c r="I501" s="231">
        <f t="shared" si="278"/>
        <v>2.52</v>
      </c>
      <c r="J501" s="231">
        <f t="shared" si="279"/>
        <v>2.82</v>
      </c>
      <c r="K501" s="231">
        <f t="shared" si="280"/>
        <v>0.31</v>
      </c>
      <c r="L501" s="231">
        <f t="shared" si="281"/>
        <v>3.13</v>
      </c>
      <c r="M501" s="99">
        <f t="shared" si="282"/>
        <v>0</v>
      </c>
      <c r="N501" s="99">
        <f t="shared" si="283"/>
        <v>0</v>
      </c>
      <c r="O501" s="99">
        <f t="shared" si="284"/>
        <v>0</v>
      </c>
    </row>
    <row r="502" spans="1:15" ht="21.95" customHeight="1" x14ac:dyDescent="0.2">
      <c r="A502" s="132" t="s">
        <v>177</v>
      </c>
      <c r="B502" s="186">
        <f t="shared" si="273"/>
        <v>96399</v>
      </c>
      <c r="C502" s="132" t="str">
        <f t="shared" si="274"/>
        <v>SINAPI</v>
      </c>
      <c r="D502" s="133" t="str">
        <f t="shared" si="272"/>
        <v>REFORÇO DO SUB-LEITO COM  MATERIAL GRANULAR - RACHÃO (E=15cm)</v>
      </c>
      <c r="E502" s="134" t="str">
        <f t="shared" si="275"/>
        <v>m³</v>
      </c>
      <c r="F502" s="98">
        <v>0</v>
      </c>
      <c r="G502" s="153">
        <f t="shared" si="276"/>
        <v>0</v>
      </c>
      <c r="H502" s="151">
        <f t="shared" si="277"/>
        <v>0.24229999999999999</v>
      </c>
      <c r="I502" s="231">
        <f t="shared" si="278"/>
        <v>87.78</v>
      </c>
      <c r="J502" s="231">
        <f t="shared" si="279"/>
        <v>98.149999999999991</v>
      </c>
      <c r="K502" s="231">
        <f t="shared" si="280"/>
        <v>10.9</v>
      </c>
      <c r="L502" s="231">
        <f t="shared" si="281"/>
        <v>109.05</v>
      </c>
      <c r="M502" s="99">
        <f t="shared" si="282"/>
        <v>0</v>
      </c>
      <c r="N502" s="99">
        <f t="shared" si="283"/>
        <v>0</v>
      </c>
      <c r="O502" s="99">
        <f t="shared" si="284"/>
        <v>0</v>
      </c>
    </row>
    <row r="503" spans="1:15" ht="21.95" customHeight="1" x14ac:dyDescent="0.2">
      <c r="A503" s="132" t="s">
        <v>178</v>
      </c>
      <c r="B503" s="186">
        <f t="shared" si="273"/>
        <v>100974</v>
      </c>
      <c r="C503" s="132" t="str">
        <f t="shared" si="274"/>
        <v>SINAPI</v>
      </c>
      <c r="D503" s="133" t="str">
        <f t="shared" si="272"/>
        <v>CARGA, MANOBRA E DESCARGA - RACHÃO</v>
      </c>
      <c r="E503" s="134" t="str">
        <f t="shared" si="275"/>
        <v>m³</v>
      </c>
      <c r="F503" s="98">
        <v>0</v>
      </c>
      <c r="G503" s="153">
        <f t="shared" si="276"/>
        <v>0</v>
      </c>
      <c r="H503" s="151">
        <f t="shared" si="277"/>
        <v>0.24229999999999999</v>
      </c>
      <c r="I503" s="231">
        <f t="shared" si="278"/>
        <v>8.33</v>
      </c>
      <c r="J503" s="231">
        <f t="shared" si="279"/>
        <v>9.32</v>
      </c>
      <c r="K503" s="231">
        <f t="shared" si="280"/>
        <v>1.03</v>
      </c>
      <c r="L503" s="231">
        <f t="shared" si="281"/>
        <v>10.35</v>
      </c>
      <c r="M503" s="99">
        <f t="shared" si="282"/>
        <v>0</v>
      </c>
      <c r="N503" s="99">
        <f t="shared" si="283"/>
        <v>0</v>
      </c>
      <c r="O503" s="99">
        <f t="shared" si="284"/>
        <v>0</v>
      </c>
    </row>
    <row r="504" spans="1:15" ht="21.95" customHeight="1" x14ac:dyDescent="0.2">
      <c r="A504" s="132" t="s">
        <v>179</v>
      </c>
      <c r="B504" s="186">
        <f t="shared" si="273"/>
        <v>95875</v>
      </c>
      <c r="C504" s="132" t="str">
        <f t="shared" si="274"/>
        <v>SINAPI</v>
      </c>
      <c r="D504" s="133" t="str">
        <f t="shared" si="272"/>
        <v xml:space="preserve">TRANSPORTE COM CAMINHÃO BASCULANTE -  ATÉ 30 KM </v>
      </c>
      <c r="E504" s="134" t="str">
        <f t="shared" si="275"/>
        <v>m³xkm</v>
      </c>
      <c r="F504" s="98">
        <v>0</v>
      </c>
      <c r="G504" s="153">
        <f t="shared" si="276"/>
        <v>30</v>
      </c>
      <c r="H504" s="151">
        <f t="shared" si="277"/>
        <v>0.24229999999999999</v>
      </c>
      <c r="I504" s="231">
        <f t="shared" si="278"/>
        <v>2.38</v>
      </c>
      <c r="J504" s="231">
        <f t="shared" si="279"/>
        <v>2.82</v>
      </c>
      <c r="K504" s="231">
        <f t="shared" si="280"/>
        <v>0.14000000000000001</v>
      </c>
      <c r="L504" s="231">
        <f t="shared" si="281"/>
        <v>2.96</v>
      </c>
      <c r="M504" s="99">
        <f t="shared" si="282"/>
        <v>0</v>
      </c>
      <c r="N504" s="99">
        <f t="shared" si="283"/>
        <v>0</v>
      </c>
      <c r="O504" s="99">
        <f t="shared" si="284"/>
        <v>0</v>
      </c>
    </row>
    <row r="505" spans="1:15" ht="34.5" x14ac:dyDescent="0.2">
      <c r="A505" s="132" t="s">
        <v>180</v>
      </c>
      <c r="B505" s="186">
        <f t="shared" si="273"/>
        <v>93590</v>
      </c>
      <c r="C505" s="132" t="str">
        <f t="shared" si="274"/>
        <v>SINAPI</v>
      </c>
      <c r="D505" s="133" t="str">
        <f t="shared" si="272"/>
        <v xml:space="preserve">TRANSPORTE COM CAMINHÃO BASCULANTE - ADICIONAL PARA EXECEDENTE A 30 KM </v>
      </c>
      <c r="E505" s="134" t="str">
        <f t="shared" si="275"/>
        <v>m³xkm</v>
      </c>
      <c r="F505" s="98">
        <v>0</v>
      </c>
      <c r="G505" s="153">
        <f t="shared" si="276"/>
        <v>37.099999999999994</v>
      </c>
      <c r="H505" s="151">
        <f t="shared" si="277"/>
        <v>0.24229999999999999</v>
      </c>
      <c r="I505" s="231">
        <f t="shared" si="278"/>
        <v>0.94</v>
      </c>
      <c r="J505" s="231">
        <f t="shared" si="279"/>
        <v>1.1199999999999999</v>
      </c>
      <c r="K505" s="231">
        <f t="shared" si="280"/>
        <v>0.05</v>
      </c>
      <c r="L505" s="231">
        <f t="shared" si="281"/>
        <v>1.17</v>
      </c>
      <c r="M505" s="99">
        <f t="shared" si="282"/>
        <v>0</v>
      </c>
      <c r="N505" s="99">
        <f t="shared" si="283"/>
        <v>0</v>
      </c>
      <c r="O505" s="99">
        <f t="shared" si="284"/>
        <v>0</v>
      </c>
    </row>
    <row r="506" spans="1:15" ht="37.5" customHeight="1" x14ac:dyDescent="0.2">
      <c r="A506" s="132" t="s">
        <v>181</v>
      </c>
      <c r="B506" s="186">
        <f t="shared" si="273"/>
        <v>96396</v>
      </c>
      <c r="C506" s="132" t="str">
        <f t="shared" si="274"/>
        <v>SINAPI</v>
      </c>
      <c r="D506" s="133" t="str">
        <f t="shared" si="272"/>
        <v>EXECUÇÃO E COMPACTAÇÃO DE BASE E OU SUB BASE COM BRITA GRADUADA SIMPLES - EXCLUSIVE CARGA E TRANSPORTE (E=15cm)</v>
      </c>
      <c r="E506" s="134" t="str">
        <f t="shared" si="275"/>
        <v>m³</v>
      </c>
      <c r="F506" s="98">
        <v>0</v>
      </c>
      <c r="G506" s="153">
        <f t="shared" si="276"/>
        <v>0</v>
      </c>
      <c r="H506" s="151">
        <f t="shared" si="277"/>
        <v>0.24229999999999999</v>
      </c>
      <c r="I506" s="231">
        <f t="shared" si="278"/>
        <v>126.58</v>
      </c>
      <c r="J506" s="231">
        <f t="shared" si="279"/>
        <v>141.53</v>
      </c>
      <c r="K506" s="231">
        <f t="shared" si="280"/>
        <v>15.72</v>
      </c>
      <c r="L506" s="231">
        <f t="shared" si="281"/>
        <v>157.25</v>
      </c>
      <c r="M506" s="99">
        <f t="shared" si="282"/>
        <v>0</v>
      </c>
      <c r="N506" s="99">
        <f t="shared" si="283"/>
        <v>0</v>
      </c>
      <c r="O506" s="99">
        <f t="shared" si="284"/>
        <v>0</v>
      </c>
    </row>
    <row r="507" spans="1:15" ht="21.95" customHeight="1" x14ac:dyDescent="0.2">
      <c r="A507" s="132" t="s">
        <v>542</v>
      </c>
      <c r="B507" s="186">
        <f t="shared" si="273"/>
        <v>100974</v>
      </c>
      <c r="C507" s="132" t="str">
        <f t="shared" si="274"/>
        <v>SINAPI</v>
      </c>
      <c r="D507" s="133" t="str">
        <f t="shared" si="272"/>
        <v>CARGA, MANOBRA E DESCARGA - BRITA GRADUADA</v>
      </c>
      <c r="E507" s="134" t="str">
        <f t="shared" si="275"/>
        <v>m³</v>
      </c>
      <c r="F507" s="98">
        <v>0</v>
      </c>
      <c r="G507" s="153">
        <f t="shared" si="276"/>
        <v>0</v>
      </c>
      <c r="H507" s="151">
        <f t="shared" si="277"/>
        <v>0.24229999999999999</v>
      </c>
      <c r="I507" s="231">
        <f t="shared" si="278"/>
        <v>8.33</v>
      </c>
      <c r="J507" s="231">
        <f t="shared" si="279"/>
        <v>9.32</v>
      </c>
      <c r="K507" s="231">
        <f t="shared" si="280"/>
        <v>1.03</v>
      </c>
      <c r="L507" s="231">
        <f t="shared" si="281"/>
        <v>10.35</v>
      </c>
      <c r="M507" s="99">
        <f t="shared" si="282"/>
        <v>0</v>
      </c>
      <c r="N507" s="99">
        <f t="shared" si="283"/>
        <v>0</v>
      </c>
      <c r="O507" s="99">
        <f t="shared" si="284"/>
        <v>0</v>
      </c>
    </row>
    <row r="508" spans="1:15" ht="21.95" customHeight="1" x14ac:dyDescent="0.2">
      <c r="A508" s="132" t="s">
        <v>543</v>
      </c>
      <c r="B508" s="186">
        <f t="shared" si="273"/>
        <v>95875</v>
      </c>
      <c r="C508" s="132" t="str">
        <f t="shared" si="274"/>
        <v>SINAPI</v>
      </c>
      <c r="D508" s="133" t="str">
        <f t="shared" si="272"/>
        <v xml:space="preserve">TRANSPORTE COM CAMINHÃO BASCULANTE -  ATÉ 30 KM </v>
      </c>
      <c r="E508" s="134" t="str">
        <f t="shared" si="275"/>
        <v>m³xkm</v>
      </c>
      <c r="F508" s="98">
        <v>0</v>
      </c>
      <c r="G508" s="153">
        <f t="shared" si="276"/>
        <v>30</v>
      </c>
      <c r="H508" s="151">
        <f t="shared" si="277"/>
        <v>0.24229999999999999</v>
      </c>
      <c r="I508" s="231">
        <f t="shared" si="278"/>
        <v>2.38</v>
      </c>
      <c r="J508" s="231">
        <f t="shared" si="279"/>
        <v>2.82</v>
      </c>
      <c r="K508" s="231">
        <f t="shared" si="280"/>
        <v>0.14000000000000001</v>
      </c>
      <c r="L508" s="231">
        <f t="shared" si="281"/>
        <v>2.96</v>
      </c>
      <c r="M508" s="99">
        <f t="shared" si="282"/>
        <v>0</v>
      </c>
      <c r="N508" s="99">
        <f t="shared" si="283"/>
        <v>0</v>
      </c>
      <c r="O508" s="99">
        <f t="shared" si="284"/>
        <v>0</v>
      </c>
    </row>
    <row r="509" spans="1:15" ht="34.5" x14ac:dyDescent="0.2">
      <c r="A509" s="132" t="s">
        <v>544</v>
      </c>
      <c r="B509" s="186">
        <f t="shared" si="273"/>
        <v>93590</v>
      </c>
      <c r="C509" s="132" t="str">
        <f t="shared" si="274"/>
        <v>SINAPI</v>
      </c>
      <c r="D509" s="133" t="str">
        <f t="shared" si="272"/>
        <v xml:space="preserve">TRANSPORTE COM CAMINHÃO BASCULANTE - ADICIONAL PARA EXECEDENTE A 30 KM </v>
      </c>
      <c r="E509" s="134" t="str">
        <f t="shared" si="275"/>
        <v>m³xkm</v>
      </c>
      <c r="F509" s="98">
        <v>0</v>
      </c>
      <c r="G509" s="153">
        <f t="shared" si="276"/>
        <v>37.099999999999994</v>
      </c>
      <c r="H509" s="151">
        <f t="shared" si="277"/>
        <v>0.24229999999999999</v>
      </c>
      <c r="I509" s="231">
        <f t="shared" si="278"/>
        <v>0.94</v>
      </c>
      <c r="J509" s="231">
        <f t="shared" si="279"/>
        <v>1.1199999999999999</v>
      </c>
      <c r="K509" s="231">
        <f t="shared" si="280"/>
        <v>0.05</v>
      </c>
      <c r="L509" s="231">
        <f t="shared" si="281"/>
        <v>1.17</v>
      </c>
      <c r="M509" s="99">
        <f t="shared" si="282"/>
        <v>0</v>
      </c>
      <c r="N509" s="99">
        <f t="shared" si="283"/>
        <v>0</v>
      </c>
      <c r="O509" s="99">
        <f t="shared" si="284"/>
        <v>0</v>
      </c>
    </row>
    <row r="510" spans="1:15" ht="21.95" customHeight="1" x14ac:dyDescent="0.2">
      <c r="A510" s="132" t="s">
        <v>545</v>
      </c>
      <c r="B510" s="186" t="str">
        <f t="shared" si="273"/>
        <v>CPU 22</v>
      </c>
      <c r="C510" s="132" t="str">
        <f t="shared" si="274"/>
        <v>SINAPI</v>
      </c>
      <c r="D510" s="133" t="str">
        <f t="shared" si="272"/>
        <v>IMPRIMAÇÃO COM CM-30</v>
      </c>
      <c r="E510" s="134" t="str">
        <f t="shared" si="275"/>
        <v>m²</v>
      </c>
      <c r="F510" s="98"/>
      <c r="G510" s="153">
        <f t="shared" si="276"/>
        <v>0</v>
      </c>
      <c r="H510" s="151">
        <f t="shared" si="277"/>
        <v>0.24229999999999999</v>
      </c>
      <c r="I510" s="231">
        <f t="shared" si="278"/>
        <v>1.2096929999999999</v>
      </c>
      <c r="J510" s="231">
        <f t="shared" si="279"/>
        <v>1.38</v>
      </c>
      <c r="K510" s="231">
        <f t="shared" si="280"/>
        <v>0.12</v>
      </c>
      <c r="L510" s="231">
        <f t="shared" si="281"/>
        <v>1.5</v>
      </c>
      <c r="M510" s="99">
        <f t="shared" si="282"/>
        <v>0</v>
      </c>
      <c r="N510" s="99">
        <f t="shared" si="283"/>
        <v>0</v>
      </c>
      <c r="O510" s="99">
        <f t="shared" si="284"/>
        <v>0</v>
      </c>
    </row>
    <row r="511" spans="1:15" ht="21.95" customHeight="1" x14ac:dyDescent="0.2">
      <c r="A511" s="135"/>
      <c r="B511" s="225"/>
      <c r="C511" s="135"/>
      <c r="D511" s="135" t="str">
        <f>CONCATENATE("TOTAL DO ITEM ",A495,)</f>
        <v>TOTAL DO ITEM 6</v>
      </c>
      <c r="E511" s="140"/>
      <c r="F511" s="140"/>
      <c r="G511" s="156"/>
      <c r="H511" s="25"/>
      <c r="I511" s="25"/>
      <c r="J511" s="25"/>
      <c r="K511" s="25"/>
      <c r="L511" s="25"/>
      <c r="M511" s="164">
        <f>SUM(M496:M510)</f>
        <v>0</v>
      </c>
      <c r="N511" s="164">
        <f>SUM(N496:N510)</f>
        <v>0</v>
      </c>
      <c r="O511" s="164">
        <f>SUM(O496:O510)</f>
        <v>0</v>
      </c>
    </row>
    <row r="512" spans="1:15" ht="21.95" customHeight="1" x14ac:dyDescent="0.2">
      <c r="A512" s="138">
        <v>7</v>
      </c>
      <c r="B512" s="186"/>
      <c r="C512" s="132"/>
      <c r="D512" s="130" t="str">
        <f t="shared" ref="D512:D519" si="285">VLOOKUP($A512,$A$9:$O$138,4,FALSE)</f>
        <v>SINALIZAÇÃO</v>
      </c>
      <c r="E512" s="139"/>
      <c r="F512" s="22"/>
      <c r="G512" s="155"/>
      <c r="H512" s="24"/>
      <c r="I512" s="24"/>
      <c r="J512" s="24"/>
      <c r="K512" s="24"/>
      <c r="L512" s="24"/>
      <c r="M512" s="23"/>
      <c r="N512" s="23"/>
      <c r="O512" s="23"/>
    </row>
    <row r="513" spans="1:15" ht="21.95" customHeight="1" x14ac:dyDescent="0.2">
      <c r="A513" s="132" t="s">
        <v>182</v>
      </c>
      <c r="B513" s="186">
        <f t="shared" ref="B513:B519" si="286">VLOOKUP($A513,$A$9:$O$138,2,FALSE)</f>
        <v>99814</v>
      </c>
      <c r="C513" s="229" t="str">
        <f t="shared" ref="C513:C519" si="287">VLOOKUP($A513,$A$9:$O$138,3,FALSE)</f>
        <v>SINAPI</v>
      </c>
      <c r="D513" s="133" t="str">
        <f t="shared" si="285"/>
        <v>LIMPEZA DA SUPERFÍCIE PARA APLICAÇÃO DE SINALIZAÇÃO</v>
      </c>
      <c r="E513" s="160" t="str">
        <f t="shared" ref="E513:E519" si="288">VLOOKUP($A513,$A$9:$O$138,5,FALSE)</f>
        <v>m²</v>
      </c>
      <c r="F513" s="98">
        <v>35.200000000000003</v>
      </c>
      <c r="G513" s="216">
        <f t="shared" ref="G513:G519" si="289">VLOOKUP($A513,$A$9:$O$138,7,FALSE)</f>
        <v>0</v>
      </c>
      <c r="H513" s="230">
        <f t="shared" ref="H513:H519" si="290">VLOOKUP($A513,$A$9:$O$138,8,FALSE)</f>
        <v>0.24229999999999999</v>
      </c>
      <c r="I513" s="231">
        <f t="shared" ref="I513:I519" si="291">VLOOKUP($A513,$A$9:$O$138,9,FALSE)</f>
        <v>1.91</v>
      </c>
      <c r="J513" s="231">
        <f t="shared" ref="J513:J519" si="292">VLOOKUP($A513,$A$9:$O$138,10,FALSE)</f>
        <v>2.02</v>
      </c>
      <c r="K513" s="231">
        <f t="shared" ref="K513:K519" si="293">VLOOKUP($A513,$A$9:$O$138,11,FALSE)</f>
        <v>0.35</v>
      </c>
      <c r="L513" s="231">
        <f t="shared" ref="L513:L519" si="294">VLOOKUP($A513,$A$9:$O$138,12,FALSE)</f>
        <v>2.37</v>
      </c>
      <c r="M513" s="99">
        <f t="shared" ref="M513:M519" si="295">O513-N513</f>
        <v>71.099999999999994</v>
      </c>
      <c r="N513" s="99">
        <f t="shared" ref="N513:N519" si="296">ROUND(F513*K513,2)</f>
        <v>12.32</v>
      </c>
      <c r="O513" s="99">
        <f t="shared" ref="O513:O519" si="297">ROUND(F513*L513,2)</f>
        <v>83.42</v>
      </c>
    </row>
    <row r="514" spans="1:15" ht="34.5" customHeight="1" x14ac:dyDescent="0.2">
      <c r="A514" s="132" t="s">
        <v>183</v>
      </c>
      <c r="B514" s="186">
        <f t="shared" si="286"/>
        <v>102512</v>
      </c>
      <c r="C514" s="229" t="str">
        <f t="shared" si="287"/>
        <v>SINAPI</v>
      </c>
      <c r="D514" s="133" t="str">
        <f t="shared" si="285"/>
        <v>SINALIZAÇÃO HORIZONTAL TINTA ACRÍLICA, COR AMARELA, EIXO  (L= 12 CM)</v>
      </c>
      <c r="E514" s="160" t="str">
        <f t="shared" si="288"/>
        <v>m</v>
      </c>
      <c r="F514" s="98"/>
      <c r="G514" s="216">
        <f t="shared" si="289"/>
        <v>0</v>
      </c>
      <c r="H514" s="230">
        <f t="shared" si="290"/>
        <v>0.24229999999999999</v>
      </c>
      <c r="I514" s="231">
        <f t="shared" si="291"/>
        <v>5.17</v>
      </c>
      <c r="J514" s="231">
        <f t="shared" si="292"/>
        <v>5.46</v>
      </c>
      <c r="K514" s="231">
        <f t="shared" si="293"/>
        <v>0.96</v>
      </c>
      <c r="L514" s="231">
        <f t="shared" si="294"/>
        <v>6.42</v>
      </c>
      <c r="M514" s="99">
        <f t="shared" si="295"/>
        <v>0</v>
      </c>
      <c r="N514" s="99">
        <f t="shared" si="296"/>
        <v>0</v>
      </c>
      <c r="O514" s="99">
        <f t="shared" si="297"/>
        <v>0</v>
      </c>
    </row>
    <row r="515" spans="1:15" ht="21.95" customHeight="1" x14ac:dyDescent="0.2">
      <c r="A515" s="132" t="s">
        <v>184</v>
      </c>
      <c r="B515" s="186">
        <f t="shared" si="286"/>
        <v>102512</v>
      </c>
      <c r="C515" s="229" t="str">
        <f t="shared" si="287"/>
        <v>SINAPI</v>
      </c>
      <c r="D515" s="133" t="str">
        <f t="shared" si="285"/>
        <v>SINALIZAÇÃO HORIZONTAL TINTA ACRÍLICA, COR BRANCA, BORDOS (L= 12 CM)</v>
      </c>
      <c r="E515" s="160" t="str">
        <f t="shared" si="288"/>
        <v>m</v>
      </c>
      <c r="F515" s="98"/>
      <c r="G515" s="216">
        <f t="shared" si="289"/>
        <v>0</v>
      </c>
      <c r="H515" s="230">
        <f t="shared" si="290"/>
        <v>0.24229999999999999</v>
      </c>
      <c r="I515" s="231">
        <f t="shared" si="291"/>
        <v>5.17</v>
      </c>
      <c r="J515" s="231">
        <f t="shared" si="292"/>
        <v>5.46</v>
      </c>
      <c r="K515" s="231">
        <f t="shared" si="293"/>
        <v>0.96</v>
      </c>
      <c r="L515" s="231">
        <f t="shared" si="294"/>
        <v>6.42</v>
      </c>
      <c r="M515" s="99">
        <f t="shared" si="295"/>
        <v>0</v>
      </c>
      <c r="N515" s="99">
        <f t="shared" si="296"/>
        <v>0</v>
      </c>
      <c r="O515" s="99">
        <f t="shared" si="297"/>
        <v>0</v>
      </c>
    </row>
    <row r="516" spans="1:15" ht="21.95" customHeight="1" x14ac:dyDescent="0.2">
      <c r="A516" s="132" t="s">
        <v>546</v>
      </c>
      <c r="B516" s="186">
        <f t="shared" si="286"/>
        <v>102508</v>
      </c>
      <c r="C516" s="229" t="str">
        <f t="shared" si="287"/>
        <v>SINAPI</v>
      </c>
      <c r="D516" s="133" t="str">
        <f t="shared" si="285"/>
        <v>SINALIZAÇÃO HORIZONTAL ÁREAS ESPECIAIS</v>
      </c>
      <c r="E516" s="160" t="str">
        <f t="shared" si="288"/>
        <v>m²</v>
      </c>
      <c r="F516" s="98">
        <v>35.200000000000003</v>
      </c>
      <c r="G516" s="216">
        <f t="shared" si="289"/>
        <v>0</v>
      </c>
      <c r="H516" s="230">
        <f t="shared" si="290"/>
        <v>0.24229999999999999</v>
      </c>
      <c r="I516" s="231">
        <f t="shared" si="291"/>
        <v>45.31</v>
      </c>
      <c r="J516" s="231">
        <f t="shared" si="292"/>
        <v>47.85</v>
      </c>
      <c r="K516" s="231">
        <f t="shared" si="293"/>
        <v>8.44</v>
      </c>
      <c r="L516" s="231">
        <f t="shared" si="294"/>
        <v>56.29</v>
      </c>
      <c r="M516" s="99">
        <f t="shared" si="295"/>
        <v>1684.3200000000002</v>
      </c>
      <c r="N516" s="99">
        <f t="shared" si="296"/>
        <v>297.08999999999997</v>
      </c>
      <c r="O516" s="99">
        <f t="shared" si="297"/>
        <v>1981.41</v>
      </c>
    </row>
    <row r="517" spans="1:15" ht="34.5" customHeight="1" x14ac:dyDescent="0.2">
      <c r="A517" s="132" t="s">
        <v>547</v>
      </c>
      <c r="B517" s="186" t="str">
        <f t="shared" si="286"/>
        <v>CPU 17</v>
      </c>
      <c r="C517" s="229" t="str">
        <f t="shared" si="287"/>
        <v>SINAPI</v>
      </c>
      <c r="D517" s="133" t="str">
        <f t="shared" si="285"/>
        <v>PLACA TIPO A32 B-ADVERTENCIA (PASSAGEM DE PEDESTRE)  - SUPORTE METÁLICO H= 2,20M, L = 50CM</v>
      </c>
      <c r="E517" s="160" t="str">
        <f t="shared" si="288"/>
        <v>unid</v>
      </c>
      <c r="F517" s="98">
        <v>2</v>
      </c>
      <c r="G517" s="216">
        <f t="shared" si="289"/>
        <v>0</v>
      </c>
      <c r="H517" s="230">
        <f t="shared" si="290"/>
        <v>0.24229999999999999</v>
      </c>
      <c r="I517" s="231">
        <f t="shared" si="291"/>
        <v>473.19</v>
      </c>
      <c r="J517" s="231">
        <f t="shared" si="292"/>
        <v>499.67</v>
      </c>
      <c r="K517" s="231">
        <f t="shared" si="293"/>
        <v>88.17</v>
      </c>
      <c r="L517" s="231">
        <f t="shared" si="294"/>
        <v>587.84</v>
      </c>
      <c r="M517" s="99">
        <f t="shared" si="295"/>
        <v>999.34</v>
      </c>
      <c r="N517" s="99">
        <f t="shared" si="296"/>
        <v>176.34</v>
      </c>
      <c r="O517" s="99">
        <f t="shared" si="297"/>
        <v>1175.68</v>
      </c>
    </row>
    <row r="518" spans="1:15" ht="34.5" customHeight="1" x14ac:dyDescent="0.2">
      <c r="A518" s="132" t="s">
        <v>548</v>
      </c>
      <c r="B518" s="186" t="str">
        <f t="shared" si="286"/>
        <v>CPU 17</v>
      </c>
      <c r="C518" s="229" t="str">
        <f t="shared" si="287"/>
        <v>SINAPI</v>
      </c>
      <c r="D518" s="133" t="str">
        <f t="shared" si="285"/>
        <v>PLACA TIPO A18 B-ADVERTENCIA (QUEBRA MOLA)  - SUPORTE METÁLICO H= 2,20M, L = 50CM</v>
      </c>
      <c r="E518" s="160" t="str">
        <f t="shared" si="288"/>
        <v>unid</v>
      </c>
      <c r="F518" s="98"/>
      <c r="G518" s="216">
        <f t="shared" si="289"/>
        <v>0</v>
      </c>
      <c r="H518" s="230">
        <f t="shared" si="290"/>
        <v>0.24229999999999999</v>
      </c>
      <c r="I518" s="231">
        <f t="shared" si="291"/>
        <v>473.19</v>
      </c>
      <c r="J518" s="231">
        <f t="shared" si="292"/>
        <v>499.67</v>
      </c>
      <c r="K518" s="231">
        <f t="shared" si="293"/>
        <v>88.17</v>
      </c>
      <c r="L518" s="231">
        <f t="shared" si="294"/>
        <v>587.84</v>
      </c>
      <c r="M518" s="99">
        <f t="shared" si="295"/>
        <v>0</v>
      </c>
      <c r="N518" s="99">
        <f t="shared" si="296"/>
        <v>0</v>
      </c>
      <c r="O518" s="99">
        <f t="shared" si="297"/>
        <v>0</v>
      </c>
    </row>
    <row r="519" spans="1:15" ht="34.5" customHeight="1" x14ac:dyDescent="0.2">
      <c r="A519" s="132" t="s">
        <v>549</v>
      </c>
      <c r="B519" s="186" t="str">
        <f t="shared" si="286"/>
        <v>CPU 17</v>
      </c>
      <c r="C519" s="229" t="str">
        <f t="shared" si="287"/>
        <v>SINAPI</v>
      </c>
      <c r="D519" s="133" t="str">
        <f t="shared" si="285"/>
        <v>PLACA TIPO A33 B-ADVERTENCIA (PASSAGEM ESCOLAR)  - SUPORTE METÁLICO H= 2,20M, L = 50CM</v>
      </c>
      <c r="E519" s="160" t="str">
        <f t="shared" si="288"/>
        <v>unid</v>
      </c>
      <c r="F519" s="98"/>
      <c r="G519" s="216">
        <f t="shared" si="289"/>
        <v>0</v>
      </c>
      <c r="H519" s="230">
        <f t="shared" si="290"/>
        <v>0.24229999999999999</v>
      </c>
      <c r="I519" s="231">
        <f t="shared" si="291"/>
        <v>473.19</v>
      </c>
      <c r="J519" s="231">
        <f t="shared" si="292"/>
        <v>499.67</v>
      </c>
      <c r="K519" s="231">
        <f t="shared" si="293"/>
        <v>88.17</v>
      </c>
      <c r="L519" s="231">
        <f t="shared" si="294"/>
        <v>587.84</v>
      </c>
      <c r="M519" s="99">
        <f t="shared" si="295"/>
        <v>0</v>
      </c>
      <c r="N519" s="99">
        <f t="shared" si="296"/>
        <v>0</v>
      </c>
      <c r="O519" s="99">
        <f t="shared" si="297"/>
        <v>0</v>
      </c>
    </row>
    <row r="520" spans="1:15" ht="21.95" customHeight="1" x14ac:dyDescent="0.2">
      <c r="A520" s="135"/>
      <c r="B520" s="224"/>
      <c r="C520" s="148"/>
      <c r="D520" s="135" t="str">
        <f>CONCATENATE("TOTAL DO ITEM ",A512,)</f>
        <v>TOTAL DO ITEM 7</v>
      </c>
      <c r="E520" s="140"/>
      <c r="F520" s="140"/>
      <c r="G520" s="156"/>
      <c r="H520" s="25"/>
      <c r="I520" s="25"/>
      <c r="J520" s="25"/>
      <c r="K520" s="25"/>
      <c r="L520" s="25"/>
      <c r="M520" s="164">
        <f>SUM(M513:M519)</f>
        <v>2754.76</v>
      </c>
      <c r="N520" s="164">
        <f>SUM(N513:N519)</f>
        <v>485.75</v>
      </c>
      <c r="O520" s="164">
        <f>SUM(O513:O519)</f>
        <v>3240.51</v>
      </c>
    </row>
    <row r="521" spans="1:15" ht="21.95" customHeight="1" x14ac:dyDescent="0.2">
      <c r="A521" s="138">
        <v>8</v>
      </c>
      <c r="B521" s="226"/>
      <c r="C521" s="138"/>
      <c r="D521" s="130" t="str">
        <f t="shared" ref="D521:D526" si="298">VLOOKUP($A521,$A$9:$O$138,4,FALSE)</f>
        <v>ELEVADA E QUEBRA MOLA EM CBUQ</v>
      </c>
      <c r="E521" s="139"/>
      <c r="F521" s="22"/>
      <c r="G521" s="155"/>
      <c r="H521" s="24"/>
      <c r="I521" s="24"/>
      <c r="J521" s="24"/>
      <c r="K521" s="24"/>
      <c r="L521" s="24"/>
      <c r="M521" s="23"/>
      <c r="N521" s="23"/>
      <c r="O521" s="23"/>
    </row>
    <row r="522" spans="1:15" ht="21.95" customHeight="1" x14ac:dyDescent="0.2">
      <c r="A522" s="132" t="s">
        <v>550</v>
      </c>
      <c r="B522" s="186" t="str">
        <f>VLOOKUP($A522,$A$9:$O$138,2,FALSE)</f>
        <v>CPU 15</v>
      </c>
      <c r="C522" s="229" t="str">
        <f>VLOOKUP($A522,$A$9:$O$138,3,FALSE)</f>
        <v>SINAPI</v>
      </c>
      <c r="D522" s="133" t="str">
        <f t="shared" si="298"/>
        <v>PINTURA DE LIGACAO COM EMULSAO RR-1C</v>
      </c>
      <c r="E522" s="160" t="str">
        <f>VLOOKUP($A522,$A$9:$O$138,5,FALSE)</f>
        <v>m²</v>
      </c>
      <c r="F522" s="98"/>
      <c r="G522" s="216">
        <f>VLOOKUP($A522,$A$9:$O$138,7,FALSE)</f>
        <v>0</v>
      </c>
      <c r="H522" s="230">
        <f>VLOOKUP($A522,$A$9:$O$138,8,FALSE)</f>
        <v>0.24229999999999999</v>
      </c>
      <c r="I522" s="231">
        <f>VLOOKUP($A522,$A$9:$O$138,9,FALSE)</f>
        <v>1.0465439999999999</v>
      </c>
      <c r="J522" s="231">
        <f>VLOOKUP($A522,$A$9:$O$138,10,FALSE)</f>
        <v>1.2</v>
      </c>
      <c r="K522" s="231">
        <f>VLOOKUP($A522,$A$9:$O$138,11,FALSE)</f>
        <v>0.1</v>
      </c>
      <c r="L522" s="231">
        <f>VLOOKUP($A522,$A$9:$O$138,12,FALSE)</f>
        <v>1.3</v>
      </c>
      <c r="M522" s="99">
        <f t="shared" ref="M522:M526" si="299">O522-N522</f>
        <v>0</v>
      </c>
      <c r="N522" s="99">
        <f t="shared" ref="N522:N526" si="300">ROUND(F522*K522,2)</f>
        <v>0</v>
      </c>
      <c r="O522" s="99">
        <f t="shared" ref="O522:O526" si="301">ROUND(F522*L522,2)</f>
        <v>0</v>
      </c>
    </row>
    <row r="523" spans="1:15" ht="34.5" customHeight="1" x14ac:dyDescent="0.2">
      <c r="A523" s="132" t="s">
        <v>551</v>
      </c>
      <c r="B523" s="186" t="str">
        <f>VLOOKUP($A523,$A$9:$O$138,2,FALSE)</f>
        <v>CPU 16</v>
      </c>
      <c r="C523" s="229" t="str">
        <f>VLOOKUP($A523,$A$9:$O$138,3,FALSE)</f>
        <v>SINAPI</v>
      </c>
      <c r="D523" s="133" t="str">
        <f t="shared" si="298"/>
        <v>EXECUÇÃO DE ELEVADA/QUEBRA MOLA EM CBUQ , EXCLUSIVE CARGA, MANOBRA, DESCAGA E TRANSPORTE</v>
      </c>
      <c r="E523" s="160" t="str">
        <f>VLOOKUP($A523,$A$9:$O$138,5,FALSE)</f>
        <v>m³</v>
      </c>
      <c r="F523" s="98">
        <v>0</v>
      </c>
      <c r="G523" s="216">
        <f>VLOOKUP($A523,$A$9:$O$138,7,FALSE)</f>
        <v>0</v>
      </c>
      <c r="H523" s="230">
        <f>VLOOKUP($A523,$A$9:$O$138,8,FALSE)</f>
        <v>0.24229999999999999</v>
      </c>
      <c r="I523" s="231">
        <f>VLOOKUP($A523,$A$9:$O$138,9,FALSE)</f>
        <v>517.44658500000014</v>
      </c>
      <c r="J523" s="231">
        <f>VLOOKUP($A523,$A$9:$O$138,10,FALSE)</f>
        <v>591.40000000000009</v>
      </c>
      <c r="K523" s="231">
        <f>VLOOKUP($A523,$A$9:$O$138,11,FALSE)</f>
        <v>51.42</v>
      </c>
      <c r="L523" s="231">
        <f>VLOOKUP($A523,$A$9:$O$138,12,FALSE)</f>
        <v>642.82000000000005</v>
      </c>
      <c r="M523" s="99">
        <f t="shared" si="299"/>
        <v>0</v>
      </c>
      <c r="N523" s="99">
        <f t="shared" si="300"/>
        <v>0</v>
      </c>
      <c r="O523" s="99">
        <f t="shared" si="301"/>
        <v>0</v>
      </c>
    </row>
    <row r="524" spans="1:15" ht="21.95" customHeight="1" x14ac:dyDescent="0.2">
      <c r="A524" s="132" t="s">
        <v>552</v>
      </c>
      <c r="B524" s="186">
        <f>VLOOKUP($A524,$A$9:$O$138,2,FALSE)</f>
        <v>101002</v>
      </c>
      <c r="C524" s="229" t="str">
        <f>VLOOKUP($A524,$A$9:$O$138,3,FALSE)</f>
        <v>SINAPI</v>
      </c>
      <c r="D524" s="133" t="str">
        <f t="shared" si="298"/>
        <v>CARGA, MANOBRAS E DESCARGA - CBUQ</v>
      </c>
      <c r="E524" s="160" t="str">
        <f>VLOOKUP($A524,$A$9:$O$138,5,FALSE)</f>
        <v>ton</v>
      </c>
      <c r="F524" s="98">
        <v>0</v>
      </c>
      <c r="G524" s="216">
        <f>VLOOKUP($A524,$A$9:$O$138,7,FALSE)</f>
        <v>0</v>
      </c>
      <c r="H524" s="230">
        <f>VLOOKUP($A524,$A$9:$O$138,8,FALSE)</f>
        <v>0.24229999999999999</v>
      </c>
      <c r="I524" s="231">
        <f>VLOOKUP($A524,$A$9:$O$138,9,FALSE)</f>
        <v>5.8</v>
      </c>
      <c r="J524" s="231">
        <f>VLOOKUP($A524,$A$9:$O$138,10,FALSE)</f>
        <v>6.49</v>
      </c>
      <c r="K524" s="231">
        <f>VLOOKUP($A524,$A$9:$O$138,11,FALSE)</f>
        <v>0.72</v>
      </c>
      <c r="L524" s="231">
        <f>VLOOKUP($A524,$A$9:$O$138,12,FALSE)</f>
        <v>7.21</v>
      </c>
      <c r="M524" s="99">
        <f t="shared" si="299"/>
        <v>0</v>
      </c>
      <c r="N524" s="99">
        <f t="shared" si="300"/>
        <v>0</v>
      </c>
      <c r="O524" s="99">
        <f t="shared" si="301"/>
        <v>0</v>
      </c>
    </row>
    <row r="525" spans="1:15" ht="21.95" customHeight="1" x14ac:dyDescent="0.2">
      <c r="A525" s="132" t="s">
        <v>565</v>
      </c>
      <c r="B525" s="186">
        <f>VLOOKUP($A525,$A$9:$O$138,2,FALSE)</f>
        <v>95878</v>
      </c>
      <c r="C525" s="229" t="str">
        <f>VLOOKUP($A525,$A$9:$O$138,3,FALSE)</f>
        <v>SINAPI</v>
      </c>
      <c r="D525" s="133" t="str">
        <f t="shared" si="298"/>
        <v xml:space="preserve">TRANSPORTE COM CAMINHÃO BASCULANTE -  ATÉ 30 KM </v>
      </c>
      <c r="E525" s="160" t="str">
        <f>VLOOKUP($A525,$A$9:$O$138,5,FALSE)</f>
        <v>txkm</v>
      </c>
      <c r="F525" s="98">
        <v>0</v>
      </c>
      <c r="G525" s="216">
        <f>VLOOKUP($A525,$A$9:$O$138,7,FALSE)</f>
        <v>30</v>
      </c>
      <c r="H525" s="230">
        <f>VLOOKUP($A525,$A$9:$O$138,8,FALSE)</f>
        <v>0.24229999999999999</v>
      </c>
      <c r="I525" s="231">
        <f>VLOOKUP($A525,$A$9:$O$138,9,FALSE)</f>
        <v>1.6</v>
      </c>
      <c r="J525" s="231">
        <f>VLOOKUP($A525,$A$9:$O$138,10,FALSE)</f>
        <v>1.9</v>
      </c>
      <c r="K525" s="231">
        <f>VLOOKUP($A525,$A$9:$O$138,11,FALSE)</f>
        <v>0.09</v>
      </c>
      <c r="L525" s="231">
        <f>VLOOKUP($A525,$A$9:$O$138,12,FALSE)</f>
        <v>1.99</v>
      </c>
      <c r="M525" s="99">
        <f t="shared" si="299"/>
        <v>0</v>
      </c>
      <c r="N525" s="99">
        <f t="shared" si="300"/>
        <v>0</v>
      </c>
      <c r="O525" s="99">
        <f t="shared" si="301"/>
        <v>0</v>
      </c>
    </row>
    <row r="526" spans="1:15" ht="34.5" customHeight="1" x14ac:dyDescent="0.2">
      <c r="A526" s="132" t="s">
        <v>566</v>
      </c>
      <c r="B526" s="186">
        <f>VLOOKUP($A526,$A$9:$O$138,2,FALSE)</f>
        <v>93596</v>
      </c>
      <c r="C526" s="229" t="str">
        <f>VLOOKUP($A526,$A$9:$O$138,3,FALSE)</f>
        <v>SINAPI</v>
      </c>
      <c r="D526" s="133" t="str">
        <f t="shared" si="298"/>
        <v xml:space="preserve">TRANSPORTE COM CAMINHÃO BASCULANTE - ADICIONAL PARA EXECEDENTE A 30 KM </v>
      </c>
      <c r="E526" s="160" t="str">
        <f>VLOOKUP($A526,$A$9:$O$138,5,FALSE)</f>
        <v>txkm</v>
      </c>
      <c r="F526" s="98">
        <v>0</v>
      </c>
      <c r="G526" s="216">
        <f>VLOOKUP($A526,$A$9:$O$138,7,FALSE)</f>
        <v>37.099999999999994</v>
      </c>
      <c r="H526" s="230">
        <f>VLOOKUP($A526,$A$9:$O$138,8,FALSE)</f>
        <v>0.24229999999999999</v>
      </c>
      <c r="I526" s="231">
        <f>VLOOKUP($A526,$A$9:$O$138,9,FALSE)</f>
        <v>0.63</v>
      </c>
      <c r="J526" s="231">
        <f>VLOOKUP($A526,$A$9:$O$138,10,FALSE)</f>
        <v>0.75</v>
      </c>
      <c r="K526" s="231">
        <f>VLOOKUP($A526,$A$9:$O$138,11,FALSE)</f>
        <v>0.03</v>
      </c>
      <c r="L526" s="231">
        <f>VLOOKUP($A526,$A$9:$O$138,12,FALSE)</f>
        <v>0.78</v>
      </c>
      <c r="M526" s="99">
        <f t="shared" si="299"/>
        <v>0</v>
      </c>
      <c r="N526" s="99">
        <f t="shared" si="300"/>
        <v>0</v>
      </c>
      <c r="O526" s="99">
        <f t="shared" si="301"/>
        <v>0</v>
      </c>
    </row>
    <row r="527" spans="1:15" ht="21.95" customHeight="1" x14ac:dyDescent="0.2">
      <c r="A527" s="135"/>
      <c r="B527" s="224"/>
      <c r="C527" s="148"/>
      <c r="D527" s="135" t="str">
        <f>CONCATENATE("TOTAL DO ITEM ",A521,)</f>
        <v>TOTAL DO ITEM 8</v>
      </c>
      <c r="E527" s="140"/>
      <c r="F527" s="140"/>
      <c r="G527" s="156"/>
      <c r="H527" s="25"/>
      <c r="I527" s="25"/>
      <c r="J527" s="25"/>
      <c r="K527" s="25"/>
      <c r="L527" s="25"/>
      <c r="M527" s="164">
        <f>SUM(M522:M526)</f>
        <v>0</v>
      </c>
      <c r="N527" s="164">
        <f>SUM(N522:N526)</f>
        <v>0</v>
      </c>
      <c r="O527" s="164">
        <f>SUM(O522:O526)</f>
        <v>0</v>
      </c>
    </row>
    <row r="528" spans="1:15" ht="21.95" customHeight="1" x14ac:dyDescent="0.2">
      <c r="A528" s="138">
        <v>9</v>
      </c>
      <c r="B528" s="186"/>
      <c r="C528" s="132"/>
      <c r="D528" s="130" t="str">
        <f>VLOOKUP($A528,$A$9:$O$138,4,FALSE)</f>
        <v>SERVIÇOS FINAIS E COMPLEMENTARES</v>
      </c>
      <c r="E528" s="139"/>
      <c r="F528" s="414"/>
      <c r="G528" s="155"/>
      <c r="H528" s="24"/>
      <c r="I528" s="24"/>
      <c r="J528" s="24"/>
      <c r="K528" s="24"/>
      <c r="L528" s="24"/>
      <c r="M528" s="23"/>
      <c r="N528" s="23"/>
      <c r="O528" s="23"/>
    </row>
    <row r="529" spans="1:15" ht="21.95" customHeight="1" x14ac:dyDescent="0.2">
      <c r="A529" s="132" t="s">
        <v>567</v>
      </c>
      <c r="B529" s="186" t="str">
        <f>VLOOKUP($A529,$A$9:$O$138,2,FALSE)</f>
        <v>CPU 19</v>
      </c>
      <c r="C529" s="229" t="str">
        <f>VLOOKUP($A529,$A$9:$O$138,3,FALSE)</f>
        <v>SINAPI</v>
      </c>
      <c r="D529" s="133" t="str">
        <f>VLOOKUP($A529,$A$9:$O$138,4,FALSE)</f>
        <v>ESCORAMENTO DE MEIO FIO - MATERIAL LOCAL</v>
      </c>
      <c r="E529" s="160" t="str">
        <f>VLOOKUP($A529,$A$9:$O$138,5,FALSE)</f>
        <v>m³</v>
      </c>
      <c r="F529" s="399">
        <v>86.18</v>
      </c>
      <c r="G529" s="216">
        <f>VLOOKUP($A529,$A$9:$O$138,7,FALSE)</f>
        <v>0</v>
      </c>
      <c r="H529" s="230">
        <f>VLOOKUP($A529,$A$9:$O$138,8,FALSE)</f>
        <v>0.24229999999999999</v>
      </c>
      <c r="I529" s="231">
        <f>VLOOKUP($A529,$A$9:$O$138,9,FALSE)</f>
        <v>7.82</v>
      </c>
      <c r="J529" s="231">
        <f>VLOOKUP($A529,$A$9:$O$138,10,FALSE)</f>
        <v>8.74</v>
      </c>
      <c r="K529" s="231">
        <f>VLOOKUP($A529,$A$9:$O$138,11,FALSE)</f>
        <v>0.97</v>
      </c>
      <c r="L529" s="231">
        <f>VLOOKUP($A529,$A$9:$O$138,12,FALSE)</f>
        <v>9.7100000000000009</v>
      </c>
      <c r="M529" s="99">
        <f t="shared" ref="M529:M532" si="302">O529-N529</f>
        <v>753.21999999999991</v>
      </c>
      <c r="N529" s="99">
        <f t="shared" ref="N529:N532" si="303">ROUND(F529*K529,2)</f>
        <v>83.59</v>
      </c>
      <c r="O529" s="99">
        <f t="shared" ref="O529:O532" si="304">ROUND(F529*L529,2)</f>
        <v>836.81</v>
      </c>
    </row>
    <row r="530" spans="1:15" ht="21.95" customHeight="1" x14ac:dyDescent="0.2">
      <c r="A530" s="132" t="s">
        <v>568</v>
      </c>
      <c r="B530" s="186" t="str">
        <f>VLOOKUP($A530,$A$9:$O$138,2,FALSE)</f>
        <v>CPU 25</v>
      </c>
      <c r="C530" s="229" t="str">
        <f>VLOOKUP($A530,$A$9:$O$138,3,FALSE)</f>
        <v>SINAPI</v>
      </c>
      <c r="D530" s="133" t="str">
        <f>VLOOKUP($A530,$A$9:$O$138,4,FALSE)</f>
        <v>RAMPA DE ACESSO A CADEIRANTE</v>
      </c>
      <c r="E530" s="160" t="str">
        <f>VLOOKUP($A530,$A$9:$O$138,5,FALSE)</f>
        <v>unid</v>
      </c>
      <c r="F530" s="399">
        <v>4</v>
      </c>
      <c r="G530" s="216">
        <f>VLOOKUP($A530,$A$9:$O$138,7,FALSE)</f>
        <v>0</v>
      </c>
      <c r="H530" s="230">
        <f>VLOOKUP($A530,$A$9:$O$138,8,FALSE)</f>
        <v>0.24229999999999999</v>
      </c>
      <c r="I530" s="231">
        <f>VLOOKUP($A530,$A$9:$O$138,9,FALSE)</f>
        <v>438.40999999999997</v>
      </c>
      <c r="J530" s="231">
        <f>VLOOKUP($A530,$A$9:$O$138,10,FALSE)</f>
        <v>517.41</v>
      </c>
      <c r="K530" s="231">
        <f>VLOOKUP($A530,$A$9:$O$138,11,FALSE)</f>
        <v>27.23</v>
      </c>
      <c r="L530" s="231">
        <f>VLOOKUP($A530,$A$9:$O$138,12,FALSE)</f>
        <v>544.64</v>
      </c>
      <c r="M530" s="99">
        <f t="shared" si="302"/>
        <v>2069.64</v>
      </c>
      <c r="N530" s="99">
        <f t="shared" si="303"/>
        <v>108.92</v>
      </c>
      <c r="O530" s="99">
        <f t="shared" si="304"/>
        <v>2178.56</v>
      </c>
    </row>
    <row r="531" spans="1:15" ht="21.95" customHeight="1" x14ac:dyDescent="0.2">
      <c r="A531" s="132" t="s">
        <v>569</v>
      </c>
      <c r="B531" s="186" t="str">
        <f>VLOOKUP($A531,$A$9:$O$138,2,FALSE)</f>
        <v>CPU 03</v>
      </c>
      <c r="C531" s="229" t="str">
        <f>VLOOKUP($A531,$A$9:$O$138,3,FALSE)</f>
        <v>SICRO</v>
      </c>
      <c r="D531" s="133" t="str">
        <f>VLOOKUP($A531,$A$9:$O$138,4,FALSE)</f>
        <v>DESMOBILIZAÇÃO DE EQUIPES E EQUIPAMENTOS</v>
      </c>
      <c r="E531" s="160" t="str">
        <f>VLOOKUP($A531,$A$9:$O$138,5,FALSE)</f>
        <v>unid</v>
      </c>
      <c r="F531" s="399">
        <v>0</v>
      </c>
      <c r="G531" s="216">
        <f>VLOOKUP($A531,$A$9:$O$138,7,FALSE)</f>
        <v>0</v>
      </c>
      <c r="H531" s="230">
        <f>VLOOKUP($A531,$A$9:$O$138,8,FALSE)</f>
        <v>0.24229999999999999</v>
      </c>
      <c r="I531" s="231">
        <f>VLOOKUP($A531,$A$9:$O$138,9,FALSE)</f>
        <v>12822.795088888888</v>
      </c>
      <c r="J531" s="231">
        <f>VLOOKUP($A531,$A$9:$O$138,10,FALSE)</f>
        <v>15133.28</v>
      </c>
      <c r="K531" s="231">
        <f>VLOOKUP($A531,$A$9:$O$138,11,FALSE)</f>
        <v>796.48</v>
      </c>
      <c r="L531" s="231">
        <f>VLOOKUP($A531,$A$9:$O$138,12,FALSE)</f>
        <v>15929.76</v>
      </c>
      <c r="M531" s="99">
        <f t="shared" si="302"/>
        <v>0</v>
      </c>
      <c r="N531" s="99">
        <f t="shared" si="303"/>
        <v>0</v>
      </c>
      <c r="O531" s="99">
        <f t="shared" si="304"/>
        <v>0</v>
      </c>
    </row>
    <row r="532" spans="1:15" ht="21.95" customHeight="1" x14ac:dyDescent="0.2">
      <c r="A532" s="132" t="s">
        <v>634</v>
      </c>
      <c r="B532" s="186" t="str">
        <f>VLOOKUP($A532,$A$9:$O$138,2,FALSE)</f>
        <v>CPU 20</v>
      </c>
      <c r="C532" s="229" t="str">
        <f>VLOOKUP($A532,$A$9:$O$138,3,FALSE)</f>
        <v>SINAPI</v>
      </c>
      <c r="D532" s="133" t="str">
        <f>VLOOKUP($A532,$A$9:$O$138,4,FALSE)</f>
        <v>LIMPEZA FINAL DA OBRA</v>
      </c>
      <c r="E532" s="160" t="str">
        <f>VLOOKUP($A532,$A$9:$O$138,5,FALSE)</f>
        <v>m²</v>
      </c>
      <c r="F532" s="399">
        <v>461.88</v>
      </c>
      <c r="G532" s="216">
        <f>VLOOKUP($A532,$A$9:$O$138,7,FALSE)</f>
        <v>0</v>
      </c>
      <c r="H532" s="230">
        <f>VLOOKUP($A532,$A$9:$O$138,8,FALSE)</f>
        <v>0.24229999999999999</v>
      </c>
      <c r="I532" s="231">
        <f>VLOOKUP($A532,$A$9:$O$138,9,FALSE)</f>
        <v>0.75</v>
      </c>
      <c r="J532" s="231">
        <f>VLOOKUP($A532,$A$9:$O$138,10,FALSE)</f>
        <v>0.84000000000000008</v>
      </c>
      <c r="K532" s="231">
        <f>VLOOKUP($A532,$A$9:$O$138,11,FALSE)</f>
        <v>0.09</v>
      </c>
      <c r="L532" s="231">
        <f>VLOOKUP($A532,$A$9:$O$138,12,FALSE)</f>
        <v>0.93</v>
      </c>
      <c r="M532" s="99">
        <f t="shared" si="302"/>
        <v>387.98</v>
      </c>
      <c r="N532" s="99">
        <f t="shared" si="303"/>
        <v>41.57</v>
      </c>
      <c r="O532" s="99">
        <f t="shared" si="304"/>
        <v>429.55</v>
      </c>
    </row>
    <row r="533" spans="1:15" ht="21.95" customHeight="1" x14ac:dyDescent="0.2">
      <c r="A533" s="150"/>
      <c r="B533" s="227"/>
      <c r="C533" s="149"/>
      <c r="D533" s="150" t="str">
        <f>CONCATENATE("TOTAL DO ITEM ",A528,)</f>
        <v>TOTAL DO ITEM 9</v>
      </c>
      <c r="E533" s="140"/>
      <c r="F533" s="407"/>
      <c r="G533" s="156"/>
      <c r="H533" s="25"/>
      <c r="I533" s="25"/>
      <c r="J533" s="25"/>
      <c r="K533" s="25"/>
      <c r="L533" s="25"/>
      <c r="M533" s="164">
        <f>SUM(M529:M532)</f>
        <v>3210.8399999999997</v>
      </c>
      <c r="N533" s="164">
        <f>SUM(N529:N532)</f>
        <v>234.07999999999998</v>
      </c>
      <c r="O533" s="164">
        <f>SUM(O529:O532)</f>
        <v>3444.92</v>
      </c>
    </row>
    <row r="534" spans="1:15" ht="21.95" customHeight="1" x14ac:dyDescent="0.2">
      <c r="A534" s="138">
        <v>10</v>
      </c>
      <c r="B534" s="186"/>
      <c r="C534" s="132"/>
      <c r="D534" s="136" t="str">
        <f t="shared" ref="D534:D541" si="305">VLOOKUP($A534,$A$9:$O$138,4,FALSE)</f>
        <v>MATERIAL BETUMINOSO ( BDI DIFERENCIADO)</v>
      </c>
      <c r="E534" s="139"/>
      <c r="F534" s="22"/>
      <c r="G534" s="155"/>
      <c r="H534" s="24"/>
      <c r="I534" s="24"/>
      <c r="J534" s="24"/>
      <c r="K534" s="24"/>
      <c r="L534" s="24"/>
      <c r="M534" s="23"/>
      <c r="N534" s="23"/>
      <c r="O534" s="23"/>
    </row>
    <row r="535" spans="1:15" ht="21.95" customHeight="1" x14ac:dyDescent="0.2">
      <c r="A535" s="138" t="s">
        <v>619</v>
      </c>
      <c r="B535" s="186">
        <f t="shared" ref="B535:B541" si="306">VLOOKUP($A535,$A$9:$O$138,2,FALSE)</f>
        <v>0</v>
      </c>
      <c r="C535" s="132"/>
      <c r="D535" s="136" t="str">
        <f t="shared" si="305"/>
        <v>AQUISIÇÃO DE MATERIAL BETUMINOSO ( BDI DIFERENCIADO)</v>
      </c>
      <c r="E535" s="139"/>
      <c r="F535" s="22"/>
      <c r="G535" s="155"/>
      <c r="H535" s="24"/>
      <c r="I535" s="24"/>
      <c r="J535" s="24"/>
      <c r="K535" s="24"/>
      <c r="L535" s="24"/>
      <c r="M535" s="23"/>
      <c r="N535" s="23"/>
      <c r="O535" s="23"/>
    </row>
    <row r="536" spans="1:15" ht="21.95" customHeight="1" x14ac:dyDescent="0.2">
      <c r="A536" s="132" t="s">
        <v>621</v>
      </c>
      <c r="B536" s="186" t="str">
        <f t="shared" si="306"/>
        <v>COTAÇÃO</v>
      </c>
      <c r="C536" s="132" t="str">
        <f>VLOOKUP($A536,$A$9:$O$138,3,FALSE)</f>
        <v>ANP</v>
      </c>
      <c r="D536" s="133" t="str">
        <f t="shared" si="305"/>
        <v>RR 1-C</v>
      </c>
      <c r="E536" s="134" t="s">
        <v>28</v>
      </c>
      <c r="F536" s="98">
        <v>0</v>
      </c>
      <c r="G536" s="216">
        <f>VLOOKUP($A536,$A$9:$O$138,7,FALSE)</f>
        <v>0</v>
      </c>
      <c r="H536" s="230">
        <f>VLOOKUP($A536,$A$9:$O$138,8,FALSE)</f>
        <v>0.15</v>
      </c>
      <c r="I536" s="231">
        <f>VLOOKUP($A536,$A$9:$O$138,9,FALSE)</f>
        <v>3.1014325304085015</v>
      </c>
      <c r="J536" s="231">
        <f>VLOOKUP($A536,$A$9:$O$138,10,FALSE)</f>
        <v>3.85</v>
      </c>
      <c r="K536" s="231">
        <f>VLOOKUP($A536,$A$9:$O$138,11,FALSE)</f>
        <v>0</v>
      </c>
      <c r="L536" s="231">
        <f>VLOOKUP($A536,$A$9:$O$138,12,FALSE)</f>
        <v>3.85</v>
      </c>
      <c r="M536" s="99">
        <f t="shared" ref="M536:M538" si="307">O536-N536</f>
        <v>0</v>
      </c>
      <c r="N536" s="99">
        <f t="shared" ref="N536:N538" si="308">ROUND(F536*K536,2)</f>
        <v>0</v>
      </c>
      <c r="O536" s="99">
        <f t="shared" ref="O536:O538" si="309">ROUND(F536*L536,2)</f>
        <v>0</v>
      </c>
    </row>
    <row r="537" spans="1:15" ht="21.95" customHeight="1" x14ac:dyDescent="0.2">
      <c r="A537" s="132" t="s">
        <v>622</v>
      </c>
      <c r="B537" s="186" t="str">
        <f t="shared" si="306"/>
        <v>COTAÇÃO</v>
      </c>
      <c r="C537" s="132" t="str">
        <f>VLOOKUP($A537,$A$9:$O$138,3,FALSE)</f>
        <v>ANP</v>
      </c>
      <c r="D537" s="133" t="str">
        <f t="shared" si="305"/>
        <v>CAP - 50/70</v>
      </c>
      <c r="E537" s="134" t="s">
        <v>632</v>
      </c>
      <c r="F537" s="22">
        <v>0</v>
      </c>
      <c r="G537" s="216">
        <f>VLOOKUP($A537,$A$9:$O$138,7,FALSE)</f>
        <v>0</v>
      </c>
      <c r="H537" s="230">
        <f>VLOOKUP($A537,$A$9:$O$138,8,FALSE)</f>
        <v>0.15</v>
      </c>
      <c r="I537" s="231">
        <f>VLOOKUP($A537,$A$9:$O$138,9,FALSE)</f>
        <v>4049.1249768408538</v>
      </c>
      <c r="J537" s="231">
        <f>VLOOKUP($A537,$A$9:$O$138,10,FALSE)</f>
        <v>5030.2299999999996</v>
      </c>
      <c r="K537" s="231">
        <f>VLOOKUP($A537,$A$9:$O$138,11,FALSE)</f>
        <v>0</v>
      </c>
      <c r="L537" s="231">
        <f>VLOOKUP($A537,$A$9:$O$138,12,FALSE)</f>
        <v>5030.2299999999996</v>
      </c>
      <c r="M537" s="99">
        <f t="shared" si="307"/>
        <v>0</v>
      </c>
      <c r="N537" s="99">
        <f t="shared" si="308"/>
        <v>0</v>
      </c>
      <c r="O537" s="99">
        <f t="shared" si="309"/>
        <v>0</v>
      </c>
    </row>
    <row r="538" spans="1:15" ht="21.95" customHeight="1" x14ac:dyDescent="0.2">
      <c r="A538" s="132" t="s">
        <v>631</v>
      </c>
      <c r="B538" s="186" t="str">
        <f t="shared" si="306"/>
        <v>COTAÇÃO</v>
      </c>
      <c r="C538" s="132" t="str">
        <f>VLOOKUP($A538,$A$9:$O$138,3,FALSE)</f>
        <v>ANP</v>
      </c>
      <c r="D538" s="133" t="str">
        <f t="shared" si="305"/>
        <v>CM-30</v>
      </c>
      <c r="E538" s="134" t="s">
        <v>28</v>
      </c>
      <c r="F538" s="98">
        <v>0</v>
      </c>
      <c r="G538" s="216">
        <f>VLOOKUP($A538,$A$9:$O$138,7,FALSE)</f>
        <v>0</v>
      </c>
      <c r="H538" s="230">
        <f>VLOOKUP($A538,$A$9:$O$138,8,FALSE)</f>
        <v>0.15</v>
      </c>
      <c r="I538" s="231">
        <f>VLOOKUP($A538,$A$9:$O$138,9,FALSE)</f>
        <v>5.289763474893233</v>
      </c>
      <c r="J538" s="231">
        <f>VLOOKUP($A538,$A$9:$O$138,10,FALSE)</f>
        <v>6.57</v>
      </c>
      <c r="K538" s="231">
        <f>VLOOKUP($A538,$A$9:$O$138,11,FALSE)</f>
        <v>0</v>
      </c>
      <c r="L538" s="231">
        <f>VLOOKUP($A538,$A$9:$O$138,12,FALSE)</f>
        <v>6.57</v>
      </c>
      <c r="M538" s="99">
        <f t="shared" si="307"/>
        <v>0</v>
      </c>
      <c r="N538" s="99">
        <f t="shared" si="308"/>
        <v>0</v>
      </c>
      <c r="O538" s="99">
        <f t="shared" si="309"/>
        <v>0</v>
      </c>
    </row>
    <row r="539" spans="1:15" ht="21.95" customHeight="1" x14ac:dyDescent="0.2">
      <c r="A539" s="138" t="s">
        <v>620</v>
      </c>
      <c r="B539" s="186">
        <f t="shared" si="306"/>
        <v>0</v>
      </c>
      <c r="C539" s="132"/>
      <c r="D539" s="136" t="str">
        <f t="shared" si="305"/>
        <v>TRANSPORTE DE MATERIAL BETUMINOSO ( BDI DIFERENCIADO)</v>
      </c>
      <c r="E539" s="139"/>
      <c r="F539" s="22">
        <v>0</v>
      </c>
      <c r="G539" s="155"/>
      <c r="H539" s="24"/>
      <c r="I539" s="24"/>
      <c r="J539" s="24"/>
      <c r="K539" s="24"/>
      <c r="L539" s="24"/>
      <c r="M539" s="23"/>
      <c r="N539" s="23"/>
      <c r="O539" s="23"/>
    </row>
    <row r="540" spans="1:15" ht="34.5" customHeight="1" x14ac:dyDescent="0.2">
      <c r="A540" s="132" t="s">
        <v>624</v>
      </c>
      <c r="B540" s="186">
        <f t="shared" si="306"/>
        <v>102332</v>
      </c>
      <c r="C540" s="132" t="str">
        <f>VLOOKUP($A540,$A$9:$O$138,3,FALSE)</f>
        <v>SINAPI</v>
      </c>
      <c r="D540" s="133" t="str">
        <f t="shared" si="305"/>
        <v xml:space="preserve">TRANSPORTE COM CAMINHÃO TANQUE DE TRANSPORTE DE MATERIAL ASFÁLTICO - DMT ATÉ 30KM </v>
      </c>
      <c r="E540" s="134" t="str">
        <f>VLOOKUP($A540,$A$9:$O$138,5,FALSE)</f>
        <v>txkm</v>
      </c>
      <c r="F540" s="98">
        <v>0</v>
      </c>
      <c r="G540" s="216">
        <f>VLOOKUP($A540,$A$9:$O$138,7,FALSE)</f>
        <v>30</v>
      </c>
      <c r="H540" s="230">
        <f>VLOOKUP($A540,$A$9:$O$138,8,FALSE)</f>
        <v>0.15</v>
      </c>
      <c r="I540" s="231">
        <f>VLOOKUP($A540,$A$9:$O$138,9,FALSE)</f>
        <v>1.67</v>
      </c>
      <c r="J540" s="231">
        <f>VLOOKUP($A540,$A$9:$O$138,10,FALSE)</f>
        <v>1.9699999999999998</v>
      </c>
      <c r="K540" s="231">
        <f>VLOOKUP($A540,$A$9:$O$138,11,FALSE)</f>
        <v>0.1</v>
      </c>
      <c r="L540" s="231">
        <f>VLOOKUP($A540,$A$9:$O$138,12,FALSE)</f>
        <v>2.0699999999999998</v>
      </c>
      <c r="M540" s="99">
        <f t="shared" ref="M540:M541" si="310">O540-N540</f>
        <v>0</v>
      </c>
      <c r="N540" s="99">
        <f t="shared" ref="N540:N541" si="311">ROUND(F540*K540,2)</f>
        <v>0</v>
      </c>
      <c r="O540" s="99">
        <f t="shared" ref="O540:O541" si="312">ROUND(F540*L540,2)</f>
        <v>0</v>
      </c>
    </row>
    <row r="541" spans="1:15" ht="34.5" customHeight="1" x14ac:dyDescent="0.2">
      <c r="A541" s="132" t="s">
        <v>625</v>
      </c>
      <c r="B541" s="186">
        <f t="shared" si="306"/>
        <v>102333</v>
      </c>
      <c r="C541" s="132" t="str">
        <f>VLOOKUP($A541,$A$9:$O$138,3,FALSE)</f>
        <v>SINAPI</v>
      </c>
      <c r="D541" s="133" t="str">
        <f t="shared" si="305"/>
        <v xml:space="preserve">TRANSPORTE COM CAMINHÃO TANQUE DE TRANSPORTE DE MATERIAL ASFÁLTICO - ADICIONAL PARA DMT EXCEDENTE A 30 KM </v>
      </c>
      <c r="E541" s="134" t="str">
        <f>VLOOKUP($A541,$A$9:$O$138,5,FALSE)</f>
        <v>txkm</v>
      </c>
      <c r="F541" s="98">
        <v>0</v>
      </c>
      <c r="G541" s="216">
        <f>VLOOKUP($A541,$A$9:$O$138,7,FALSE)</f>
        <v>400</v>
      </c>
      <c r="H541" s="230">
        <f>VLOOKUP($A541,$A$9:$O$138,8,FALSE)</f>
        <v>0.15</v>
      </c>
      <c r="I541" s="231">
        <f>VLOOKUP($A541,$A$9:$O$138,9,FALSE)</f>
        <v>0.67</v>
      </c>
      <c r="J541" s="231">
        <f>VLOOKUP($A541,$A$9:$O$138,10,FALSE)</f>
        <v>0.78999999999999992</v>
      </c>
      <c r="K541" s="231">
        <f>VLOOKUP($A541,$A$9:$O$138,11,FALSE)</f>
        <v>0.04</v>
      </c>
      <c r="L541" s="231">
        <f>VLOOKUP($A541,$A$9:$O$138,12,FALSE)</f>
        <v>0.83</v>
      </c>
      <c r="M541" s="99">
        <f t="shared" si="310"/>
        <v>0</v>
      </c>
      <c r="N541" s="99">
        <f t="shared" si="311"/>
        <v>0</v>
      </c>
      <c r="O541" s="99">
        <f t="shared" si="312"/>
        <v>0</v>
      </c>
    </row>
    <row r="542" spans="1:15" ht="21.95" customHeight="1" x14ac:dyDescent="0.2">
      <c r="A542" s="135"/>
      <c r="B542" s="224"/>
      <c r="C542" s="148"/>
      <c r="D542" s="135" t="str">
        <f>CONCATENATE("TOTAL DO ITEM ",A534,)</f>
        <v>TOTAL DO ITEM 10</v>
      </c>
      <c r="E542" s="140"/>
      <c r="F542" s="140"/>
      <c r="G542" s="156"/>
      <c r="H542" s="25"/>
      <c r="I542" s="25"/>
      <c r="J542" s="25"/>
      <c r="K542" s="25"/>
      <c r="L542" s="25"/>
      <c r="M542" s="164">
        <f>SUM(M535:M541)</f>
        <v>0</v>
      </c>
      <c r="N542" s="164">
        <f>SUM(N535:N541)</f>
        <v>0</v>
      </c>
      <c r="O542" s="164">
        <f>SUM(O535:O541)</f>
        <v>0</v>
      </c>
    </row>
    <row r="543" spans="1:15" ht="33.75" customHeight="1" x14ac:dyDescent="0.2">
      <c r="A543" s="264" t="str">
        <f>CONCATENATE("TOTAL DO ORÇAMENTO - ",B411)</f>
        <v>TOTAL DO ORÇAMENTO - RUA GENERAL JOÃO MANOEL - T1</v>
      </c>
      <c r="B543" s="271"/>
      <c r="C543" s="266"/>
      <c r="D543" s="267"/>
      <c r="E543" s="266"/>
      <c r="F543" s="266"/>
      <c r="G543" s="268"/>
      <c r="H543" s="269"/>
      <c r="I543" s="269"/>
      <c r="J543" s="269"/>
      <c r="K543" s="269"/>
      <c r="L543" s="269"/>
      <c r="M543" s="270">
        <f>M533+M520+M494+M477+M455+M432+M422+M511+M527+M542</f>
        <v>252072.97999999995</v>
      </c>
      <c r="N543" s="270">
        <f>N533+N520+N494+N477+N455+N432+N422+N511+N527+N542</f>
        <v>29303.809999999998</v>
      </c>
      <c r="O543" s="270">
        <f>O533+O520+O494+O477+O455+O432+O422+O511+O527+O542</f>
        <v>281376.78999999998</v>
      </c>
    </row>
    <row r="544" spans="1:15" ht="28.5" customHeight="1" x14ac:dyDescent="0.2">
      <c r="A544" s="141"/>
      <c r="B544" s="217"/>
      <c r="C544" s="141"/>
      <c r="D544" s="142"/>
      <c r="E544" s="141"/>
      <c r="F544" s="141"/>
      <c r="G544" s="157"/>
      <c r="H544" s="26"/>
      <c r="I544" s="26"/>
      <c r="J544" s="26"/>
      <c r="K544" s="26"/>
      <c r="L544" s="26"/>
      <c r="M544" s="26"/>
      <c r="N544" s="26"/>
      <c r="O544" s="26"/>
    </row>
    <row r="545" spans="1:15" ht="21.95" customHeight="1" x14ac:dyDescent="0.2">
      <c r="A545" s="125"/>
      <c r="B545" s="217"/>
      <c r="C545" s="125"/>
      <c r="D545" s="144"/>
      <c r="E545" s="125"/>
      <c r="F545" s="125"/>
      <c r="G545" s="158"/>
      <c r="H545" s="27"/>
      <c r="I545" s="27"/>
      <c r="J545" s="27"/>
      <c r="K545" s="27"/>
      <c r="L545" s="27"/>
      <c r="M545" s="125"/>
      <c r="N545" s="125"/>
      <c r="O545" s="125"/>
    </row>
    <row r="546" spans="1:15" ht="21.95" customHeight="1" x14ac:dyDescent="0.2">
      <c r="A546" s="141" t="s">
        <v>185</v>
      </c>
      <c r="B546" s="228" t="s">
        <v>506</v>
      </c>
      <c r="C546" s="141"/>
      <c r="D546" s="141"/>
      <c r="E546" s="141"/>
      <c r="F546" s="141"/>
      <c r="G546" s="157"/>
      <c r="H546" s="26"/>
      <c r="I546" s="26"/>
      <c r="J546" s="26"/>
      <c r="K546" s="26"/>
      <c r="L546" s="26"/>
      <c r="M546" s="141"/>
      <c r="N546" s="141"/>
      <c r="O546" s="141"/>
    </row>
    <row r="547" spans="1:15" ht="21.95" customHeight="1" x14ac:dyDescent="0.2">
      <c r="A547" s="141" t="s">
        <v>528</v>
      </c>
      <c r="B547" s="228" t="s">
        <v>507</v>
      </c>
      <c r="C547" s="141"/>
      <c r="D547" s="141"/>
      <c r="E547" s="141"/>
      <c r="F547" s="141"/>
      <c r="G547" s="157"/>
      <c r="H547" s="26"/>
      <c r="I547" s="26"/>
      <c r="J547" s="26"/>
      <c r="K547" s="26"/>
      <c r="L547" s="26"/>
      <c r="M547" s="141"/>
      <c r="N547" s="141"/>
      <c r="O547" s="141"/>
    </row>
    <row r="548" spans="1:15" ht="21.95" customHeight="1" x14ac:dyDescent="0.2">
      <c r="A548" s="141" t="s">
        <v>107</v>
      </c>
      <c r="B548" s="187" t="s">
        <v>645</v>
      </c>
      <c r="C548" s="145"/>
      <c r="D548" s="146"/>
      <c r="E548" s="145"/>
      <c r="F548" s="145"/>
      <c r="G548" s="159"/>
      <c r="H548" s="17"/>
      <c r="I548" s="17"/>
      <c r="J548" s="17"/>
      <c r="K548" s="17"/>
      <c r="L548" s="17"/>
      <c r="M548" s="145"/>
      <c r="N548" s="145"/>
      <c r="O548" s="145"/>
    </row>
    <row r="549" spans="1:15" ht="30" customHeight="1" x14ac:dyDescent="0.2">
      <c r="A549" s="348" t="s">
        <v>46</v>
      </c>
      <c r="B549" s="358" t="s">
        <v>397</v>
      </c>
      <c r="C549" s="348" t="s">
        <v>55</v>
      </c>
      <c r="D549" s="350" t="s">
        <v>455</v>
      </c>
      <c r="E549" s="352" t="s">
        <v>196</v>
      </c>
      <c r="F549" s="354" t="s">
        <v>48</v>
      </c>
      <c r="G549" s="362" t="s">
        <v>109</v>
      </c>
      <c r="H549" s="360" t="s">
        <v>424</v>
      </c>
      <c r="I549" s="262" t="s">
        <v>421</v>
      </c>
      <c r="J549" s="262" t="s">
        <v>101</v>
      </c>
      <c r="K549" s="262" t="s">
        <v>100</v>
      </c>
      <c r="L549" s="262" t="s">
        <v>421</v>
      </c>
      <c r="M549" s="356" t="s">
        <v>574</v>
      </c>
      <c r="N549" s="356" t="s">
        <v>575</v>
      </c>
      <c r="O549" s="356" t="s">
        <v>489</v>
      </c>
    </row>
    <row r="550" spans="1:15" ht="30" customHeight="1" x14ac:dyDescent="0.2">
      <c r="A550" s="349"/>
      <c r="B550" s="359"/>
      <c r="C550" s="349"/>
      <c r="D550" s="351"/>
      <c r="E550" s="353"/>
      <c r="F550" s="355"/>
      <c r="G550" s="363"/>
      <c r="H550" s="361"/>
      <c r="I550" s="263" t="s">
        <v>422</v>
      </c>
      <c r="J550" s="263" t="s">
        <v>423</v>
      </c>
      <c r="K550" s="263" t="s">
        <v>423</v>
      </c>
      <c r="L550" s="263" t="s">
        <v>423</v>
      </c>
      <c r="M550" s="357"/>
      <c r="N550" s="357"/>
      <c r="O550" s="357"/>
    </row>
    <row r="551" spans="1:15" ht="15" customHeight="1" x14ac:dyDescent="0.2">
      <c r="A551" s="165"/>
      <c r="B551" s="223"/>
      <c r="C551" s="127"/>
      <c r="D551" s="126"/>
      <c r="E551" s="127"/>
      <c r="F551" s="128"/>
      <c r="G551" s="152"/>
      <c r="H551" s="18"/>
      <c r="I551" s="18"/>
      <c r="J551" s="18"/>
      <c r="K551" s="18"/>
      <c r="L551" s="18"/>
      <c r="M551" s="161"/>
      <c r="N551" s="161"/>
      <c r="O551" s="161"/>
    </row>
    <row r="552" spans="1:15" ht="21.95" customHeight="1" x14ac:dyDescent="0.2">
      <c r="A552" s="129">
        <v>1</v>
      </c>
      <c r="B552" s="186"/>
      <c r="C552" s="132"/>
      <c r="D552" s="130" t="str">
        <f>VLOOKUP($A552,$A$9:$O$138,4,FALSE)</f>
        <v>SERVIÇOS INICIAIS</v>
      </c>
      <c r="E552" s="131"/>
      <c r="F552" s="139"/>
      <c r="G552" s="22"/>
      <c r="H552" s="139"/>
      <c r="I552" s="139"/>
      <c r="J552" s="22"/>
      <c r="K552" s="22"/>
      <c r="L552" s="22"/>
      <c r="M552" s="163"/>
      <c r="N552" s="163"/>
      <c r="O552" s="163"/>
    </row>
    <row r="553" spans="1:15" ht="21.95" customHeight="1" x14ac:dyDescent="0.2">
      <c r="A553" s="132" t="s">
        <v>57</v>
      </c>
      <c r="B553" s="186" t="str">
        <f>VLOOKUP($A553,$A$9:$O$138,2,FALSE)</f>
        <v>CPU 01</v>
      </c>
      <c r="C553" s="229" t="str">
        <f>VLOOKUP($A553,$A$9:$O$138,3,FALSE)</f>
        <v>SINAPI</v>
      </c>
      <c r="D553" s="133" t="str">
        <f>VLOOKUP($A553,$A$9:$O$138,4,FALSE)</f>
        <v xml:space="preserve">PLACA DE OBRA </v>
      </c>
      <c r="E553" s="160" t="str">
        <f>VLOOKUP($A553,$A$9:$O$138,5,FALSE)</f>
        <v>m²</v>
      </c>
      <c r="F553" s="98"/>
      <c r="G553" s="216">
        <f>VLOOKUP($A553,$A$9:$O$138,7,FALSE)</f>
        <v>0</v>
      </c>
      <c r="H553" s="230">
        <f>VLOOKUP($A553,$A$9:$O$138,8,FALSE)</f>
        <v>0.24229999999999999</v>
      </c>
      <c r="I553" s="231">
        <f>VLOOKUP($A553,$A$9:$O$138,9,FALSE)</f>
        <v>356.15000000000003</v>
      </c>
      <c r="J553" s="231">
        <f>VLOOKUP($A553,$A$9:$O$138,10,FALSE)</f>
        <v>398.21</v>
      </c>
      <c r="K553" s="231">
        <f>VLOOKUP($A553,$A$9:$O$138,11,FALSE)</f>
        <v>44.24</v>
      </c>
      <c r="L553" s="231">
        <f>VLOOKUP($A553,$A$9:$O$138,12,FALSE)</f>
        <v>442.45</v>
      </c>
      <c r="M553" s="99">
        <f>O553-N553</f>
        <v>0</v>
      </c>
      <c r="N553" s="99">
        <f>ROUND(F553*K553,2)</f>
        <v>0</v>
      </c>
      <c r="O553" s="99">
        <f>ROUND(F553*L553,2)</f>
        <v>0</v>
      </c>
    </row>
    <row r="554" spans="1:15" ht="21.95" customHeight="1" x14ac:dyDescent="0.2">
      <c r="A554" s="132" t="s">
        <v>59</v>
      </c>
      <c r="B554" s="186" t="str">
        <f>VLOOKUP($A554,$A$9:$O$138,2,FALSE)</f>
        <v>CPU 02</v>
      </c>
      <c r="C554" s="229" t="str">
        <f>VLOOKUP($A554,$A$9:$O$138,3,FALSE)</f>
        <v>SINAPI</v>
      </c>
      <c r="D554" s="133" t="str">
        <f>VLOOKUP($A554,$A$9:$O$138,4,FALSE)</f>
        <v xml:space="preserve">SERVIÇOS TOPOGRÁFICOS </v>
      </c>
      <c r="E554" s="160" t="str">
        <f>VLOOKUP($A554,$A$9:$O$138,5,FALSE)</f>
        <v>m²</v>
      </c>
      <c r="F554" s="98">
        <v>801.72</v>
      </c>
      <c r="G554" s="216">
        <f>VLOOKUP($A554,$A$9:$O$138,7,FALSE)</f>
        <v>0</v>
      </c>
      <c r="H554" s="230">
        <f>VLOOKUP($A554,$A$9:$O$138,8,FALSE)</f>
        <v>0.24229999999999999</v>
      </c>
      <c r="I554" s="231">
        <f>VLOOKUP($A554,$A$9:$O$138,9,FALSE)</f>
        <v>0.4</v>
      </c>
      <c r="J554" s="231">
        <f>VLOOKUP($A554,$A$9:$O$138,10,FALSE)</f>
        <v>0.45</v>
      </c>
      <c r="K554" s="231">
        <f>VLOOKUP($A554,$A$9:$O$138,11,FALSE)</f>
        <v>0.05</v>
      </c>
      <c r="L554" s="231">
        <f>VLOOKUP($A554,$A$9:$O$138,12,FALSE)</f>
        <v>0.5</v>
      </c>
      <c r="M554" s="99">
        <f t="shared" ref="M554:M556" si="313">O554-N554</f>
        <v>360.77</v>
      </c>
      <c r="N554" s="99">
        <f t="shared" ref="N554:N556" si="314">ROUND(F554*K554,2)</f>
        <v>40.090000000000003</v>
      </c>
      <c r="O554" s="99">
        <f t="shared" ref="O554:O556" si="315">ROUND(F554*L554,2)</f>
        <v>400.86</v>
      </c>
    </row>
    <row r="555" spans="1:15" ht="21.95" customHeight="1" x14ac:dyDescent="0.2">
      <c r="A555" s="132" t="s">
        <v>61</v>
      </c>
      <c r="B555" s="186" t="str">
        <f>VLOOKUP($A555,$A$9:$O$138,2,FALSE)</f>
        <v>CPU 03</v>
      </c>
      <c r="C555" s="229" t="str">
        <f>VLOOKUP($A555,$A$9:$O$138,3,FALSE)</f>
        <v>SICRO</v>
      </c>
      <c r="D555" s="133" t="str">
        <f>VLOOKUP($A555,$A$9:$O$138,4,FALSE)</f>
        <v>MOBILIZAÇÃO DE EQUIPES E EQUIPAMENTOS</v>
      </c>
      <c r="E555" s="160" t="str">
        <f>VLOOKUP($A555,$A$9:$O$138,5,FALSE)</f>
        <v>unid</v>
      </c>
      <c r="F555" s="98"/>
      <c r="G555" s="216">
        <f>VLOOKUP($A555,$A$9:$O$138,7,FALSE)</f>
        <v>0</v>
      </c>
      <c r="H555" s="230">
        <f>VLOOKUP($A555,$A$9:$O$138,8,FALSE)</f>
        <v>0.24229999999999999</v>
      </c>
      <c r="I555" s="231">
        <f>VLOOKUP($A555,$A$9:$O$138,9,FALSE)</f>
        <v>12822.795088888888</v>
      </c>
      <c r="J555" s="231">
        <f>VLOOKUP($A555,$A$9:$O$138,10,FALSE)</f>
        <v>15133.28</v>
      </c>
      <c r="K555" s="231">
        <f>VLOOKUP($A555,$A$9:$O$138,11,FALSE)</f>
        <v>796.48</v>
      </c>
      <c r="L555" s="231">
        <f>VLOOKUP($A555,$A$9:$O$138,12,FALSE)</f>
        <v>15929.76</v>
      </c>
      <c r="M555" s="99">
        <f t="shared" si="313"/>
        <v>0</v>
      </c>
      <c r="N555" s="99">
        <f t="shared" si="314"/>
        <v>0</v>
      </c>
      <c r="O555" s="99">
        <f t="shared" si="315"/>
        <v>0</v>
      </c>
    </row>
    <row r="556" spans="1:15" ht="21.95" customHeight="1" x14ac:dyDescent="0.2">
      <c r="A556" s="147" t="s">
        <v>63</v>
      </c>
      <c r="B556" s="186" t="str">
        <f>VLOOKUP($A556,$A$9:$O$138,2,FALSE)</f>
        <v>CPU 04</v>
      </c>
      <c r="C556" s="229" t="str">
        <f>VLOOKUP($A556,$A$9:$O$138,3,FALSE)</f>
        <v>SINAPI</v>
      </c>
      <c r="D556" s="133" t="str">
        <f>VLOOKUP($A556,$A$9:$O$138,4,FALSE)</f>
        <v>ADMINISTRAÇÃO LOCAL DE OBRA</v>
      </c>
      <c r="E556" s="160" t="str">
        <f>VLOOKUP($A556,$A$9:$O$138,5,FALSE)</f>
        <v>mês</v>
      </c>
      <c r="F556" s="98">
        <v>0.42</v>
      </c>
      <c r="G556" s="216">
        <f>VLOOKUP($A556,$A$9:$O$138,7,FALSE)</f>
        <v>0</v>
      </c>
      <c r="H556" s="230">
        <f>VLOOKUP($A556,$A$9:$O$138,8,FALSE)</f>
        <v>0.24229999999999999</v>
      </c>
      <c r="I556" s="231">
        <f>VLOOKUP($A556,$A$9:$O$138,9,FALSE)</f>
        <v>9385.76</v>
      </c>
      <c r="J556" s="231">
        <f>VLOOKUP($A556,$A$9:$O$138,10,FALSE)</f>
        <v>9327.9500000000007</v>
      </c>
      <c r="K556" s="231">
        <f>VLOOKUP($A556,$A$9:$O$138,11,FALSE)</f>
        <v>2331.98</v>
      </c>
      <c r="L556" s="231">
        <f>VLOOKUP($A556,$A$9:$O$138,12,FALSE)</f>
        <v>11659.93</v>
      </c>
      <c r="M556" s="99">
        <f t="shared" si="313"/>
        <v>3917.7400000000002</v>
      </c>
      <c r="N556" s="99">
        <f t="shared" si="314"/>
        <v>979.43</v>
      </c>
      <c r="O556" s="99">
        <f t="shared" si="315"/>
        <v>4897.17</v>
      </c>
    </row>
    <row r="557" spans="1:15" ht="21.95" customHeight="1" x14ac:dyDescent="0.2">
      <c r="A557" s="135"/>
      <c r="B557" s="224"/>
      <c r="C557" s="148"/>
      <c r="D557" s="137" t="str">
        <f>CONCATENATE("TOTAL DO ITEM ",A552)</f>
        <v>TOTAL DO ITEM 1</v>
      </c>
      <c r="E557" s="137"/>
      <c r="F557" s="137"/>
      <c r="G557" s="154"/>
      <c r="H557" s="21"/>
      <c r="I557" s="21"/>
      <c r="J557" s="21"/>
      <c r="K557" s="21"/>
      <c r="L557" s="21"/>
      <c r="M557" s="162">
        <f>SUM(M553:M556)</f>
        <v>4278.51</v>
      </c>
      <c r="N557" s="162">
        <f>SUM(N553:N556)</f>
        <v>1019.52</v>
      </c>
      <c r="O557" s="162">
        <f>SUM(O553:O556)</f>
        <v>5298.03</v>
      </c>
    </row>
    <row r="558" spans="1:15" ht="21.95" customHeight="1" x14ac:dyDescent="0.2">
      <c r="A558" s="129">
        <v>2</v>
      </c>
      <c r="B558" s="186"/>
      <c r="C558" s="132"/>
      <c r="D558" s="130" t="str">
        <f t="shared" ref="D558:D566" si="316">VLOOKUP($A558,$A$9:$O$138,4,FALSE)</f>
        <v>TERRAPLENAGEM</v>
      </c>
      <c r="E558" s="139"/>
      <c r="F558" s="139"/>
      <c r="G558" s="22"/>
      <c r="H558" s="139"/>
      <c r="I558" s="139"/>
      <c r="J558" s="22"/>
      <c r="K558" s="22"/>
      <c r="L558" s="22"/>
      <c r="M558" s="163"/>
      <c r="N558" s="163"/>
      <c r="O558" s="163"/>
    </row>
    <row r="559" spans="1:15" ht="34.5" x14ac:dyDescent="0.2">
      <c r="A559" s="132" t="s">
        <v>75</v>
      </c>
      <c r="B559" s="186">
        <f t="shared" ref="B559:B566" si="317">VLOOKUP($A559,$A$9:$O$138,2,FALSE)</f>
        <v>101124</v>
      </c>
      <c r="C559" s="229" t="str">
        <f t="shared" ref="C559:C566" si="318">VLOOKUP($A559,$A$9:$O$138,3,FALSE)</f>
        <v>SINAPI</v>
      </c>
      <c r="D559" s="133" t="str">
        <f t="shared" si="316"/>
        <v>CORTE DE PISTA MATERIAL DE 1ª CATEGORIA, INCLUSIVE CARGA E DESCARGA DE SOLO</v>
      </c>
      <c r="E559" s="160" t="str">
        <f t="shared" ref="E559:E566" si="319">VLOOKUP($A559,$A$9:$O$138,5,FALSE)</f>
        <v>m³</v>
      </c>
      <c r="F559" s="98">
        <v>16.829999999999998</v>
      </c>
      <c r="G559" s="216">
        <f t="shared" ref="G559:G566" si="320">VLOOKUP($A559,$A$9:$O$138,7,FALSE)</f>
        <v>0</v>
      </c>
      <c r="H559" s="230">
        <f t="shared" ref="H559:H566" si="321">VLOOKUP($A559,$A$9:$O$138,8,FALSE)</f>
        <v>0.24229999999999999</v>
      </c>
      <c r="I559" s="231">
        <f t="shared" ref="I559:I566" si="322">VLOOKUP($A559,$A$9:$O$138,9,FALSE)</f>
        <v>14.78</v>
      </c>
      <c r="J559" s="231">
        <f t="shared" ref="J559:J566" si="323">VLOOKUP($A559,$A$9:$O$138,10,FALSE)</f>
        <v>16.53</v>
      </c>
      <c r="K559" s="231">
        <f t="shared" ref="K559:K566" si="324">VLOOKUP($A559,$A$9:$O$138,11,FALSE)</f>
        <v>1.83</v>
      </c>
      <c r="L559" s="231">
        <f t="shared" ref="L559:L566" si="325">VLOOKUP($A559,$A$9:$O$138,12,FALSE)</f>
        <v>18.36</v>
      </c>
      <c r="M559" s="99">
        <f t="shared" ref="M559:M566" si="326">O559-N559</f>
        <v>278.2</v>
      </c>
      <c r="N559" s="99">
        <f t="shared" ref="N559:N566" si="327">ROUND(F559*K559,2)</f>
        <v>30.8</v>
      </c>
      <c r="O559" s="99">
        <f t="shared" ref="O559:O566" si="328">ROUND(F559*L559,2)</f>
        <v>309</v>
      </c>
    </row>
    <row r="560" spans="1:15" ht="21.95" customHeight="1" x14ac:dyDescent="0.2">
      <c r="A560" s="132" t="s">
        <v>77</v>
      </c>
      <c r="B560" s="186">
        <f t="shared" si="317"/>
        <v>93588</v>
      </c>
      <c r="C560" s="229" t="str">
        <f t="shared" si="318"/>
        <v>SINAPI</v>
      </c>
      <c r="D560" s="133" t="str">
        <f t="shared" si="316"/>
        <v>TRANSPORTE COM CAMINHÃO BASCULANTE - BOTA FORA</v>
      </c>
      <c r="E560" s="160" t="str">
        <f t="shared" si="319"/>
        <v>m³xkm</v>
      </c>
      <c r="F560" s="98">
        <v>42.07</v>
      </c>
      <c r="G560" s="216">
        <f t="shared" si="320"/>
        <v>2</v>
      </c>
      <c r="H560" s="230">
        <f t="shared" si="321"/>
        <v>0.24229999999999999</v>
      </c>
      <c r="I560" s="231">
        <f t="shared" si="322"/>
        <v>3</v>
      </c>
      <c r="J560" s="231">
        <f t="shared" si="323"/>
        <v>3.55</v>
      </c>
      <c r="K560" s="231">
        <f t="shared" si="324"/>
        <v>0.18</v>
      </c>
      <c r="L560" s="231">
        <f t="shared" si="325"/>
        <v>3.73</v>
      </c>
      <c r="M560" s="99">
        <f t="shared" si="326"/>
        <v>149.35</v>
      </c>
      <c r="N560" s="99">
        <f t="shared" si="327"/>
        <v>7.57</v>
      </c>
      <c r="O560" s="99">
        <f t="shared" si="328"/>
        <v>156.91999999999999</v>
      </c>
    </row>
    <row r="561" spans="1:15" ht="34.5" x14ac:dyDescent="0.2">
      <c r="A561" s="132" t="s">
        <v>79</v>
      </c>
      <c r="B561" s="186">
        <f t="shared" si="317"/>
        <v>101124</v>
      </c>
      <c r="C561" s="229" t="str">
        <f t="shared" si="318"/>
        <v>SINAPI</v>
      </c>
      <c r="D561" s="133" t="str">
        <f t="shared" si="316"/>
        <v>REMOÇÃO DE MATERIAL ORGÂNICO OU SATURADO, INCLUSIVE CARGA E DESCARGA DE SOLO</v>
      </c>
      <c r="E561" s="160" t="str">
        <f t="shared" si="319"/>
        <v>m³</v>
      </c>
      <c r="F561" s="98"/>
      <c r="G561" s="216">
        <f t="shared" si="320"/>
        <v>0</v>
      </c>
      <c r="H561" s="230">
        <f t="shared" si="321"/>
        <v>0.24229999999999999</v>
      </c>
      <c r="I561" s="231">
        <f t="shared" si="322"/>
        <v>14.78</v>
      </c>
      <c r="J561" s="231">
        <f t="shared" si="323"/>
        <v>16.53</v>
      </c>
      <c r="K561" s="231">
        <f t="shared" si="324"/>
        <v>1.83</v>
      </c>
      <c r="L561" s="231">
        <f t="shared" si="325"/>
        <v>18.36</v>
      </c>
      <c r="M561" s="99">
        <f t="shared" si="326"/>
        <v>0</v>
      </c>
      <c r="N561" s="99">
        <f t="shared" si="327"/>
        <v>0</v>
      </c>
      <c r="O561" s="99">
        <f t="shared" si="328"/>
        <v>0</v>
      </c>
    </row>
    <row r="562" spans="1:15" ht="21.95" customHeight="1" x14ac:dyDescent="0.2">
      <c r="A562" s="132" t="s">
        <v>80</v>
      </c>
      <c r="B562" s="186">
        <f t="shared" si="317"/>
        <v>93588</v>
      </c>
      <c r="C562" s="229" t="str">
        <f t="shared" si="318"/>
        <v>SINAPI</v>
      </c>
      <c r="D562" s="133" t="str">
        <f t="shared" si="316"/>
        <v>TRANSPORTE COM CAMINHÃO BASCULANTE - BOTA FORA</v>
      </c>
      <c r="E562" s="160" t="str">
        <f t="shared" si="319"/>
        <v>m³xkm</v>
      </c>
      <c r="F562" s="98">
        <v>0</v>
      </c>
      <c r="G562" s="216">
        <f t="shared" si="320"/>
        <v>2</v>
      </c>
      <c r="H562" s="230">
        <f t="shared" si="321"/>
        <v>0.24229999999999999</v>
      </c>
      <c r="I562" s="231">
        <f t="shared" si="322"/>
        <v>3</v>
      </c>
      <c r="J562" s="231">
        <f t="shared" si="323"/>
        <v>3.55</v>
      </c>
      <c r="K562" s="231">
        <f t="shared" si="324"/>
        <v>0.18</v>
      </c>
      <c r="L562" s="231">
        <f t="shared" si="325"/>
        <v>3.73</v>
      </c>
      <c r="M562" s="99">
        <f t="shared" si="326"/>
        <v>0</v>
      </c>
      <c r="N562" s="99">
        <f t="shared" si="327"/>
        <v>0</v>
      </c>
      <c r="O562" s="99">
        <f t="shared" si="328"/>
        <v>0</v>
      </c>
    </row>
    <row r="563" spans="1:15" ht="21.95" customHeight="1" x14ac:dyDescent="0.2">
      <c r="A563" s="132" t="s">
        <v>82</v>
      </c>
      <c r="B563" s="186">
        <f t="shared" si="317"/>
        <v>100574</v>
      </c>
      <c r="C563" s="229" t="str">
        <f t="shared" si="318"/>
        <v>SINAPI</v>
      </c>
      <c r="D563" s="133" t="str">
        <f t="shared" si="316"/>
        <v>ESPALHAMENTO DE MATERIAL - BOTA FORA</v>
      </c>
      <c r="E563" s="160" t="str">
        <f t="shared" si="319"/>
        <v>m³</v>
      </c>
      <c r="F563" s="98">
        <v>21.03</v>
      </c>
      <c r="G563" s="216">
        <f t="shared" si="320"/>
        <v>0</v>
      </c>
      <c r="H563" s="230">
        <f t="shared" si="321"/>
        <v>0.24229999999999999</v>
      </c>
      <c r="I563" s="231">
        <f t="shared" si="322"/>
        <v>1.47</v>
      </c>
      <c r="J563" s="231">
        <f t="shared" si="323"/>
        <v>1.6500000000000001</v>
      </c>
      <c r="K563" s="231">
        <f t="shared" si="324"/>
        <v>0.18</v>
      </c>
      <c r="L563" s="231">
        <f t="shared" si="325"/>
        <v>1.83</v>
      </c>
      <c r="M563" s="99">
        <f t="shared" si="326"/>
        <v>34.69</v>
      </c>
      <c r="N563" s="99">
        <f t="shared" si="327"/>
        <v>3.79</v>
      </c>
      <c r="O563" s="99">
        <f t="shared" si="328"/>
        <v>38.479999999999997</v>
      </c>
    </row>
    <row r="564" spans="1:15" ht="34.5" customHeight="1" x14ac:dyDescent="0.2">
      <c r="A564" s="132" t="s">
        <v>84</v>
      </c>
      <c r="B564" s="186">
        <f t="shared" si="317"/>
        <v>96385</v>
      </c>
      <c r="C564" s="229" t="str">
        <f t="shared" si="318"/>
        <v>SINAPI</v>
      </c>
      <c r="D564" s="133" t="str">
        <f t="shared" si="316"/>
        <v>EXECUÇÃO E COMPACTAÇÃO DE ATERRO COM SOLO PREDOMINANTEMENTE ARGILOSO EXCLUSIVE SOLO, ESCAVAÇÃO, CARGA E TRANSPORTE</v>
      </c>
      <c r="E564" s="160" t="str">
        <f t="shared" si="319"/>
        <v>m³</v>
      </c>
      <c r="F564" s="98">
        <v>73.12</v>
      </c>
      <c r="G564" s="216">
        <f t="shared" si="320"/>
        <v>0</v>
      </c>
      <c r="H564" s="230">
        <f t="shared" si="321"/>
        <v>0.24229999999999999</v>
      </c>
      <c r="I564" s="231">
        <f t="shared" si="322"/>
        <v>11.54</v>
      </c>
      <c r="J564" s="231">
        <f t="shared" si="323"/>
        <v>12.91</v>
      </c>
      <c r="K564" s="231">
        <f t="shared" si="324"/>
        <v>1.43</v>
      </c>
      <c r="L564" s="231">
        <f t="shared" si="325"/>
        <v>14.34</v>
      </c>
      <c r="M564" s="99">
        <f t="shared" si="326"/>
        <v>943.98</v>
      </c>
      <c r="N564" s="99">
        <f t="shared" si="327"/>
        <v>104.56</v>
      </c>
      <c r="O564" s="99">
        <f t="shared" si="328"/>
        <v>1048.54</v>
      </c>
    </row>
    <row r="565" spans="1:15" ht="32.25" customHeight="1" x14ac:dyDescent="0.2">
      <c r="A565" s="132" t="s">
        <v>111</v>
      </c>
      <c r="B565" s="186" t="str">
        <f t="shared" si="317"/>
        <v>CPU 05</v>
      </c>
      <c r="C565" s="229" t="str">
        <f t="shared" si="318"/>
        <v>SINAPI</v>
      </c>
      <c r="D565" s="133" t="str">
        <f t="shared" si="316"/>
        <v>AQUISIÇÃO DE  MATERIAL PROVENIENTE DE JAZIDA (INCLUSIVE CARGA E INDENIZAÇÃO DO MATERIAL)</v>
      </c>
      <c r="E565" s="160" t="str">
        <f t="shared" si="319"/>
        <v>m³</v>
      </c>
      <c r="F565" s="98">
        <v>56.290000000000006</v>
      </c>
      <c r="G565" s="216">
        <f t="shared" si="320"/>
        <v>0</v>
      </c>
      <c r="H565" s="230">
        <f t="shared" si="321"/>
        <v>0.24229999999999999</v>
      </c>
      <c r="I565" s="231">
        <f t="shared" si="322"/>
        <v>38.06</v>
      </c>
      <c r="J565" s="231">
        <f t="shared" si="323"/>
        <v>42.56</v>
      </c>
      <c r="K565" s="231">
        <f t="shared" si="324"/>
        <v>4.72</v>
      </c>
      <c r="L565" s="231">
        <f t="shared" si="325"/>
        <v>47.28</v>
      </c>
      <c r="M565" s="99">
        <f t="shared" si="326"/>
        <v>2395.6999999999998</v>
      </c>
      <c r="N565" s="99">
        <f t="shared" si="327"/>
        <v>265.69</v>
      </c>
      <c r="O565" s="99">
        <f t="shared" si="328"/>
        <v>2661.39</v>
      </c>
    </row>
    <row r="566" spans="1:15" ht="21.95" customHeight="1" x14ac:dyDescent="0.2">
      <c r="A566" s="132" t="s">
        <v>112</v>
      </c>
      <c r="B566" s="186">
        <f t="shared" si="317"/>
        <v>95875</v>
      </c>
      <c r="C566" s="229" t="str">
        <f t="shared" si="318"/>
        <v>SINAPI</v>
      </c>
      <c r="D566" s="133" t="str">
        <f t="shared" si="316"/>
        <v xml:space="preserve">TRANSPORTE COM CAMINHÃO BASCULANTE -  ATÉ 30 KM </v>
      </c>
      <c r="E566" s="160" t="str">
        <f t="shared" si="319"/>
        <v>m³xkm</v>
      </c>
      <c r="F566" s="98">
        <v>1547.97</v>
      </c>
      <c r="G566" s="216">
        <f t="shared" si="320"/>
        <v>22</v>
      </c>
      <c r="H566" s="230">
        <f t="shared" si="321"/>
        <v>0.24229999999999999</v>
      </c>
      <c r="I566" s="231">
        <f t="shared" si="322"/>
        <v>2.38</v>
      </c>
      <c r="J566" s="231">
        <f t="shared" si="323"/>
        <v>2.82</v>
      </c>
      <c r="K566" s="231">
        <f t="shared" si="324"/>
        <v>0.14000000000000001</v>
      </c>
      <c r="L566" s="231">
        <f t="shared" si="325"/>
        <v>2.96</v>
      </c>
      <c r="M566" s="99">
        <f t="shared" si="326"/>
        <v>4365.2699999999995</v>
      </c>
      <c r="N566" s="99">
        <f t="shared" si="327"/>
        <v>216.72</v>
      </c>
      <c r="O566" s="99">
        <f t="shared" si="328"/>
        <v>4581.99</v>
      </c>
    </row>
    <row r="567" spans="1:15" ht="21.95" customHeight="1" x14ac:dyDescent="0.2">
      <c r="A567" s="135"/>
      <c r="B567" s="224"/>
      <c r="C567" s="148"/>
      <c r="D567" s="135" t="str">
        <f>CONCATENATE("TOTAL DO ITEM ",A558)</f>
        <v>TOTAL DO ITEM 2</v>
      </c>
      <c r="E567" s="137"/>
      <c r="F567" s="137"/>
      <c r="G567" s="154"/>
      <c r="H567" s="21"/>
      <c r="I567" s="21"/>
      <c r="J567" s="21"/>
      <c r="K567" s="21"/>
      <c r="L567" s="21"/>
      <c r="M567" s="162">
        <f>SUM(M559:M566)</f>
        <v>8167.19</v>
      </c>
      <c r="N567" s="162">
        <f>SUM(N559:N566)</f>
        <v>629.13</v>
      </c>
      <c r="O567" s="162">
        <f>SUM(O559:O566)</f>
        <v>8796.32</v>
      </c>
    </row>
    <row r="568" spans="1:15" ht="21.95" customHeight="1" x14ac:dyDescent="0.2">
      <c r="A568" s="129">
        <v>3</v>
      </c>
      <c r="B568" s="186"/>
      <c r="C568" s="132"/>
      <c r="D568" s="130" t="str">
        <f t="shared" ref="D568:D589" si="329">VLOOKUP($A568,$A$9:$O$138,4,FALSE)</f>
        <v>DRENAGEM</v>
      </c>
      <c r="E568" s="131"/>
      <c r="F568" s="19"/>
      <c r="G568" s="155"/>
      <c r="H568" s="24"/>
      <c r="I568" s="24"/>
      <c r="J568" s="24"/>
      <c r="K568" s="24"/>
      <c r="L568" s="24"/>
      <c r="M568" s="20"/>
      <c r="N568" s="20"/>
      <c r="O568" s="20"/>
    </row>
    <row r="569" spans="1:15" ht="21.75" customHeight="1" x14ac:dyDescent="0.2">
      <c r="A569" s="132" t="s">
        <v>114</v>
      </c>
      <c r="B569" s="186">
        <f t="shared" ref="B569:B589" si="330">VLOOKUP($A569,$A$9:$O$138,2,FALSE)</f>
        <v>90099</v>
      </c>
      <c r="C569" s="229" t="str">
        <f t="shared" ref="C569:C589" si="331">VLOOKUP($A569,$A$9:$O$138,3,FALSE)</f>
        <v>SINAPI</v>
      </c>
      <c r="D569" s="133" t="str">
        <f t="shared" si="329"/>
        <v>ESCAVAÇÃO MECANIZADA EM VALA - MATERIAL DE 1ª CATEGORIA</v>
      </c>
      <c r="E569" s="160" t="str">
        <f t="shared" ref="E569:E589" si="332">VLOOKUP($A569,$A$9:$O$138,5,FALSE)</f>
        <v>m³</v>
      </c>
      <c r="F569" s="98">
        <v>200.66</v>
      </c>
      <c r="G569" s="216">
        <f t="shared" ref="G569:G589" si="333">VLOOKUP($A569,$A$9:$O$138,7,FALSE)</f>
        <v>0</v>
      </c>
      <c r="H569" s="230">
        <f t="shared" ref="H569:H589" si="334">VLOOKUP($A569,$A$9:$O$138,8,FALSE)</f>
        <v>0.24229999999999999</v>
      </c>
      <c r="I569" s="231">
        <f t="shared" ref="I569:I589" si="335">VLOOKUP($A569,$A$9:$O$138,9,FALSE)</f>
        <v>16.12</v>
      </c>
      <c r="J569" s="231">
        <f t="shared" ref="J569:J589" si="336">VLOOKUP($A569,$A$9:$O$138,10,FALSE)</f>
        <v>18.03</v>
      </c>
      <c r="K569" s="231">
        <f t="shared" ref="K569:K589" si="337">VLOOKUP($A569,$A$9:$O$138,11,FALSE)</f>
        <v>2</v>
      </c>
      <c r="L569" s="231">
        <f t="shared" ref="L569:L589" si="338">VLOOKUP($A569,$A$9:$O$138,12,FALSE)</f>
        <v>20.03</v>
      </c>
      <c r="M569" s="99">
        <f t="shared" ref="M569:M589" si="339">O569-N569</f>
        <v>3617.8999999999996</v>
      </c>
      <c r="N569" s="99">
        <f t="shared" ref="N569:N589" si="340">ROUND(F569*K569,2)</f>
        <v>401.32</v>
      </c>
      <c r="O569" s="99">
        <f t="shared" ref="O569:O589" si="341">ROUND(F569*L569,2)</f>
        <v>4019.22</v>
      </c>
    </row>
    <row r="570" spans="1:15" ht="21.95" customHeight="1" x14ac:dyDescent="0.2">
      <c r="A570" s="132" t="s">
        <v>116</v>
      </c>
      <c r="B570" s="186">
        <f t="shared" si="330"/>
        <v>100974</v>
      </c>
      <c r="C570" s="229" t="str">
        <f t="shared" si="331"/>
        <v>SINAPI</v>
      </c>
      <c r="D570" s="133" t="str">
        <f t="shared" si="329"/>
        <v>CARGA, MANOBRA E DESCARGA - SOLO 1ª CATEGORIA</v>
      </c>
      <c r="E570" s="160" t="str">
        <f t="shared" si="332"/>
        <v>m³</v>
      </c>
      <c r="F570" s="98">
        <v>55.3</v>
      </c>
      <c r="G570" s="216">
        <f t="shared" si="333"/>
        <v>0</v>
      </c>
      <c r="H570" s="230">
        <f t="shared" si="334"/>
        <v>0.24229999999999999</v>
      </c>
      <c r="I570" s="231">
        <f t="shared" si="335"/>
        <v>8.33</v>
      </c>
      <c r="J570" s="231">
        <f t="shared" si="336"/>
        <v>9.32</v>
      </c>
      <c r="K570" s="231">
        <f t="shared" si="337"/>
        <v>1.03</v>
      </c>
      <c r="L570" s="231">
        <f t="shared" si="338"/>
        <v>10.35</v>
      </c>
      <c r="M570" s="99">
        <f t="shared" si="339"/>
        <v>515.4</v>
      </c>
      <c r="N570" s="99">
        <f t="shared" si="340"/>
        <v>56.96</v>
      </c>
      <c r="O570" s="99">
        <f t="shared" si="341"/>
        <v>572.36</v>
      </c>
    </row>
    <row r="571" spans="1:15" ht="21.95" customHeight="1" x14ac:dyDescent="0.2">
      <c r="A571" s="132" t="s">
        <v>192</v>
      </c>
      <c r="B571" s="186">
        <f t="shared" si="330"/>
        <v>93588</v>
      </c>
      <c r="C571" s="229" t="str">
        <f t="shared" si="331"/>
        <v>SINAPI</v>
      </c>
      <c r="D571" s="133" t="str">
        <f t="shared" si="329"/>
        <v>TRANSPORTE COM CAMINHÃO BASCULANTE - BOTA FORA</v>
      </c>
      <c r="E571" s="160" t="str">
        <f t="shared" si="332"/>
        <v>m³xkm</v>
      </c>
      <c r="F571" s="98">
        <v>110.6</v>
      </c>
      <c r="G571" s="216">
        <f t="shared" si="333"/>
        <v>2</v>
      </c>
      <c r="H571" s="230">
        <f t="shared" si="334"/>
        <v>0.24229999999999999</v>
      </c>
      <c r="I571" s="231">
        <f t="shared" si="335"/>
        <v>3</v>
      </c>
      <c r="J571" s="231">
        <f t="shared" si="336"/>
        <v>3.55</v>
      </c>
      <c r="K571" s="231">
        <f t="shared" si="337"/>
        <v>0.18</v>
      </c>
      <c r="L571" s="231">
        <f t="shared" si="338"/>
        <v>3.73</v>
      </c>
      <c r="M571" s="99">
        <f t="shared" si="339"/>
        <v>392.63</v>
      </c>
      <c r="N571" s="99">
        <f t="shared" si="340"/>
        <v>19.91</v>
      </c>
      <c r="O571" s="99">
        <f t="shared" si="341"/>
        <v>412.54</v>
      </c>
    </row>
    <row r="572" spans="1:15" ht="21.95" customHeight="1" x14ac:dyDescent="0.2">
      <c r="A572" s="132" t="s">
        <v>193</v>
      </c>
      <c r="B572" s="186">
        <f t="shared" si="330"/>
        <v>100574</v>
      </c>
      <c r="C572" s="229" t="str">
        <f t="shared" si="331"/>
        <v>SINAPI</v>
      </c>
      <c r="D572" s="133" t="str">
        <f t="shared" si="329"/>
        <v>ESPALHAMENTO DE MATERIAL - BOTA FORA</v>
      </c>
      <c r="E572" s="160" t="str">
        <f t="shared" si="332"/>
        <v>m³</v>
      </c>
      <c r="F572" s="98">
        <v>55.3</v>
      </c>
      <c r="G572" s="216">
        <f t="shared" si="333"/>
        <v>0</v>
      </c>
      <c r="H572" s="230">
        <f t="shared" si="334"/>
        <v>0.24229999999999999</v>
      </c>
      <c r="I572" s="231">
        <f t="shared" si="335"/>
        <v>1.47</v>
      </c>
      <c r="J572" s="231">
        <f t="shared" si="336"/>
        <v>1.6500000000000001</v>
      </c>
      <c r="K572" s="231">
        <f t="shared" si="337"/>
        <v>0.18</v>
      </c>
      <c r="L572" s="231">
        <f t="shared" si="338"/>
        <v>1.83</v>
      </c>
      <c r="M572" s="99">
        <f t="shared" si="339"/>
        <v>91.25</v>
      </c>
      <c r="N572" s="99">
        <f t="shared" si="340"/>
        <v>9.9499999999999993</v>
      </c>
      <c r="O572" s="99">
        <f t="shared" si="341"/>
        <v>101.2</v>
      </c>
    </row>
    <row r="573" spans="1:15" ht="21.95" customHeight="1" x14ac:dyDescent="0.2">
      <c r="A573" s="132" t="s">
        <v>117</v>
      </c>
      <c r="B573" s="186">
        <f t="shared" si="330"/>
        <v>102717</v>
      </c>
      <c r="C573" s="229" t="str">
        <f t="shared" si="331"/>
        <v>SINAPI</v>
      </c>
      <c r="D573" s="133" t="str">
        <f t="shared" si="329"/>
        <v>CAMADA DE BRITA PARA ASSENTAMENTO DOS TUBOS</v>
      </c>
      <c r="E573" s="160" t="str">
        <f t="shared" si="332"/>
        <v>m³</v>
      </c>
      <c r="F573" s="98">
        <v>17.059999999999999</v>
      </c>
      <c r="G573" s="216">
        <f t="shared" si="333"/>
        <v>0</v>
      </c>
      <c r="H573" s="230">
        <f t="shared" si="334"/>
        <v>0.24229999999999999</v>
      </c>
      <c r="I573" s="231">
        <f t="shared" si="335"/>
        <v>103.42</v>
      </c>
      <c r="J573" s="231">
        <f t="shared" si="336"/>
        <v>115.63999999999999</v>
      </c>
      <c r="K573" s="231">
        <f t="shared" si="337"/>
        <v>12.84</v>
      </c>
      <c r="L573" s="231">
        <f t="shared" si="338"/>
        <v>128.47999999999999</v>
      </c>
      <c r="M573" s="99">
        <f t="shared" si="339"/>
        <v>1972.82</v>
      </c>
      <c r="N573" s="99">
        <f t="shared" si="340"/>
        <v>219.05</v>
      </c>
      <c r="O573" s="99">
        <f t="shared" si="341"/>
        <v>2191.87</v>
      </c>
    </row>
    <row r="574" spans="1:15" ht="21.95" customHeight="1" x14ac:dyDescent="0.2">
      <c r="A574" s="132" t="s">
        <v>118</v>
      </c>
      <c r="B574" s="186">
        <f t="shared" si="330"/>
        <v>100974</v>
      </c>
      <c r="C574" s="229" t="str">
        <f t="shared" si="331"/>
        <v>SINAPI</v>
      </c>
      <c r="D574" s="133" t="str">
        <f t="shared" si="329"/>
        <v>CARGA, MANOBRA E DESCARGA - BRITA</v>
      </c>
      <c r="E574" s="160" t="str">
        <f t="shared" si="332"/>
        <v>m³</v>
      </c>
      <c r="F574" s="98">
        <v>17.059999999999999</v>
      </c>
      <c r="G574" s="216">
        <f t="shared" si="333"/>
        <v>0</v>
      </c>
      <c r="H574" s="230">
        <f t="shared" si="334"/>
        <v>0.24229999999999999</v>
      </c>
      <c r="I574" s="231">
        <f t="shared" si="335"/>
        <v>8.33</v>
      </c>
      <c r="J574" s="231">
        <f t="shared" si="336"/>
        <v>9.32</v>
      </c>
      <c r="K574" s="231">
        <f t="shared" si="337"/>
        <v>1.03</v>
      </c>
      <c r="L574" s="231">
        <f t="shared" si="338"/>
        <v>10.35</v>
      </c>
      <c r="M574" s="99">
        <f t="shared" si="339"/>
        <v>159</v>
      </c>
      <c r="N574" s="99">
        <f t="shared" si="340"/>
        <v>17.57</v>
      </c>
      <c r="O574" s="99">
        <f t="shared" si="341"/>
        <v>176.57</v>
      </c>
    </row>
    <row r="575" spans="1:15" ht="21.95" customHeight="1" x14ac:dyDescent="0.2">
      <c r="A575" s="132" t="s">
        <v>119</v>
      </c>
      <c r="B575" s="186">
        <f t="shared" si="330"/>
        <v>95875</v>
      </c>
      <c r="C575" s="229" t="str">
        <f t="shared" si="331"/>
        <v>SINAPI</v>
      </c>
      <c r="D575" s="133" t="str">
        <f t="shared" si="329"/>
        <v xml:space="preserve">TRANSPORTE COM CAMINHÃO BASCULANTE -  ATÉ 30 KM </v>
      </c>
      <c r="E575" s="160" t="str">
        <f t="shared" si="332"/>
        <v>m³xkm</v>
      </c>
      <c r="F575" s="98">
        <v>511.8</v>
      </c>
      <c r="G575" s="216">
        <f t="shared" si="333"/>
        <v>30</v>
      </c>
      <c r="H575" s="230">
        <f t="shared" si="334"/>
        <v>0.24229999999999999</v>
      </c>
      <c r="I575" s="231">
        <f t="shared" si="335"/>
        <v>2.38</v>
      </c>
      <c r="J575" s="231">
        <f t="shared" si="336"/>
        <v>2.82</v>
      </c>
      <c r="K575" s="231">
        <f t="shared" si="337"/>
        <v>0.14000000000000001</v>
      </c>
      <c r="L575" s="231">
        <f t="shared" si="338"/>
        <v>2.96</v>
      </c>
      <c r="M575" s="99">
        <f t="shared" si="339"/>
        <v>1443.28</v>
      </c>
      <c r="N575" s="99">
        <f t="shared" si="340"/>
        <v>71.650000000000006</v>
      </c>
      <c r="O575" s="99">
        <f t="shared" si="341"/>
        <v>1514.93</v>
      </c>
    </row>
    <row r="576" spans="1:15" ht="34.5" x14ac:dyDescent="0.2">
      <c r="A576" s="132" t="s">
        <v>120</v>
      </c>
      <c r="B576" s="186">
        <f t="shared" si="330"/>
        <v>93590</v>
      </c>
      <c r="C576" s="229" t="str">
        <f t="shared" si="331"/>
        <v>SINAPI</v>
      </c>
      <c r="D576" s="133" t="str">
        <f t="shared" si="329"/>
        <v xml:space="preserve">TRANSPORTE COM CAMINHÃO BASCULANTE - ADICIONAL PARA EXECEDENTE A 30 KM </v>
      </c>
      <c r="E576" s="160" t="str">
        <f t="shared" si="332"/>
        <v>m³xkm</v>
      </c>
      <c r="F576" s="98">
        <v>632.91999999999996</v>
      </c>
      <c r="G576" s="216">
        <f t="shared" si="333"/>
        <v>37.099999999999994</v>
      </c>
      <c r="H576" s="230">
        <f t="shared" si="334"/>
        <v>0.24229999999999999</v>
      </c>
      <c r="I576" s="231">
        <f t="shared" si="335"/>
        <v>0.94</v>
      </c>
      <c r="J576" s="231">
        <f t="shared" si="336"/>
        <v>1.1199999999999999</v>
      </c>
      <c r="K576" s="231">
        <f t="shared" si="337"/>
        <v>0.05</v>
      </c>
      <c r="L576" s="231">
        <f t="shared" si="338"/>
        <v>1.17</v>
      </c>
      <c r="M576" s="99">
        <f t="shared" si="339"/>
        <v>708.87</v>
      </c>
      <c r="N576" s="99">
        <f t="shared" si="340"/>
        <v>31.65</v>
      </c>
      <c r="O576" s="99">
        <f t="shared" si="341"/>
        <v>740.52</v>
      </c>
    </row>
    <row r="577" spans="1:15" ht="21.95" customHeight="1" x14ac:dyDescent="0.2">
      <c r="A577" s="132" t="s">
        <v>121</v>
      </c>
      <c r="B577" s="186" t="str">
        <f t="shared" si="330"/>
        <v>CPU 06</v>
      </c>
      <c r="C577" s="229" t="str">
        <f t="shared" si="331"/>
        <v>SINAPI</v>
      </c>
      <c r="D577" s="133" t="str">
        <f t="shared" si="329"/>
        <v>TUBO DE CONCRETO Ø400MM - PS - MF (FORNECIMENTO E ASSENTAMENTO)</v>
      </c>
      <c r="E577" s="160" t="str">
        <f t="shared" si="332"/>
        <v>m</v>
      </c>
      <c r="F577" s="98">
        <v>158</v>
      </c>
      <c r="G577" s="216">
        <f t="shared" si="333"/>
        <v>0</v>
      </c>
      <c r="H577" s="230">
        <f t="shared" si="334"/>
        <v>0.24229999999999999</v>
      </c>
      <c r="I577" s="231">
        <f t="shared" si="335"/>
        <v>127.67</v>
      </c>
      <c r="J577" s="231">
        <f t="shared" si="336"/>
        <v>134.81</v>
      </c>
      <c r="K577" s="231">
        <f t="shared" si="337"/>
        <v>23.79</v>
      </c>
      <c r="L577" s="231">
        <f t="shared" si="338"/>
        <v>158.6</v>
      </c>
      <c r="M577" s="99">
        <f t="shared" si="339"/>
        <v>21299.98</v>
      </c>
      <c r="N577" s="99">
        <f t="shared" si="340"/>
        <v>3758.82</v>
      </c>
      <c r="O577" s="99">
        <f t="shared" si="341"/>
        <v>25058.799999999999</v>
      </c>
    </row>
    <row r="578" spans="1:15" ht="21.95" customHeight="1" x14ac:dyDescent="0.2">
      <c r="A578" s="132" t="s">
        <v>123</v>
      </c>
      <c r="B578" s="186">
        <f t="shared" si="330"/>
        <v>92219</v>
      </c>
      <c r="C578" s="229" t="str">
        <f t="shared" si="331"/>
        <v>SINAPI</v>
      </c>
      <c r="D578" s="133" t="str">
        <f t="shared" si="329"/>
        <v>TUBO DE CONCRETO Ø400MM - PA - PB (FORNECIMENTO E ASSENTAMENTO)</v>
      </c>
      <c r="E578" s="160" t="str">
        <f t="shared" si="332"/>
        <v>m</v>
      </c>
      <c r="F578" s="98">
        <v>0</v>
      </c>
      <c r="G578" s="216">
        <f t="shared" si="333"/>
        <v>0</v>
      </c>
      <c r="H578" s="230">
        <f t="shared" si="334"/>
        <v>0.24229999999999999</v>
      </c>
      <c r="I578" s="231">
        <f t="shared" si="335"/>
        <v>188.12</v>
      </c>
      <c r="J578" s="231">
        <f t="shared" si="336"/>
        <v>198.64999999999998</v>
      </c>
      <c r="K578" s="231">
        <f t="shared" si="337"/>
        <v>35.049999999999997</v>
      </c>
      <c r="L578" s="231">
        <f t="shared" si="338"/>
        <v>233.7</v>
      </c>
      <c r="M578" s="99">
        <f t="shared" si="339"/>
        <v>0</v>
      </c>
      <c r="N578" s="99">
        <f t="shared" si="340"/>
        <v>0</v>
      </c>
      <c r="O578" s="99">
        <f t="shared" si="341"/>
        <v>0</v>
      </c>
    </row>
    <row r="579" spans="1:15" ht="21.95" customHeight="1" x14ac:dyDescent="0.2">
      <c r="A579" s="132" t="s">
        <v>124</v>
      </c>
      <c r="B579" s="186" t="str">
        <f t="shared" si="330"/>
        <v>CPU 07</v>
      </c>
      <c r="C579" s="229" t="str">
        <f t="shared" si="331"/>
        <v>SINAPI</v>
      </c>
      <c r="D579" s="133" t="str">
        <f t="shared" si="329"/>
        <v>TUBO DE CONCRETO Ø600MM - PS - MF (FORNECIMENTO E ASSENTAMENTO)</v>
      </c>
      <c r="E579" s="160" t="str">
        <f t="shared" si="332"/>
        <v>m</v>
      </c>
      <c r="F579" s="98">
        <v>0</v>
      </c>
      <c r="G579" s="216">
        <f t="shared" si="333"/>
        <v>0</v>
      </c>
      <c r="H579" s="230">
        <f t="shared" si="334"/>
        <v>0.24229999999999999</v>
      </c>
      <c r="I579" s="231">
        <f t="shared" si="335"/>
        <v>198.45999999999998</v>
      </c>
      <c r="J579" s="231">
        <f t="shared" si="336"/>
        <v>209.57000000000002</v>
      </c>
      <c r="K579" s="231">
        <f t="shared" si="337"/>
        <v>36.979999999999997</v>
      </c>
      <c r="L579" s="231">
        <f t="shared" si="338"/>
        <v>246.55</v>
      </c>
      <c r="M579" s="99">
        <f t="shared" si="339"/>
        <v>0</v>
      </c>
      <c r="N579" s="99">
        <f t="shared" si="340"/>
        <v>0</v>
      </c>
      <c r="O579" s="99">
        <f t="shared" si="341"/>
        <v>0</v>
      </c>
    </row>
    <row r="580" spans="1:15" ht="21.95" customHeight="1" x14ac:dyDescent="0.2">
      <c r="A580" s="132" t="s">
        <v>125</v>
      </c>
      <c r="B580" s="186">
        <f t="shared" si="330"/>
        <v>92221</v>
      </c>
      <c r="C580" s="229" t="str">
        <f t="shared" si="331"/>
        <v>SINAPI</v>
      </c>
      <c r="D580" s="133" t="str">
        <f t="shared" si="329"/>
        <v>TUBO DE CONCRETO Ø600MM - PA - PB (FORNECIMENTO E ASSENTAMENTO)</v>
      </c>
      <c r="E580" s="160" t="str">
        <f t="shared" si="332"/>
        <v>m</v>
      </c>
      <c r="F580" s="98">
        <v>0</v>
      </c>
      <c r="G580" s="216">
        <f t="shared" si="333"/>
        <v>0</v>
      </c>
      <c r="H580" s="230">
        <f t="shared" si="334"/>
        <v>0.24229999999999999</v>
      </c>
      <c r="I580" s="231">
        <f t="shared" si="335"/>
        <v>331.07</v>
      </c>
      <c r="J580" s="231">
        <f t="shared" si="336"/>
        <v>349.6</v>
      </c>
      <c r="K580" s="231">
        <f t="shared" si="337"/>
        <v>61.69</v>
      </c>
      <c r="L580" s="231">
        <f t="shared" si="338"/>
        <v>411.29</v>
      </c>
      <c r="M580" s="99">
        <f t="shared" si="339"/>
        <v>0</v>
      </c>
      <c r="N580" s="99">
        <f t="shared" si="340"/>
        <v>0</v>
      </c>
      <c r="O580" s="99">
        <f t="shared" si="341"/>
        <v>0</v>
      </c>
    </row>
    <row r="581" spans="1:15" ht="21.95" customHeight="1" x14ac:dyDescent="0.2">
      <c r="A581" s="132" t="s">
        <v>126</v>
      </c>
      <c r="B581" s="186">
        <f t="shared" si="330"/>
        <v>92223</v>
      </c>
      <c r="C581" s="229" t="str">
        <f t="shared" si="331"/>
        <v>SINAPI</v>
      </c>
      <c r="D581" s="133" t="str">
        <f t="shared" si="329"/>
        <v>TUBO DE CONCRETO Ø800MM - PA - PB (FORNECIMENTO E ASSENTAMENTO)</v>
      </c>
      <c r="E581" s="160" t="str">
        <f t="shared" si="332"/>
        <v>m</v>
      </c>
      <c r="F581" s="98">
        <v>0</v>
      </c>
      <c r="G581" s="216">
        <f t="shared" si="333"/>
        <v>0</v>
      </c>
      <c r="H581" s="230">
        <f t="shared" si="334"/>
        <v>0.24229999999999999</v>
      </c>
      <c r="I581" s="231">
        <f t="shared" si="335"/>
        <v>518.57000000000005</v>
      </c>
      <c r="J581" s="231">
        <f t="shared" si="336"/>
        <v>547.59</v>
      </c>
      <c r="K581" s="231">
        <f t="shared" si="337"/>
        <v>96.63</v>
      </c>
      <c r="L581" s="231">
        <f t="shared" si="338"/>
        <v>644.22</v>
      </c>
      <c r="M581" s="99">
        <f t="shared" si="339"/>
        <v>0</v>
      </c>
      <c r="N581" s="99">
        <f t="shared" si="340"/>
        <v>0</v>
      </c>
      <c r="O581" s="99">
        <f t="shared" si="341"/>
        <v>0</v>
      </c>
    </row>
    <row r="582" spans="1:15" ht="21.95" customHeight="1" x14ac:dyDescent="0.2">
      <c r="A582" s="132" t="s">
        <v>127</v>
      </c>
      <c r="B582" s="186">
        <f t="shared" si="330"/>
        <v>92226</v>
      </c>
      <c r="C582" s="229" t="str">
        <f t="shared" si="331"/>
        <v>SINAPI</v>
      </c>
      <c r="D582" s="133" t="str">
        <f t="shared" si="329"/>
        <v>TUBO DE CONCRETO Ø1000MM - PA - PB (FORNECIMENTO E ASSENTAMENTO)</v>
      </c>
      <c r="E582" s="160" t="str">
        <f t="shared" si="332"/>
        <v>m</v>
      </c>
      <c r="F582" s="98">
        <v>0</v>
      </c>
      <c r="G582" s="216">
        <f t="shared" si="333"/>
        <v>0</v>
      </c>
      <c r="H582" s="230">
        <f t="shared" si="334"/>
        <v>0.24229999999999999</v>
      </c>
      <c r="I582" s="231">
        <f t="shared" si="335"/>
        <v>624.14</v>
      </c>
      <c r="J582" s="231">
        <f t="shared" si="336"/>
        <v>659.07</v>
      </c>
      <c r="K582" s="231">
        <f t="shared" si="337"/>
        <v>116.3</v>
      </c>
      <c r="L582" s="231">
        <f t="shared" si="338"/>
        <v>775.37</v>
      </c>
      <c r="M582" s="99">
        <f t="shared" si="339"/>
        <v>0</v>
      </c>
      <c r="N582" s="99">
        <f t="shared" si="340"/>
        <v>0</v>
      </c>
      <c r="O582" s="99">
        <f t="shared" si="341"/>
        <v>0</v>
      </c>
    </row>
    <row r="583" spans="1:15" ht="21.95" customHeight="1" x14ac:dyDescent="0.2">
      <c r="A583" s="132" t="s">
        <v>128</v>
      </c>
      <c r="B583" s="186">
        <f t="shared" si="330"/>
        <v>95878</v>
      </c>
      <c r="C583" s="229" t="str">
        <f t="shared" si="331"/>
        <v>SINAPI</v>
      </c>
      <c r="D583" s="133" t="str">
        <f t="shared" si="329"/>
        <v>TRANSPORTE  EM VIA URBANA PAVIMENTADA DMT ATÉ 30 KM (TUBOS)</v>
      </c>
      <c r="E583" s="160" t="str">
        <f t="shared" si="332"/>
        <v>txkm</v>
      </c>
      <c r="F583" s="98">
        <v>720</v>
      </c>
      <c r="G583" s="216">
        <f t="shared" si="333"/>
        <v>30</v>
      </c>
      <c r="H583" s="230">
        <f t="shared" si="334"/>
        <v>0.24229999999999999</v>
      </c>
      <c r="I583" s="231">
        <f t="shared" si="335"/>
        <v>1.6</v>
      </c>
      <c r="J583" s="231">
        <f t="shared" si="336"/>
        <v>1.9</v>
      </c>
      <c r="K583" s="231">
        <f t="shared" si="337"/>
        <v>0.09</v>
      </c>
      <c r="L583" s="231">
        <f t="shared" si="338"/>
        <v>1.99</v>
      </c>
      <c r="M583" s="99">
        <f t="shared" si="339"/>
        <v>1368</v>
      </c>
      <c r="N583" s="99">
        <f t="shared" si="340"/>
        <v>64.8</v>
      </c>
      <c r="O583" s="99">
        <f t="shared" si="341"/>
        <v>1432.8</v>
      </c>
    </row>
    <row r="584" spans="1:15" ht="34.5" customHeight="1" x14ac:dyDescent="0.2">
      <c r="A584" s="132" t="s">
        <v>129</v>
      </c>
      <c r="B584" s="186">
        <f t="shared" si="330"/>
        <v>93596</v>
      </c>
      <c r="C584" s="229" t="str">
        <f t="shared" si="331"/>
        <v>SINAPI</v>
      </c>
      <c r="D584" s="133" t="str">
        <f t="shared" si="329"/>
        <v>TRANSPORTE  EM VIA URBANA PAVIMENTADA  ADICIONAL PARA DMT EXCEDENTE A 30 KM (TUBOS)</v>
      </c>
      <c r="E584" s="160" t="str">
        <f t="shared" si="332"/>
        <v>txkm</v>
      </c>
      <c r="F584" s="98">
        <v>1056</v>
      </c>
      <c r="G584" s="216">
        <f t="shared" si="333"/>
        <v>44</v>
      </c>
      <c r="H584" s="230">
        <f t="shared" si="334"/>
        <v>0.24229999999999999</v>
      </c>
      <c r="I584" s="231">
        <f t="shared" si="335"/>
        <v>0.63</v>
      </c>
      <c r="J584" s="231">
        <f t="shared" si="336"/>
        <v>0.75</v>
      </c>
      <c r="K584" s="231">
        <f t="shared" si="337"/>
        <v>0.03</v>
      </c>
      <c r="L584" s="231">
        <f t="shared" si="338"/>
        <v>0.78</v>
      </c>
      <c r="M584" s="99">
        <f t="shared" si="339"/>
        <v>792</v>
      </c>
      <c r="N584" s="99">
        <f t="shared" si="340"/>
        <v>31.68</v>
      </c>
      <c r="O584" s="99">
        <f t="shared" si="341"/>
        <v>823.68</v>
      </c>
    </row>
    <row r="585" spans="1:15" ht="21.95" customHeight="1" x14ac:dyDescent="0.2">
      <c r="A585" s="132" t="s">
        <v>130</v>
      </c>
      <c r="B585" s="186">
        <f t="shared" si="330"/>
        <v>101616</v>
      </c>
      <c r="C585" s="229" t="str">
        <f t="shared" si="331"/>
        <v>SINAPI</v>
      </c>
      <c r="D585" s="133" t="str">
        <f t="shared" si="329"/>
        <v>REGULARIZAÇÃO DO FUNDO DA VALA</v>
      </c>
      <c r="E585" s="160" t="str">
        <f t="shared" si="332"/>
        <v>m²</v>
      </c>
      <c r="F585" s="98">
        <v>170.64</v>
      </c>
      <c r="G585" s="216">
        <f t="shared" si="333"/>
        <v>0</v>
      </c>
      <c r="H585" s="230">
        <f t="shared" si="334"/>
        <v>0.24229999999999999</v>
      </c>
      <c r="I585" s="231">
        <f t="shared" si="335"/>
        <v>6.14</v>
      </c>
      <c r="J585" s="231">
        <f t="shared" si="336"/>
        <v>6.87</v>
      </c>
      <c r="K585" s="231">
        <f t="shared" si="337"/>
        <v>0.76</v>
      </c>
      <c r="L585" s="231">
        <f t="shared" si="338"/>
        <v>7.63</v>
      </c>
      <c r="M585" s="99">
        <f t="shared" si="339"/>
        <v>1172.29</v>
      </c>
      <c r="N585" s="99">
        <f t="shared" si="340"/>
        <v>129.69</v>
      </c>
      <c r="O585" s="99">
        <f t="shared" si="341"/>
        <v>1301.98</v>
      </c>
    </row>
    <row r="586" spans="1:15" ht="21.95" customHeight="1" x14ac:dyDescent="0.2">
      <c r="A586" s="132" t="s">
        <v>131</v>
      </c>
      <c r="B586" s="186">
        <f t="shared" si="330"/>
        <v>93374</v>
      </c>
      <c r="C586" s="229" t="str">
        <f t="shared" si="331"/>
        <v>SINAPI</v>
      </c>
      <c r="D586" s="133" t="str">
        <f t="shared" si="329"/>
        <v>REATERRO DE VALA - REAPROVEIRAMENTO DE MATERIAL</v>
      </c>
      <c r="E586" s="160" t="str">
        <f t="shared" si="332"/>
        <v>m³</v>
      </c>
      <c r="F586" s="98">
        <v>156.41999999999999</v>
      </c>
      <c r="G586" s="216">
        <f t="shared" si="333"/>
        <v>0</v>
      </c>
      <c r="H586" s="230">
        <f t="shared" si="334"/>
        <v>0.24229999999999999</v>
      </c>
      <c r="I586" s="231">
        <f t="shared" si="335"/>
        <v>28.42</v>
      </c>
      <c r="J586" s="231">
        <f t="shared" si="336"/>
        <v>30.020000000000003</v>
      </c>
      <c r="K586" s="231">
        <f t="shared" si="337"/>
        <v>5.29</v>
      </c>
      <c r="L586" s="231">
        <f t="shared" si="338"/>
        <v>35.31</v>
      </c>
      <c r="M586" s="99">
        <f t="shared" si="339"/>
        <v>4695.7299999999996</v>
      </c>
      <c r="N586" s="99">
        <f t="shared" si="340"/>
        <v>827.46</v>
      </c>
      <c r="O586" s="99">
        <f t="shared" si="341"/>
        <v>5523.19</v>
      </c>
    </row>
    <row r="587" spans="1:15" ht="21.95" customHeight="1" x14ac:dyDescent="0.2">
      <c r="A587" s="132" t="s">
        <v>132</v>
      </c>
      <c r="B587" s="186" t="str">
        <f t="shared" si="330"/>
        <v>CPU 08</v>
      </c>
      <c r="C587" s="229" t="str">
        <f t="shared" si="331"/>
        <v>SINAPI</v>
      </c>
      <c r="D587" s="133" t="str">
        <f t="shared" si="329"/>
        <v>BOCA DE BUEIRO Ø400MM, ALVENARIA DE PEDRA GRÊS</v>
      </c>
      <c r="E587" s="160" t="str">
        <f t="shared" si="332"/>
        <v>unid</v>
      </c>
      <c r="F587" s="98">
        <v>0</v>
      </c>
      <c r="G587" s="216">
        <f t="shared" si="333"/>
        <v>0</v>
      </c>
      <c r="H587" s="230">
        <f t="shared" si="334"/>
        <v>0.24229999999999999</v>
      </c>
      <c r="I587" s="231">
        <f t="shared" si="335"/>
        <v>1147.2900000000002</v>
      </c>
      <c r="J587" s="231">
        <f t="shared" si="336"/>
        <v>1211.49</v>
      </c>
      <c r="K587" s="231">
        <f t="shared" si="337"/>
        <v>213.79</v>
      </c>
      <c r="L587" s="231">
        <f t="shared" si="338"/>
        <v>1425.28</v>
      </c>
      <c r="M587" s="99">
        <f t="shared" si="339"/>
        <v>0</v>
      </c>
      <c r="N587" s="99">
        <f t="shared" si="340"/>
        <v>0</v>
      </c>
      <c r="O587" s="99">
        <f t="shared" si="341"/>
        <v>0</v>
      </c>
    </row>
    <row r="588" spans="1:15" ht="34.5" customHeight="1" x14ac:dyDescent="0.2">
      <c r="A588" s="132" t="s">
        <v>133</v>
      </c>
      <c r="B588" s="186" t="str">
        <f t="shared" si="330"/>
        <v>CPU 09</v>
      </c>
      <c r="C588" s="229" t="str">
        <f t="shared" si="331"/>
        <v>SINAPI</v>
      </c>
      <c r="D588" s="133" t="str">
        <f t="shared" si="329"/>
        <v>CAIXA COLETORA BOCA-DE-LOBO MED. INTERNAS: 0,80X0,80M, PAREDE DE ALVENARIA, TAMPA CONCRETO</v>
      </c>
      <c r="E588" s="160" t="str">
        <f t="shared" si="332"/>
        <v>unid</v>
      </c>
      <c r="F588" s="98">
        <v>6</v>
      </c>
      <c r="G588" s="216">
        <f t="shared" si="333"/>
        <v>0</v>
      </c>
      <c r="H588" s="230">
        <f t="shared" si="334"/>
        <v>0.24229999999999999</v>
      </c>
      <c r="I588" s="231">
        <f t="shared" si="335"/>
        <v>1909.62</v>
      </c>
      <c r="J588" s="231">
        <f t="shared" si="336"/>
        <v>2016.4800000000002</v>
      </c>
      <c r="K588" s="231">
        <f t="shared" si="337"/>
        <v>355.84</v>
      </c>
      <c r="L588" s="231">
        <f t="shared" si="338"/>
        <v>2372.3200000000002</v>
      </c>
      <c r="M588" s="99">
        <f t="shared" si="339"/>
        <v>12098.880000000001</v>
      </c>
      <c r="N588" s="99">
        <f t="shared" si="340"/>
        <v>2135.04</v>
      </c>
      <c r="O588" s="99">
        <f t="shared" si="341"/>
        <v>14233.92</v>
      </c>
    </row>
    <row r="589" spans="1:15" ht="34.5" customHeight="1" x14ac:dyDescent="0.2">
      <c r="A589" s="132" t="s">
        <v>134</v>
      </c>
      <c r="B589" s="186" t="str">
        <f t="shared" si="330"/>
        <v>CPU 11</v>
      </c>
      <c r="C589" s="229" t="str">
        <f t="shared" si="331"/>
        <v>SINAPI</v>
      </c>
      <c r="D589" s="133" t="str">
        <f t="shared" si="329"/>
        <v>CAIXA COLETORA BOCA-DE-LOBO MED. INTERNAS: 1,20X1,20M, PAREDE DE ALVENARIA, TAMPA CONCRETO</v>
      </c>
      <c r="E589" s="160" t="str">
        <f t="shared" si="332"/>
        <v>unid</v>
      </c>
      <c r="F589" s="98">
        <v>0</v>
      </c>
      <c r="G589" s="216">
        <f t="shared" si="333"/>
        <v>0</v>
      </c>
      <c r="H589" s="230">
        <f t="shared" si="334"/>
        <v>0.24229999999999999</v>
      </c>
      <c r="I589" s="231">
        <f t="shared" si="335"/>
        <v>2713.41</v>
      </c>
      <c r="J589" s="231">
        <f t="shared" si="336"/>
        <v>2865.24</v>
      </c>
      <c r="K589" s="231">
        <f t="shared" si="337"/>
        <v>505.63</v>
      </c>
      <c r="L589" s="231">
        <f t="shared" si="338"/>
        <v>3370.87</v>
      </c>
      <c r="M589" s="99">
        <f t="shared" si="339"/>
        <v>0</v>
      </c>
      <c r="N589" s="99">
        <f t="shared" si="340"/>
        <v>0</v>
      </c>
      <c r="O589" s="99">
        <f t="shared" si="341"/>
        <v>0</v>
      </c>
    </row>
    <row r="590" spans="1:15" ht="21.95" customHeight="1" x14ac:dyDescent="0.2">
      <c r="A590" s="135"/>
      <c r="B590" s="224"/>
      <c r="C590" s="148"/>
      <c r="D590" s="135" t="str">
        <f>CONCATENATE("TOTAL DO ITEM ",A568,)</f>
        <v>TOTAL DO ITEM 3</v>
      </c>
      <c r="E590" s="140"/>
      <c r="F590" s="140"/>
      <c r="G590" s="156"/>
      <c r="H590" s="25"/>
      <c r="I590" s="25"/>
      <c r="J590" s="25"/>
      <c r="K590" s="25"/>
      <c r="L590" s="25"/>
      <c r="M590" s="164">
        <f>SUM(M569:M589)</f>
        <v>50328.03</v>
      </c>
      <c r="N590" s="164">
        <f>SUM(N569:N589)</f>
        <v>7775.55</v>
      </c>
      <c r="O590" s="164">
        <f>SUM(O569:O589)</f>
        <v>58103.58</v>
      </c>
    </row>
    <row r="591" spans="1:15" ht="21.95" customHeight="1" x14ac:dyDescent="0.2">
      <c r="A591" s="138">
        <v>4</v>
      </c>
      <c r="B591" s="186"/>
      <c r="C591" s="132"/>
      <c r="D591" s="130" t="str">
        <f t="shared" ref="D591:D611" si="342">VLOOKUP($A591,$A$9:$O$138,4,FALSE)</f>
        <v>PAVIMENTAÇÃO EM BLOCOS DE CONCRETO</v>
      </c>
      <c r="E591" s="139"/>
      <c r="F591" s="22"/>
      <c r="G591" s="155"/>
      <c r="H591" s="24"/>
      <c r="I591" s="24"/>
      <c r="J591" s="24"/>
      <c r="K591" s="24"/>
      <c r="L591" s="24"/>
      <c r="M591" s="23"/>
      <c r="N591" s="23"/>
      <c r="O591" s="23"/>
    </row>
    <row r="592" spans="1:15" ht="21.95" customHeight="1" x14ac:dyDescent="0.2">
      <c r="A592" s="132" t="s">
        <v>139</v>
      </c>
      <c r="B592" s="186">
        <f t="shared" ref="B592:B611" si="343">VLOOKUP($A592,$A$9:$O$138,2,FALSE)</f>
        <v>100576</v>
      </c>
      <c r="C592" s="229" t="str">
        <f t="shared" ref="C592:C611" si="344">VLOOKUP($A592,$A$9:$O$138,3,FALSE)</f>
        <v>SINAPI</v>
      </c>
      <c r="D592" s="133" t="str">
        <f t="shared" si="342"/>
        <v>REGULARIZAÇÃO E COMPACTAÇÃO DE SUBLEITO</v>
      </c>
      <c r="E592" s="160" t="str">
        <f t="shared" ref="E592:E611" si="345">VLOOKUP($A592,$A$9:$O$138,5,FALSE)</f>
        <v>m²</v>
      </c>
      <c r="F592" s="98">
        <v>801.72</v>
      </c>
      <c r="G592" s="216">
        <f t="shared" ref="G592:G611" si="346">VLOOKUP($A592,$A$9:$O$138,7,FALSE)</f>
        <v>0</v>
      </c>
      <c r="H592" s="230">
        <f t="shared" ref="H592:H611" si="347">VLOOKUP($A592,$A$9:$O$138,8,FALSE)</f>
        <v>0.24229999999999999</v>
      </c>
      <c r="I592" s="231">
        <f t="shared" ref="I592:I611" si="348">VLOOKUP($A592,$A$9:$O$138,9,FALSE)</f>
        <v>2.52</v>
      </c>
      <c r="J592" s="231">
        <f t="shared" ref="J592:J611" si="349">VLOOKUP($A592,$A$9:$O$138,10,FALSE)</f>
        <v>2.82</v>
      </c>
      <c r="K592" s="231">
        <f t="shared" ref="K592:K611" si="350">VLOOKUP($A592,$A$9:$O$138,11,FALSE)</f>
        <v>0.31</v>
      </c>
      <c r="L592" s="231">
        <f t="shared" ref="L592:L611" si="351">VLOOKUP($A592,$A$9:$O$138,12,FALSE)</f>
        <v>3.13</v>
      </c>
      <c r="M592" s="99">
        <f t="shared" ref="M592:M611" si="352">O592-N592</f>
        <v>2260.85</v>
      </c>
      <c r="N592" s="99">
        <f t="shared" ref="N592:N611" si="353">ROUND(F592*K592,2)</f>
        <v>248.53</v>
      </c>
      <c r="O592" s="99">
        <f t="shared" ref="O592:O611" si="354">ROUND(F592*L592,2)</f>
        <v>2509.38</v>
      </c>
    </row>
    <row r="593" spans="1:15" ht="21.95" customHeight="1" x14ac:dyDescent="0.2">
      <c r="A593" s="132" t="s">
        <v>140</v>
      </c>
      <c r="B593" s="186">
        <f t="shared" si="343"/>
        <v>96399</v>
      </c>
      <c r="C593" s="229" t="str">
        <f t="shared" si="344"/>
        <v>SINAPI</v>
      </c>
      <c r="D593" s="133" t="str">
        <f t="shared" si="342"/>
        <v>REFORÇO DO SUB-LEITO COM  MATERIAL GRANULAR - RACHÃO (E=20cm)</v>
      </c>
      <c r="E593" s="160" t="str">
        <f t="shared" si="345"/>
        <v>m³</v>
      </c>
      <c r="F593" s="98"/>
      <c r="G593" s="216">
        <f t="shared" si="346"/>
        <v>0</v>
      </c>
      <c r="H593" s="230">
        <f t="shared" si="347"/>
        <v>0.24229999999999999</v>
      </c>
      <c r="I593" s="231">
        <f t="shared" si="348"/>
        <v>87.78</v>
      </c>
      <c r="J593" s="231">
        <f t="shared" si="349"/>
        <v>100.33</v>
      </c>
      <c r="K593" s="231">
        <f t="shared" si="350"/>
        <v>8.7200000000000006</v>
      </c>
      <c r="L593" s="231">
        <f t="shared" si="351"/>
        <v>109.05</v>
      </c>
      <c r="M593" s="99">
        <f t="shared" si="352"/>
        <v>0</v>
      </c>
      <c r="N593" s="99">
        <f t="shared" si="353"/>
        <v>0</v>
      </c>
      <c r="O593" s="99">
        <f t="shared" si="354"/>
        <v>0</v>
      </c>
    </row>
    <row r="594" spans="1:15" ht="21.95" customHeight="1" x14ac:dyDescent="0.2">
      <c r="A594" s="132" t="s">
        <v>141</v>
      </c>
      <c r="B594" s="186">
        <f t="shared" si="343"/>
        <v>100974</v>
      </c>
      <c r="C594" s="229" t="str">
        <f t="shared" si="344"/>
        <v>SINAPI</v>
      </c>
      <c r="D594" s="133" t="str">
        <f t="shared" si="342"/>
        <v>CARGA, MANOBRA E DESCARGA - RACHÃO</v>
      </c>
      <c r="E594" s="160" t="str">
        <f t="shared" si="345"/>
        <v>m³</v>
      </c>
      <c r="F594" s="98">
        <v>0</v>
      </c>
      <c r="G594" s="216">
        <f t="shared" si="346"/>
        <v>0</v>
      </c>
      <c r="H594" s="230">
        <f t="shared" si="347"/>
        <v>0.24229999999999999</v>
      </c>
      <c r="I594" s="231">
        <f t="shared" si="348"/>
        <v>8.33</v>
      </c>
      <c r="J594" s="231">
        <f t="shared" si="349"/>
        <v>9.32</v>
      </c>
      <c r="K594" s="231">
        <f t="shared" si="350"/>
        <v>1.03</v>
      </c>
      <c r="L594" s="231">
        <f t="shared" si="351"/>
        <v>10.35</v>
      </c>
      <c r="M594" s="99">
        <f t="shared" si="352"/>
        <v>0</v>
      </c>
      <c r="N594" s="99">
        <f t="shared" si="353"/>
        <v>0</v>
      </c>
      <c r="O594" s="99">
        <f t="shared" si="354"/>
        <v>0</v>
      </c>
    </row>
    <row r="595" spans="1:15" ht="21.95" customHeight="1" x14ac:dyDescent="0.2">
      <c r="A595" s="132" t="s">
        <v>142</v>
      </c>
      <c r="B595" s="186">
        <f t="shared" si="343"/>
        <v>95875</v>
      </c>
      <c r="C595" s="229" t="str">
        <f t="shared" si="344"/>
        <v>SINAPI</v>
      </c>
      <c r="D595" s="133" t="str">
        <f t="shared" si="342"/>
        <v xml:space="preserve">TRANSPORTE COM CAMINHÃO BASCULANTE -  ATÉ 30 KM </v>
      </c>
      <c r="E595" s="160" t="str">
        <f t="shared" si="345"/>
        <v>m³xkm</v>
      </c>
      <c r="F595" s="98">
        <v>0</v>
      </c>
      <c r="G595" s="216">
        <f t="shared" si="346"/>
        <v>30</v>
      </c>
      <c r="H595" s="230">
        <f t="shared" si="347"/>
        <v>0.24229999999999999</v>
      </c>
      <c r="I595" s="231">
        <f t="shared" si="348"/>
        <v>2.38</v>
      </c>
      <c r="J595" s="231">
        <f t="shared" si="349"/>
        <v>2.82</v>
      </c>
      <c r="K595" s="231">
        <f t="shared" si="350"/>
        <v>0.14000000000000001</v>
      </c>
      <c r="L595" s="231">
        <f t="shared" si="351"/>
        <v>2.96</v>
      </c>
      <c r="M595" s="99">
        <f t="shared" si="352"/>
        <v>0</v>
      </c>
      <c r="N595" s="99">
        <f t="shared" si="353"/>
        <v>0</v>
      </c>
      <c r="O595" s="99">
        <f t="shared" si="354"/>
        <v>0</v>
      </c>
    </row>
    <row r="596" spans="1:15" ht="34.5" x14ac:dyDescent="0.2">
      <c r="A596" s="132" t="s">
        <v>143</v>
      </c>
      <c r="B596" s="186">
        <f t="shared" si="343"/>
        <v>93590</v>
      </c>
      <c r="C596" s="229" t="str">
        <f t="shared" si="344"/>
        <v>SINAPI</v>
      </c>
      <c r="D596" s="133" t="str">
        <f t="shared" si="342"/>
        <v xml:space="preserve">TRANSPORTE COM CAMINHÃO BASCULANTE - ADICIONAL PARA EXECEDENTE A 30 KM </v>
      </c>
      <c r="E596" s="160" t="str">
        <f t="shared" si="345"/>
        <v>m³xkm</v>
      </c>
      <c r="F596" s="98">
        <v>0</v>
      </c>
      <c r="G596" s="216">
        <f t="shared" si="346"/>
        <v>37.099999999999994</v>
      </c>
      <c r="H596" s="230">
        <f t="shared" si="347"/>
        <v>0.24229999999999999</v>
      </c>
      <c r="I596" s="231">
        <f t="shared" si="348"/>
        <v>0.94</v>
      </c>
      <c r="J596" s="231">
        <f t="shared" si="349"/>
        <v>1.1199999999999999</v>
      </c>
      <c r="K596" s="231">
        <f t="shared" si="350"/>
        <v>0.05</v>
      </c>
      <c r="L596" s="231">
        <f t="shared" si="351"/>
        <v>1.17</v>
      </c>
      <c r="M596" s="99">
        <f t="shared" si="352"/>
        <v>0</v>
      </c>
      <c r="N596" s="99">
        <f t="shared" si="353"/>
        <v>0</v>
      </c>
      <c r="O596" s="99">
        <f t="shared" si="354"/>
        <v>0</v>
      </c>
    </row>
    <row r="597" spans="1:15" ht="36" customHeight="1" x14ac:dyDescent="0.2">
      <c r="A597" s="132" t="s">
        <v>144</v>
      </c>
      <c r="B597" s="186">
        <f t="shared" si="343"/>
        <v>96396</v>
      </c>
      <c r="C597" s="229" t="str">
        <f t="shared" si="344"/>
        <v>SINAPI</v>
      </c>
      <c r="D597" s="133" t="str">
        <f t="shared" si="342"/>
        <v>EXECUÇÃO E COMPACTAÇÃO DE BASE E OU SUB BASE COM BRITA GRADUADA SIMPLES - EXCLUSIVE CARGA E TRANSPORTE (E=15cm)</v>
      </c>
      <c r="E597" s="160" t="str">
        <f t="shared" si="345"/>
        <v>m³</v>
      </c>
      <c r="F597" s="98">
        <v>0</v>
      </c>
      <c r="G597" s="216">
        <f t="shared" si="346"/>
        <v>0</v>
      </c>
      <c r="H597" s="230">
        <f t="shared" si="347"/>
        <v>0.24229999999999999</v>
      </c>
      <c r="I597" s="231">
        <f t="shared" si="348"/>
        <v>126.58</v>
      </c>
      <c r="J597" s="231">
        <f t="shared" si="349"/>
        <v>144.66999999999999</v>
      </c>
      <c r="K597" s="231">
        <f t="shared" si="350"/>
        <v>12.58</v>
      </c>
      <c r="L597" s="231">
        <f t="shared" si="351"/>
        <v>157.25</v>
      </c>
      <c r="M597" s="99">
        <f t="shared" si="352"/>
        <v>0</v>
      </c>
      <c r="N597" s="99">
        <f t="shared" si="353"/>
        <v>0</v>
      </c>
      <c r="O597" s="99">
        <f t="shared" si="354"/>
        <v>0</v>
      </c>
    </row>
    <row r="598" spans="1:15" ht="21.95" customHeight="1" x14ac:dyDescent="0.2">
      <c r="A598" s="132" t="s">
        <v>145</v>
      </c>
      <c r="B598" s="186">
        <f t="shared" si="343"/>
        <v>100974</v>
      </c>
      <c r="C598" s="229" t="str">
        <f t="shared" si="344"/>
        <v>SINAPI</v>
      </c>
      <c r="D598" s="133" t="str">
        <f t="shared" si="342"/>
        <v>CARGA, MANOBRA E DESCARGA - BRITA GRADUADA</v>
      </c>
      <c r="E598" s="160" t="str">
        <f t="shared" si="345"/>
        <v>m³</v>
      </c>
      <c r="F598" s="98">
        <v>0</v>
      </c>
      <c r="G598" s="216">
        <f t="shared" si="346"/>
        <v>0</v>
      </c>
      <c r="H598" s="230">
        <f t="shared" si="347"/>
        <v>0.24229999999999999</v>
      </c>
      <c r="I598" s="231">
        <f t="shared" si="348"/>
        <v>8.33</v>
      </c>
      <c r="J598" s="231">
        <f t="shared" si="349"/>
        <v>9.32</v>
      </c>
      <c r="K598" s="231">
        <f t="shared" si="350"/>
        <v>1.03</v>
      </c>
      <c r="L598" s="231">
        <f t="shared" si="351"/>
        <v>10.35</v>
      </c>
      <c r="M598" s="99">
        <f t="shared" si="352"/>
        <v>0</v>
      </c>
      <c r="N598" s="99">
        <f t="shared" si="353"/>
        <v>0</v>
      </c>
      <c r="O598" s="99">
        <f t="shared" si="354"/>
        <v>0</v>
      </c>
    </row>
    <row r="599" spans="1:15" ht="21.95" customHeight="1" x14ac:dyDescent="0.2">
      <c r="A599" s="132" t="s">
        <v>146</v>
      </c>
      <c r="B599" s="186">
        <f t="shared" si="343"/>
        <v>95875</v>
      </c>
      <c r="C599" s="229" t="str">
        <f t="shared" si="344"/>
        <v>SINAPI</v>
      </c>
      <c r="D599" s="133" t="str">
        <f t="shared" si="342"/>
        <v xml:space="preserve">TRANSPORTE COM CAMINHÃO BASCULANTE -  ATÉ 30 KM </v>
      </c>
      <c r="E599" s="160" t="str">
        <f t="shared" si="345"/>
        <v>m³xkm</v>
      </c>
      <c r="F599" s="98">
        <v>0</v>
      </c>
      <c r="G599" s="216">
        <f t="shared" si="346"/>
        <v>30</v>
      </c>
      <c r="H599" s="230">
        <f t="shared" si="347"/>
        <v>0.24229999999999999</v>
      </c>
      <c r="I599" s="231">
        <f t="shared" si="348"/>
        <v>2.38</v>
      </c>
      <c r="J599" s="231">
        <f t="shared" si="349"/>
        <v>2.82</v>
      </c>
      <c r="K599" s="231">
        <f t="shared" si="350"/>
        <v>0.14000000000000001</v>
      </c>
      <c r="L599" s="231">
        <f t="shared" si="351"/>
        <v>2.96</v>
      </c>
      <c r="M599" s="99">
        <f t="shared" si="352"/>
        <v>0</v>
      </c>
      <c r="N599" s="99">
        <f t="shared" si="353"/>
        <v>0</v>
      </c>
      <c r="O599" s="99">
        <f t="shared" si="354"/>
        <v>0</v>
      </c>
    </row>
    <row r="600" spans="1:15" ht="34.5" customHeight="1" x14ac:dyDescent="0.2">
      <c r="A600" s="132" t="s">
        <v>147</v>
      </c>
      <c r="B600" s="186">
        <f t="shared" si="343"/>
        <v>93590</v>
      </c>
      <c r="C600" s="229" t="str">
        <f t="shared" si="344"/>
        <v>SINAPI</v>
      </c>
      <c r="D600" s="133" t="str">
        <f t="shared" si="342"/>
        <v xml:space="preserve">TRANSPORTE COM CAMINHÃO BASCULANTE - ADICIONAL PARA EXECEDENTE A 30 KM </v>
      </c>
      <c r="E600" s="160" t="str">
        <f t="shared" si="345"/>
        <v>m³xkm</v>
      </c>
      <c r="F600" s="98">
        <v>0</v>
      </c>
      <c r="G600" s="216">
        <f t="shared" si="346"/>
        <v>37.099999999999994</v>
      </c>
      <c r="H600" s="230">
        <f t="shared" si="347"/>
        <v>0.24229999999999999</v>
      </c>
      <c r="I600" s="231">
        <f t="shared" si="348"/>
        <v>0.94</v>
      </c>
      <c r="J600" s="231">
        <f t="shared" si="349"/>
        <v>1.1199999999999999</v>
      </c>
      <c r="K600" s="231">
        <f t="shared" si="350"/>
        <v>0.05</v>
      </c>
      <c r="L600" s="231">
        <f t="shared" si="351"/>
        <v>1.17</v>
      </c>
      <c r="M600" s="99">
        <f t="shared" si="352"/>
        <v>0</v>
      </c>
      <c r="N600" s="99">
        <f t="shared" si="353"/>
        <v>0</v>
      </c>
      <c r="O600" s="99">
        <f t="shared" si="354"/>
        <v>0</v>
      </c>
    </row>
    <row r="601" spans="1:15" ht="21.95" customHeight="1" x14ac:dyDescent="0.2">
      <c r="A601" s="132" t="s">
        <v>148</v>
      </c>
      <c r="B601" s="186">
        <f t="shared" si="343"/>
        <v>94273</v>
      </c>
      <c r="C601" s="229" t="str">
        <f t="shared" si="344"/>
        <v>SINAPI</v>
      </c>
      <c r="D601" s="133" t="str">
        <f t="shared" si="342"/>
        <v>EXECUÇÃO DE MEIO-FIO (1,00X0,30X0,15X0,13m) - TRECHO RETO</v>
      </c>
      <c r="E601" s="160" t="str">
        <f t="shared" si="345"/>
        <v>m</v>
      </c>
      <c r="F601" s="98">
        <v>200</v>
      </c>
      <c r="G601" s="216">
        <f t="shared" si="346"/>
        <v>0</v>
      </c>
      <c r="H601" s="230">
        <f t="shared" si="347"/>
        <v>0.24229999999999999</v>
      </c>
      <c r="I601" s="231">
        <f t="shared" si="348"/>
        <v>54.69</v>
      </c>
      <c r="J601" s="231">
        <f t="shared" si="349"/>
        <v>57.75</v>
      </c>
      <c r="K601" s="231">
        <f t="shared" si="350"/>
        <v>10.19</v>
      </c>
      <c r="L601" s="231">
        <f t="shared" si="351"/>
        <v>67.94</v>
      </c>
      <c r="M601" s="99">
        <f t="shared" si="352"/>
        <v>11550</v>
      </c>
      <c r="N601" s="99">
        <f t="shared" si="353"/>
        <v>2038</v>
      </c>
      <c r="O601" s="99">
        <f t="shared" si="354"/>
        <v>13588</v>
      </c>
    </row>
    <row r="602" spans="1:15" ht="21.95" customHeight="1" x14ac:dyDescent="0.2">
      <c r="A602" s="132" t="s">
        <v>149</v>
      </c>
      <c r="B602" s="186">
        <f t="shared" si="343"/>
        <v>95878</v>
      </c>
      <c r="C602" s="229" t="str">
        <f t="shared" si="344"/>
        <v>SINAPI</v>
      </c>
      <c r="D602" s="133" t="str">
        <f t="shared" si="342"/>
        <v xml:space="preserve">TRANSPORTE  EM VIA URBANA PAVIMENTADA DMT ATÉ 30 KM (MEIO FIO) </v>
      </c>
      <c r="E602" s="160" t="str">
        <f t="shared" si="345"/>
        <v>txkm</v>
      </c>
      <c r="F602" s="98">
        <v>480</v>
      </c>
      <c r="G602" s="216">
        <f t="shared" si="346"/>
        <v>30</v>
      </c>
      <c r="H602" s="230">
        <f t="shared" si="347"/>
        <v>0.24229999999999999</v>
      </c>
      <c r="I602" s="231">
        <f t="shared" si="348"/>
        <v>1.6</v>
      </c>
      <c r="J602" s="231">
        <f t="shared" si="349"/>
        <v>1.9</v>
      </c>
      <c r="K602" s="231">
        <f t="shared" si="350"/>
        <v>0.09</v>
      </c>
      <c r="L602" s="231">
        <f t="shared" si="351"/>
        <v>1.99</v>
      </c>
      <c r="M602" s="99">
        <f t="shared" si="352"/>
        <v>912</v>
      </c>
      <c r="N602" s="99">
        <f t="shared" si="353"/>
        <v>43.2</v>
      </c>
      <c r="O602" s="99">
        <f t="shared" si="354"/>
        <v>955.2</v>
      </c>
    </row>
    <row r="603" spans="1:15" ht="34.5" customHeight="1" x14ac:dyDescent="0.2">
      <c r="A603" s="132" t="s">
        <v>150</v>
      </c>
      <c r="B603" s="186">
        <f t="shared" si="343"/>
        <v>93596</v>
      </c>
      <c r="C603" s="229" t="str">
        <f t="shared" si="344"/>
        <v>SINAPI</v>
      </c>
      <c r="D603" s="133" t="str">
        <f t="shared" si="342"/>
        <v xml:space="preserve">TRANSPORTE  EM VIA URBANA PAVIMENTADA  ADICIONAL PARA DMT EXCEDENTE A 30 KM (MEIO FIO) </v>
      </c>
      <c r="E603" s="160" t="str">
        <f t="shared" si="345"/>
        <v>txkm</v>
      </c>
      <c r="F603" s="98">
        <v>704</v>
      </c>
      <c r="G603" s="216">
        <f t="shared" si="346"/>
        <v>44</v>
      </c>
      <c r="H603" s="230">
        <f t="shared" si="347"/>
        <v>0.24229999999999999</v>
      </c>
      <c r="I603" s="231">
        <f t="shared" si="348"/>
        <v>0.63</v>
      </c>
      <c r="J603" s="231">
        <f t="shared" si="349"/>
        <v>0.75</v>
      </c>
      <c r="K603" s="231">
        <f t="shared" si="350"/>
        <v>0.03</v>
      </c>
      <c r="L603" s="231">
        <f t="shared" si="351"/>
        <v>0.78</v>
      </c>
      <c r="M603" s="99">
        <f t="shared" si="352"/>
        <v>528</v>
      </c>
      <c r="N603" s="99">
        <f t="shared" si="353"/>
        <v>21.12</v>
      </c>
      <c r="O603" s="99">
        <f t="shared" si="354"/>
        <v>549.12</v>
      </c>
    </row>
    <row r="604" spans="1:15" ht="21.95" customHeight="1" x14ac:dyDescent="0.2">
      <c r="A604" s="132" t="s">
        <v>194</v>
      </c>
      <c r="B604" s="186">
        <f t="shared" si="343"/>
        <v>102498</v>
      </c>
      <c r="C604" s="229" t="str">
        <f t="shared" si="344"/>
        <v>SINAPI</v>
      </c>
      <c r="D604" s="133" t="str">
        <f t="shared" si="342"/>
        <v>PINTURA DE MEIO FIO (CAl)</v>
      </c>
      <c r="E604" s="160" t="str">
        <f t="shared" si="345"/>
        <v>m</v>
      </c>
      <c r="F604" s="98">
        <v>200</v>
      </c>
      <c r="G604" s="216">
        <f t="shared" si="346"/>
        <v>0</v>
      </c>
      <c r="H604" s="230">
        <f t="shared" si="347"/>
        <v>0.24229999999999999</v>
      </c>
      <c r="I604" s="231">
        <f t="shared" si="348"/>
        <v>1.47</v>
      </c>
      <c r="J604" s="231">
        <f t="shared" si="349"/>
        <v>1.6500000000000001</v>
      </c>
      <c r="K604" s="231">
        <f t="shared" si="350"/>
        <v>0.18</v>
      </c>
      <c r="L604" s="231">
        <f t="shared" si="351"/>
        <v>1.83</v>
      </c>
      <c r="M604" s="99">
        <f t="shared" si="352"/>
        <v>330</v>
      </c>
      <c r="N604" s="99">
        <f t="shared" si="353"/>
        <v>36</v>
      </c>
      <c r="O604" s="99">
        <f t="shared" si="354"/>
        <v>366</v>
      </c>
    </row>
    <row r="605" spans="1:15" ht="21.95" customHeight="1" x14ac:dyDescent="0.2">
      <c r="A605" s="132" t="s">
        <v>195</v>
      </c>
      <c r="B605" s="186" t="str">
        <f t="shared" si="343"/>
        <v>CPU 23</v>
      </c>
      <c r="C605" s="229" t="str">
        <f t="shared" si="344"/>
        <v>SINAPI</v>
      </c>
      <c r="D605" s="133" t="str">
        <f t="shared" si="342"/>
        <v>LASTRO DE PÓ DE PEDRA - EXCLUSIVE CARGA E TRANSPORTE (E=8cm)</v>
      </c>
      <c r="E605" s="160" t="str">
        <f t="shared" si="345"/>
        <v>m³</v>
      </c>
      <c r="F605" s="98">
        <v>64.13</v>
      </c>
      <c r="G605" s="216">
        <f t="shared" si="346"/>
        <v>0</v>
      </c>
      <c r="H605" s="230">
        <f t="shared" si="347"/>
        <v>0.24229999999999999</v>
      </c>
      <c r="I605" s="231">
        <f t="shared" si="348"/>
        <v>79.589999999999989</v>
      </c>
      <c r="J605" s="231">
        <f t="shared" si="349"/>
        <v>90.97</v>
      </c>
      <c r="K605" s="231">
        <f t="shared" si="350"/>
        <v>7.9</v>
      </c>
      <c r="L605" s="231">
        <f t="shared" si="351"/>
        <v>98.87</v>
      </c>
      <c r="M605" s="99">
        <f t="shared" si="352"/>
        <v>5833.9</v>
      </c>
      <c r="N605" s="99">
        <f t="shared" si="353"/>
        <v>506.63</v>
      </c>
      <c r="O605" s="99">
        <f t="shared" si="354"/>
        <v>6340.53</v>
      </c>
    </row>
    <row r="606" spans="1:15" ht="21.95" customHeight="1" x14ac:dyDescent="0.2">
      <c r="A606" s="132" t="s">
        <v>493</v>
      </c>
      <c r="B606" s="186">
        <f t="shared" si="343"/>
        <v>100974</v>
      </c>
      <c r="C606" s="229" t="str">
        <f t="shared" si="344"/>
        <v>SINAPI</v>
      </c>
      <c r="D606" s="133" t="str">
        <f t="shared" si="342"/>
        <v>CARGA, MANOBRA E DESCARGA - PÓ DE PEDRA</v>
      </c>
      <c r="E606" s="160" t="str">
        <f t="shared" si="345"/>
        <v>m³</v>
      </c>
      <c r="F606" s="98">
        <v>80.16</v>
      </c>
      <c r="G606" s="216">
        <f t="shared" si="346"/>
        <v>0</v>
      </c>
      <c r="H606" s="230">
        <f t="shared" si="347"/>
        <v>0.24229999999999999</v>
      </c>
      <c r="I606" s="231">
        <f t="shared" si="348"/>
        <v>8.33</v>
      </c>
      <c r="J606" s="231">
        <f t="shared" si="349"/>
        <v>9.32</v>
      </c>
      <c r="K606" s="231">
        <f t="shared" si="350"/>
        <v>1.03</v>
      </c>
      <c r="L606" s="231">
        <f t="shared" si="351"/>
        <v>10.35</v>
      </c>
      <c r="M606" s="99">
        <f t="shared" si="352"/>
        <v>747.09999999999991</v>
      </c>
      <c r="N606" s="99">
        <f t="shared" si="353"/>
        <v>82.56</v>
      </c>
      <c r="O606" s="99">
        <f t="shared" si="354"/>
        <v>829.66</v>
      </c>
    </row>
    <row r="607" spans="1:15" ht="21.95" customHeight="1" x14ac:dyDescent="0.2">
      <c r="A607" s="132" t="s">
        <v>494</v>
      </c>
      <c r="B607" s="186">
        <f t="shared" si="343"/>
        <v>95875</v>
      </c>
      <c r="C607" s="229" t="str">
        <f t="shared" si="344"/>
        <v>SINAPI</v>
      </c>
      <c r="D607" s="133" t="str">
        <f t="shared" si="342"/>
        <v xml:space="preserve">TRANSPORTE COM CAMINHÃO BASCULANTE -  ATÉ 30 KM </v>
      </c>
      <c r="E607" s="160" t="str">
        <f t="shared" si="345"/>
        <v>m³xkm</v>
      </c>
      <c r="F607" s="98">
        <v>2404</v>
      </c>
      <c r="G607" s="216">
        <f t="shared" si="346"/>
        <v>30</v>
      </c>
      <c r="H607" s="230">
        <f t="shared" si="347"/>
        <v>0.24229999999999999</v>
      </c>
      <c r="I607" s="231">
        <f t="shared" si="348"/>
        <v>2.38</v>
      </c>
      <c r="J607" s="231">
        <f t="shared" si="349"/>
        <v>2.82</v>
      </c>
      <c r="K607" s="231">
        <f t="shared" si="350"/>
        <v>0.14000000000000001</v>
      </c>
      <c r="L607" s="231">
        <f t="shared" si="351"/>
        <v>2.96</v>
      </c>
      <c r="M607" s="99">
        <f t="shared" si="352"/>
        <v>6779.28</v>
      </c>
      <c r="N607" s="99">
        <f t="shared" si="353"/>
        <v>336.56</v>
      </c>
      <c r="O607" s="99">
        <f t="shared" si="354"/>
        <v>7115.84</v>
      </c>
    </row>
    <row r="608" spans="1:15" ht="34.5" customHeight="1" x14ac:dyDescent="0.2">
      <c r="A608" s="132" t="s">
        <v>497</v>
      </c>
      <c r="B608" s="186">
        <f t="shared" si="343"/>
        <v>93590</v>
      </c>
      <c r="C608" s="229" t="str">
        <f t="shared" si="344"/>
        <v>SINAPI</v>
      </c>
      <c r="D608" s="133" t="str">
        <f t="shared" si="342"/>
        <v xml:space="preserve">TRANSPORTE COM CAMINHÃO BASCULANTE - ADICIONAL PARA EXECEDENTE A 30 KM </v>
      </c>
      <c r="E608" s="160" t="str">
        <f t="shared" si="345"/>
        <v>m³xkm</v>
      </c>
      <c r="F608" s="98">
        <v>2973</v>
      </c>
      <c r="G608" s="216">
        <f t="shared" si="346"/>
        <v>37.099999999999994</v>
      </c>
      <c r="H608" s="230">
        <f t="shared" si="347"/>
        <v>0.24229999999999999</v>
      </c>
      <c r="I608" s="231">
        <f t="shared" si="348"/>
        <v>0.94</v>
      </c>
      <c r="J608" s="231">
        <f t="shared" si="349"/>
        <v>1.1199999999999999</v>
      </c>
      <c r="K608" s="231">
        <f t="shared" si="350"/>
        <v>0.05</v>
      </c>
      <c r="L608" s="231">
        <f t="shared" si="351"/>
        <v>1.17</v>
      </c>
      <c r="M608" s="99">
        <f t="shared" si="352"/>
        <v>3329.7599999999998</v>
      </c>
      <c r="N608" s="99">
        <f t="shared" si="353"/>
        <v>148.65</v>
      </c>
      <c r="O608" s="99">
        <f t="shared" si="354"/>
        <v>3478.41</v>
      </c>
    </row>
    <row r="609" spans="1:15" ht="34.5" customHeight="1" x14ac:dyDescent="0.2">
      <c r="A609" s="132" t="s">
        <v>498</v>
      </c>
      <c r="B609" s="186" t="str">
        <f t="shared" si="343"/>
        <v>CPU 13</v>
      </c>
      <c r="C609" s="132" t="str">
        <f t="shared" si="344"/>
        <v>SINAPI</v>
      </c>
      <c r="D609" s="133" t="str">
        <f t="shared" si="342"/>
        <v>EXECUÇÃO DE PAVIMENTO EM PISO INTERTRAVADO, COM BLOCO RETANGULAR COR NATURAL DE 20 X 10 CM, ESPESSURA 8 CM - FCK - 35Mpa</v>
      </c>
      <c r="E609" s="134" t="str">
        <f t="shared" si="345"/>
        <v>m²</v>
      </c>
      <c r="F609" s="98">
        <v>801.72</v>
      </c>
      <c r="G609" s="153">
        <f t="shared" si="346"/>
        <v>0</v>
      </c>
      <c r="H609" s="151">
        <f t="shared" si="347"/>
        <v>0.24229999999999999</v>
      </c>
      <c r="I609" s="231">
        <f t="shared" si="348"/>
        <v>74.460000000000008</v>
      </c>
      <c r="J609" s="231">
        <f t="shared" si="349"/>
        <v>83.25</v>
      </c>
      <c r="K609" s="231">
        <f t="shared" si="350"/>
        <v>9.25</v>
      </c>
      <c r="L609" s="231">
        <f t="shared" si="351"/>
        <v>92.5</v>
      </c>
      <c r="M609" s="99">
        <f t="shared" si="352"/>
        <v>66743.19</v>
      </c>
      <c r="N609" s="99">
        <f t="shared" si="353"/>
        <v>7415.91</v>
      </c>
      <c r="O609" s="99">
        <f t="shared" si="354"/>
        <v>74159.100000000006</v>
      </c>
    </row>
    <row r="610" spans="1:15" ht="21.95" customHeight="1" x14ac:dyDescent="0.2">
      <c r="A610" s="132" t="s">
        <v>499</v>
      </c>
      <c r="B610" s="186">
        <f t="shared" si="343"/>
        <v>95878</v>
      </c>
      <c r="C610" s="229" t="str">
        <f t="shared" si="344"/>
        <v>SINAPI</v>
      </c>
      <c r="D610" s="133" t="str">
        <f t="shared" si="342"/>
        <v>TRANSPORTE  EM VIA URBANA PAVIMENTADA DMT ATÉ 30 KM (BLOCO)</v>
      </c>
      <c r="E610" s="160" t="str">
        <f t="shared" si="345"/>
        <v>txkm</v>
      </c>
      <c r="F610" s="98">
        <v>4617.8999999999996</v>
      </c>
      <c r="G610" s="216">
        <f t="shared" si="346"/>
        <v>30</v>
      </c>
      <c r="H610" s="230">
        <f t="shared" si="347"/>
        <v>0.24229999999999999</v>
      </c>
      <c r="I610" s="231">
        <f t="shared" si="348"/>
        <v>1.6</v>
      </c>
      <c r="J610" s="231">
        <f t="shared" si="349"/>
        <v>1.9</v>
      </c>
      <c r="K610" s="231">
        <f t="shared" si="350"/>
        <v>0.09</v>
      </c>
      <c r="L610" s="231">
        <f t="shared" si="351"/>
        <v>1.99</v>
      </c>
      <c r="M610" s="99">
        <f t="shared" si="352"/>
        <v>8774.01</v>
      </c>
      <c r="N610" s="99">
        <f t="shared" si="353"/>
        <v>415.61</v>
      </c>
      <c r="O610" s="99">
        <f t="shared" si="354"/>
        <v>9189.6200000000008</v>
      </c>
    </row>
    <row r="611" spans="1:15" ht="34.5" customHeight="1" x14ac:dyDescent="0.2">
      <c r="A611" s="132" t="s">
        <v>500</v>
      </c>
      <c r="B611" s="186">
        <f t="shared" si="343"/>
        <v>93596</v>
      </c>
      <c r="C611" s="229" t="str">
        <f t="shared" si="344"/>
        <v>SINAPI</v>
      </c>
      <c r="D611" s="133" t="str">
        <f t="shared" si="342"/>
        <v>TRANSPORTE  EM VIA URBANA PAVIMENTADA  ADICIONAL PARA DMT EXCEDENTE A 30 KM (BLOCO)</v>
      </c>
      <c r="E611" s="160" t="str">
        <f t="shared" si="345"/>
        <v>txkm</v>
      </c>
      <c r="F611" s="98">
        <v>6772.93</v>
      </c>
      <c r="G611" s="216">
        <f t="shared" si="346"/>
        <v>44</v>
      </c>
      <c r="H611" s="230">
        <f t="shared" si="347"/>
        <v>0.24229999999999999</v>
      </c>
      <c r="I611" s="231">
        <f t="shared" si="348"/>
        <v>0.63</v>
      </c>
      <c r="J611" s="231">
        <f t="shared" si="349"/>
        <v>0.75</v>
      </c>
      <c r="K611" s="231">
        <f t="shared" si="350"/>
        <v>0.03</v>
      </c>
      <c r="L611" s="231">
        <f t="shared" si="351"/>
        <v>0.78</v>
      </c>
      <c r="M611" s="99">
        <f t="shared" si="352"/>
        <v>5079.7000000000007</v>
      </c>
      <c r="N611" s="99">
        <f t="shared" si="353"/>
        <v>203.19</v>
      </c>
      <c r="O611" s="99">
        <f t="shared" si="354"/>
        <v>5282.89</v>
      </c>
    </row>
    <row r="612" spans="1:15" ht="21.95" customHeight="1" x14ac:dyDescent="0.2">
      <c r="A612" s="135"/>
      <c r="B612" s="225"/>
      <c r="C612" s="135"/>
      <c r="D612" s="135" t="str">
        <f>CONCATENATE("TOTAL DO ITEM ",A591,)</f>
        <v>TOTAL DO ITEM 4</v>
      </c>
      <c r="E612" s="140"/>
      <c r="F612" s="140"/>
      <c r="G612" s="156"/>
      <c r="H612" s="25"/>
      <c r="I612" s="25"/>
      <c r="J612" s="25"/>
      <c r="K612" s="25"/>
      <c r="L612" s="25"/>
      <c r="M612" s="164">
        <f>SUM(M592:M611)</f>
        <v>112867.79</v>
      </c>
      <c r="N612" s="164">
        <f>SUM(N592:N611)</f>
        <v>11495.960000000001</v>
      </c>
      <c r="O612" s="164">
        <f>SUM(O592:O611)</f>
        <v>124363.75</v>
      </c>
    </row>
    <row r="613" spans="1:15" ht="21.95" customHeight="1" x14ac:dyDescent="0.2">
      <c r="A613" s="138">
        <v>5</v>
      </c>
      <c r="B613" s="226"/>
      <c r="C613" s="138"/>
      <c r="D613" s="130" t="str">
        <f t="shared" ref="D613:D628" si="355">VLOOKUP($A613,$A$9:$O$138,4,FALSE)</f>
        <v>REPERFILAGEM E CAPEAMENTO ASFÁLTICO</v>
      </c>
      <c r="E613" s="139"/>
      <c r="F613" s="22"/>
      <c r="G613" s="155"/>
      <c r="H613" s="24"/>
      <c r="I613" s="24"/>
      <c r="J613" s="24"/>
      <c r="K613" s="24"/>
      <c r="L613" s="24"/>
      <c r="M613" s="23"/>
      <c r="N613" s="23"/>
      <c r="O613" s="23"/>
    </row>
    <row r="614" spans="1:15" ht="21.95" customHeight="1" x14ac:dyDescent="0.2">
      <c r="A614" s="132" t="s">
        <v>151</v>
      </c>
      <c r="B614" s="186">
        <f t="shared" ref="B614:B628" si="356">VLOOKUP($A614,$A$9:$O$138,2,FALSE)</f>
        <v>96001</v>
      </c>
      <c r="C614" s="229" t="str">
        <f t="shared" ref="C614:C628" si="357">VLOOKUP($A614,$A$9:$O$138,3,FALSE)</f>
        <v>SINAPI</v>
      </c>
      <c r="D614" s="133" t="str">
        <f t="shared" si="355"/>
        <v>FRESAGEM DESCONTÍNUA</v>
      </c>
      <c r="E614" s="160" t="str">
        <f t="shared" ref="E614:E628" si="358">VLOOKUP($A614,$A$9:$O$138,5,FALSE)</f>
        <v>m²</v>
      </c>
      <c r="F614" s="98"/>
      <c r="G614" s="216">
        <f t="shared" ref="G614:G628" si="359">VLOOKUP($A614,$A$9:$O$138,7,FALSE)</f>
        <v>0</v>
      </c>
      <c r="H614" s="230">
        <f t="shared" ref="H614:H628" si="360">VLOOKUP($A614,$A$9:$O$138,8,FALSE)</f>
        <v>0.24229999999999999</v>
      </c>
      <c r="I614" s="231">
        <f t="shared" ref="I614:I628" si="361">VLOOKUP($A614,$A$9:$O$138,9,FALSE)</f>
        <v>7.57</v>
      </c>
      <c r="J614" s="231">
        <f t="shared" ref="J614:J628" si="362">VLOOKUP($A614,$A$9:$O$138,10,FALSE)</f>
        <v>8.65</v>
      </c>
      <c r="K614" s="231">
        <f t="shared" ref="K614:K628" si="363">VLOOKUP($A614,$A$9:$O$138,11,FALSE)</f>
        <v>0.75</v>
      </c>
      <c r="L614" s="231">
        <f t="shared" ref="L614:L628" si="364">VLOOKUP($A614,$A$9:$O$138,12,FALSE)</f>
        <v>9.4</v>
      </c>
      <c r="M614" s="99">
        <f t="shared" ref="M614:M628" si="365">O614-N614</f>
        <v>0</v>
      </c>
      <c r="N614" s="99">
        <f t="shared" ref="N614:N628" si="366">ROUND(F614*K614,2)</f>
        <v>0</v>
      </c>
      <c r="O614" s="99">
        <f t="shared" ref="O614:O628" si="367">ROUND(F614*L614,2)</f>
        <v>0</v>
      </c>
    </row>
    <row r="615" spans="1:15" ht="21.95" customHeight="1" x14ac:dyDescent="0.2">
      <c r="A615" s="132" t="s">
        <v>152</v>
      </c>
      <c r="B615" s="186">
        <f t="shared" si="356"/>
        <v>100974</v>
      </c>
      <c r="C615" s="229" t="str">
        <f t="shared" si="357"/>
        <v>SINAPI</v>
      </c>
      <c r="D615" s="133" t="str">
        <f t="shared" si="355"/>
        <v>CARGA, MANOBRA E DESCARGA - MATERIAL FRESADO</v>
      </c>
      <c r="E615" s="160" t="str">
        <f t="shared" si="358"/>
        <v>m³</v>
      </c>
      <c r="F615" s="98">
        <v>0</v>
      </c>
      <c r="G615" s="216">
        <f t="shared" si="359"/>
        <v>0</v>
      </c>
      <c r="H615" s="230">
        <f t="shared" si="360"/>
        <v>0.24229999999999999</v>
      </c>
      <c r="I615" s="231">
        <f t="shared" si="361"/>
        <v>8.33</v>
      </c>
      <c r="J615" s="231">
        <f t="shared" si="362"/>
        <v>9.32</v>
      </c>
      <c r="K615" s="231">
        <f t="shared" si="363"/>
        <v>1.03</v>
      </c>
      <c r="L615" s="231">
        <f t="shared" si="364"/>
        <v>10.35</v>
      </c>
      <c r="M615" s="99">
        <f t="shared" si="365"/>
        <v>0</v>
      </c>
      <c r="N615" s="99">
        <f t="shared" si="366"/>
        <v>0</v>
      </c>
      <c r="O615" s="99">
        <f t="shared" si="367"/>
        <v>0</v>
      </c>
    </row>
    <row r="616" spans="1:15" ht="21.95" customHeight="1" x14ac:dyDescent="0.2">
      <c r="A616" s="132" t="s">
        <v>153</v>
      </c>
      <c r="B616" s="186">
        <f t="shared" si="356"/>
        <v>93588</v>
      </c>
      <c r="C616" s="229" t="str">
        <f t="shared" si="357"/>
        <v>SINAPI</v>
      </c>
      <c r="D616" s="133" t="str">
        <f t="shared" si="355"/>
        <v>TRANSPORTE COM CAMINHÃO BASCULANTE - BOTA FORA</v>
      </c>
      <c r="E616" s="160" t="str">
        <f t="shared" si="358"/>
        <v>m³xkm</v>
      </c>
      <c r="F616" s="98">
        <v>0</v>
      </c>
      <c r="G616" s="216">
        <f t="shared" si="359"/>
        <v>2</v>
      </c>
      <c r="H616" s="230">
        <f t="shared" si="360"/>
        <v>0.24229999999999999</v>
      </c>
      <c r="I616" s="231">
        <f t="shared" si="361"/>
        <v>3</v>
      </c>
      <c r="J616" s="231">
        <f t="shared" si="362"/>
        <v>3.55</v>
      </c>
      <c r="K616" s="231">
        <f t="shared" si="363"/>
        <v>0.18</v>
      </c>
      <c r="L616" s="231">
        <f t="shared" si="364"/>
        <v>3.73</v>
      </c>
      <c r="M616" s="99">
        <f t="shared" si="365"/>
        <v>0</v>
      </c>
      <c r="N616" s="99">
        <f t="shared" si="366"/>
        <v>0</v>
      </c>
      <c r="O616" s="99">
        <f t="shared" si="367"/>
        <v>0</v>
      </c>
    </row>
    <row r="617" spans="1:15" ht="21.95" customHeight="1" x14ac:dyDescent="0.2">
      <c r="A617" s="132" t="s">
        <v>154</v>
      </c>
      <c r="B617" s="186">
        <f t="shared" si="356"/>
        <v>100574</v>
      </c>
      <c r="C617" s="229" t="str">
        <f t="shared" si="357"/>
        <v>SINAPI</v>
      </c>
      <c r="D617" s="133" t="str">
        <f t="shared" si="355"/>
        <v>ESPALHAMENTO DE MATERIAL - BOTA FORA</v>
      </c>
      <c r="E617" s="160" t="str">
        <f t="shared" si="358"/>
        <v>m³</v>
      </c>
      <c r="F617" s="98">
        <v>0</v>
      </c>
      <c r="G617" s="216">
        <f t="shared" si="359"/>
        <v>0</v>
      </c>
      <c r="H617" s="230">
        <f t="shared" si="360"/>
        <v>0.24229999999999999</v>
      </c>
      <c r="I617" s="231">
        <f t="shared" si="361"/>
        <v>1.47</v>
      </c>
      <c r="J617" s="231">
        <f t="shared" si="362"/>
        <v>1.6500000000000001</v>
      </c>
      <c r="K617" s="231">
        <f t="shared" si="363"/>
        <v>0.18</v>
      </c>
      <c r="L617" s="231">
        <f t="shared" si="364"/>
        <v>1.83</v>
      </c>
      <c r="M617" s="99">
        <f t="shared" si="365"/>
        <v>0</v>
      </c>
      <c r="N617" s="99">
        <f t="shared" si="366"/>
        <v>0</v>
      </c>
      <c r="O617" s="99">
        <f t="shared" si="367"/>
        <v>0</v>
      </c>
    </row>
    <row r="618" spans="1:15" ht="21.95" customHeight="1" x14ac:dyDescent="0.2">
      <c r="A618" s="132" t="s">
        <v>155</v>
      </c>
      <c r="B618" s="186" t="str">
        <f t="shared" si="356"/>
        <v>CPU 14</v>
      </c>
      <c r="C618" s="229" t="str">
        <f t="shared" si="357"/>
        <v>SINAPI</v>
      </c>
      <c r="D618" s="133" t="str">
        <f t="shared" si="355"/>
        <v>LIMPEZA, VARREÇÃO E LAVAGEM DE PISTA</v>
      </c>
      <c r="E618" s="160" t="str">
        <f t="shared" si="358"/>
        <v>m²</v>
      </c>
      <c r="F618" s="98"/>
      <c r="G618" s="216">
        <f t="shared" si="359"/>
        <v>0</v>
      </c>
      <c r="H618" s="230">
        <f t="shared" si="360"/>
        <v>0.24229999999999999</v>
      </c>
      <c r="I618" s="231">
        <f t="shared" si="361"/>
        <v>2.57</v>
      </c>
      <c r="J618" s="231">
        <f t="shared" si="362"/>
        <v>2.88</v>
      </c>
      <c r="K618" s="231">
        <f t="shared" si="363"/>
        <v>0.31</v>
      </c>
      <c r="L618" s="231">
        <f t="shared" si="364"/>
        <v>3.19</v>
      </c>
      <c r="M618" s="99">
        <f t="shared" si="365"/>
        <v>0</v>
      </c>
      <c r="N618" s="99">
        <f t="shared" si="366"/>
        <v>0</v>
      </c>
      <c r="O618" s="99">
        <f t="shared" si="367"/>
        <v>0</v>
      </c>
    </row>
    <row r="619" spans="1:15" ht="21.95" customHeight="1" x14ac:dyDescent="0.2">
      <c r="A619" s="132" t="s">
        <v>156</v>
      </c>
      <c r="B619" s="186" t="str">
        <f t="shared" si="356"/>
        <v>CPU 15</v>
      </c>
      <c r="C619" s="229" t="str">
        <f t="shared" si="357"/>
        <v>SINAPI</v>
      </c>
      <c r="D619" s="133" t="str">
        <f t="shared" si="355"/>
        <v>PINTURA DE LIGACAO COM EMULSAO RR-1C</v>
      </c>
      <c r="E619" s="160" t="str">
        <f t="shared" si="358"/>
        <v>m²</v>
      </c>
      <c r="F619" s="98">
        <v>0</v>
      </c>
      <c r="G619" s="216">
        <f t="shared" si="359"/>
        <v>0</v>
      </c>
      <c r="H619" s="230">
        <f t="shared" si="360"/>
        <v>0.24229999999999999</v>
      </c>
      <c r="I619" s="231">
        <f t="shared" si="361"/>
        <v>1.0465439999999999</v>
      </c>
      <c r="J619" s="231">
        <f t="shared" si="362"/>
        <v>1.2</v>
      </c>
      <c r="K619" s="231">
        <f t="shared" si="363"/>
        <v>0.1</v>
      </c>
      <c r="L619" s="231">
        <f t="shared" si="364"/>
        <v>1.3</v>
      </c>
      <c r="M619" s="99">
        <f t="shared" si="365"/>
        <v>0</v>
      </c>
      <c r="N619" s="99">
        <f t="shared" si="366"/>
        <v>0</v>
      </c>
      <c r="O619" s="99">
        <f t="shared" si="367"/>
        <v>0</v>
      </c>
    </row>
    <row r="620" spans="1:15" ht="34.5" customHeight="1" x14ac:dyDescent="0.2">
      <c r="A620" s="132" t="s">
        <v>157</v>
      </c>
      <c r="B620" s="186" t="str">
        <f t="shared" si="356"/>
        <v>CPU 26</v>
      </c>
      <c r="C620" s="229" t="str">
        <f t="shared" si="357"/>
        <v>SINAPI</v>
      </c>
      <c r="D620" s="133" t="str">
        <f t="shared" si="355"/>
        <v>CAMADA DE REGULARIZAÇÃO DA PISTA COM C.B.U.Q., EXCLUSIVE CARGA, MANOBRA, DESCARGA E TRANSPORTE</v>
      </c>
      <c r="E620" s="160" t="str">
        <f t="shared" si="358"/>
        <v>m³</v>
      </c>
      <c r="F620" s="98">
        <v>0</v>
      </c>
      <c r="G620" s="216">
        <f t="shared" si="359"/>
        <v>0</v>
      </c>
      <c r="H620" s="230">
        <f t="shared" si="360"/>
        <v>0.24229999999999999</v>
      </c>
      <c r="I620" s="231">
        <f t="shared" si="361"/>
        <v>475.87233299999997</v>
      </c>
      <c r="J620" s="231">
        <f t="shared" si="362"/>
        <v>543.89</v>
      </c>
      <c r="K620" s="231">
        <f t="shared" si="363"/>
        <v>47.29</v>
      </c>
      <c r="L620" s="231">
        <f t="shared" si="364"/>
        <v>591.17999999999995</v>
      </c>
      <c r="M620" s="99">
        <f t="shared" si="365"/>
        <v>0</v>
      </c>
      <c r="N620" s="99">
        <f t="shared" si="366"/>
        <v>0</v>
      </c>
      <c r="O620" s="99">
        <f t="shared" si="367"/>
        <v>0</v>
      </c>
    </row>
    <row r="621" spans="1:15" ht="21.95" customHeight="1" x14ac:dyDescent="0.2">
      <c r="A621" s="132" t="s">
        <v>158</v>
      </c>
      <c r="B621" s="186">
        <f t="shared" si="356"/>
        <v>101002</v>
      </c>
      <c r="C621" s="229" t="str">
        <f t="shared" si="357"/>
        <v>SINAPI</v>
      </c>
      <c r="D621" s="133" t="str">
        <f t="shared" si="355"/>
        <v>CARGA, MANOBRAS E DESCARGA - CBUQ</v>
      </c>
      <c r="E621" s="160" t="str">
        <f t="shared" si="358"/>
        <v>ton</v>
      </c>
      <c r="F621" s="98">
        <v>0</v>
      </c>
      <c r="G621" s="216">
        <f t="shared" si="359"/>
        <v>0</v>
      </c>
      <c r="H621" s="230">
        <f t="shared" si="360"/>
        <v>0.24229999999999999</v>
      </c>
      <c r="I621" s="231">
        <f t="shared" si="361"/>
        <v>5.8</v>
      </c>
      <c r="J621" s="231">
        <f t="shared" si="362"/>
        <v>6.49</v>
      </c>
      <c r="K621" s="231">
        <f t="shared" si="363"/>
        <v>0.72</v>
      </c>
      <c r="L621" s="231">
        <f t="shared" si="364"/>
        <v>7.21</v>
      </c>
      <c r="M621" s="99">
        <f t="shared" si="365"/>
        <v>0</v>
      </c>
      <c r="N621" s="99">
        <f t="shared" si="366"/>
        <v>0</v>
      </c>
      <c r="O621" s="99">
        <f t="shared" si="367"/>
        <v>0</v>
      </c>
    </row>
    <row r="622" spans="1:15" ht="21.95" customHeight="1" x14ac:dyDescent="0.2">
      <c r="A622" s="132" t="s">
        <v>159</v>
      </c>
      <c r="B622" s="186">
        <f t="shared" si="356"/>
        <v>95878</v>
      </c>
      <c r="C622" s="229" t="str">
        <f t="shared" si="357"/>
        <v>SINAPI</v>
      </c>
      <c r="D622" s="133" t="str">
        <f t="shared" si="355"/>
        <v xml:space="preserve">TRANSPORTE COM CAMINHÃO BASCULANTE -  ATÉ 30 KM </v>
      </c>
      <c r="E622" s="160" t="str">
        <f t="shared" si="358"/>
        <v>txkm</v>
      </c>
      <c r="F622" s="98">
        <v>0</v>
      </c>
      <c r="G622" s="216">
        <f t="shared" si="359"/>
        <v>30</v>
      </c>
      <c r="H622" s="230">
        <f t="shared" si="360"/>
        <v>0.24229999999999999</v>
      </c>
      <c r="I622" s="231">
        <f t="shared" si="361"/>
        <v>1.6</v>
      </c>
      <c r="J622" s="231">
        <f t="shared" si="362"/>
        <v>1.9</v>
      </c>
      <c r="K622" s="231">
        <f t="shared" si="363"/>
        <v>0.09</v>
      </c>
      <c r="L622" s="231">
        <f t="shared" si="364"/>
        <v>1.99</v>
      </c>
      <c r="M622" s="99">
        <f t="shared" si="365"/>
        <v>0</v>
      </c>
      <c r="N622" s="99">
        <f t="shared" si="366"/>
        <v>0</v>
      </c>
      <c r="O622" s="99">
        <f t="shared" si="367"/>
        <v>0</v>
      </c>
    </row>
    <row r="623" spans="1:15" ht="34.5" customHeight="1" x14ac:dyDescent="0.2">
      <c r="A623" s="132" t="s">
        <v>160</v>
      </c>
      <c r="B623" s="186">
        <f t="shared" si="356"/>
        <v>93596</v>
      </c>
      <c r="C623" s="229" t="str">
        <f t="shared" si="357"/>
        <v>SINAPI</v>
      </c>
      <c r="D623" s="133" t="str">
        <f t="shared" si="355"/>
        <v xml:space="preserve">TRANSPORTE COM CAMINHÃO BASCULANTE - ADICIONAL PARA EXECEDENTE A 30 KM </v>
      </c>
      <c r="E623" s="160" t="str">
        <f t="shared" si="358"/>
        <v>txkm</v>
      </c>
      <c r="F623" s="98">
        <v>0</v>
      </c>
      <c r="G623" s="216">
        <f t="shared" si="359"/>
        <v>37.099999999999994</v>
      </c>
      <c r="H623" s="230">
        <f t="shared" si="360"/>
        <v>0.24229999999999999</v>
      </c>
      <c r="I623" s="231">
        <f t="shared" si="361"/>
        <v>0.63</v>
      </c>
      <c r="J623" s="231">
        <f t="shared" si="362"/>
        <v>0.75</v>
      </c>
      <c r="K623" s="231">
        <f t="shared" si="363"/>
        <v>0.03</v>
      </c>
      <c r="L623" s="231">
        <f t="shared" si="364"/>
        <v>0.78</v>
      </c>
      <c r="M623" s="99">
        <f t="shared" si="365"/>
        <v>0</v>
      </c>
      <c r="N623" s="99">
        <f t="shared" si="366"/>
        <v>0</v>
      </c>
      <c r="O623" s="99">
        <f t="shared" si="367"/>
        <v>0</v>
      </c>
    </row>
    <row r="624" spans="1:15" ht="21.95" customHeight="1" x14ac:dyDescent="0.2">
      <c r="A624" s="132" t="s">
        <v>161</v>
      </c>
      <c r="B624" s="186" t="str">
        <f t="shared" si="356"/>
        <v>CPU 15</v>
      </c>
      <c r="C624" s="229" t="str">
        <f t="shared" si="357"/>
        <v>SINAPI</v>
      </c>
      <c r="D624" s="133" t="str">
        <f t="shared" si="355"/>
        <v>PINTURA DE LIGACAO COM EMULSAO RR-1C</v>
      </c>
      <c r="E624" s="160" t="str">
        <f t="shared" si="358"/>
        <v>m²</v>
      </c>
      <c r="F624" s="98">
        <v>0</v>
      </c>
      <c r="G624" s="216">
        <f t="shared" si="359"/>
        <v>0</v>
      </c>
      <c r="H624" s="230">
        <f t="shared" si="360"/>
        <v>0.24229999999999999</v>
      </c>
      <c r="I624" s="231">
        <f t="shared" si="361"/>
        <v>1.0465439999999999</v>
      </c>
      <c r="J624" s="231">
        <f t="shared" si="362"/>
        <v>1.2</v>
      </c>
      <c r="K624" s="231">
        <f t="shared" si="363"/>
        <v>0.1</v>
      </c>
      <c r="L624" s="231">
        <f t="shared" si="364"/>
        <v>1.3</v>
      </c>
      <c r="M624" s="99">
        <f t="shared" si="365"/>
        <v>0</v>
      </c>
      <c r="N624" s="99">
        <f t="shared" si="366"/>
        <v>0</v>
      </c>
      <c r="O624" s="99">
        <f t="shared" si="367"/>
        <v>0</v>
      </c>
    </row>
    <row r="625" spans="1:15" ht="34.5" customHeight="1" x14ac:dyDescent="0.2">
      <c r="A625" s="132" t="s">
        <v>162</v>
      </c>
      <c r="B625" s="186" t="str">
        <f t="shared" si="356"/>
        <v>CPU 16</v>
      </c>
      <c r="C625" s="229" t="str">
        <f t="shared" si="357"/>
        <v>SINAPI</v>
      </c>
      <c r="D625" s="133" t="str">
        <f t="shared" si="355"/>
        <v>CONCRETO BETUMINOSO USINADO QUENTE (C.B.U.Q.), FORNECIMENTO E EXECUÇÃO, EXCLUSIVE CARGA, MANOBRA, DESCAGA E TRANSPORTE</v>
      </c>
      <c r="E625" s="160" t="str">
        <f t="shared" si="358"/>
        <v>m³</v>
      </c>
      <c r="F625" s="98">
        <v>0</v>
      </c>
      <c r="G625" s="216">
        <f t="shared" si="359"/>
        <v>0</v>
      </c>
      <c r="H625" s="230">
        <f t="shared" si="360"/>
        <v>0.24229999999999999</v>
      </c>
      <c r="I625" s="231">
        <f t="shared" si="361"/>
        <v>517.44658500000014</v>
      </c>
      <c r="J625" s="231">
        <f t="shared" si="362"/>
        <v>591.40000000000009</v>
      </c>
      <c r="K625" s="231">
        <f t="shared" si="363"/>
        <v>51.42</v>
      </c>
      <c r="L625" s="231">
        <f t="shared" si="364"/>
        <v>642.82000000000005</v>
      </c>
      <c r="M625" s="99">
        <f t="shared" si="365"/>
        <v>0</v>
      </c>
      <c r="N625" s="99">
        <f t="shared" si="366"/>
        <v>0</v>
      </c>
      <c r="O625" s="99">
        <f t="shared" si="367"/>
        <v>0</v>
      </c>
    </row>
    <row r="626" spans="1:15" ht="21.95" customHeight="1" x14ac:dyDescent="0.2">
      <c r="A626" s="132" t="s">
        <v>163</v>
      </c>
      <c r="B626" s="186">
        <f t="shared" si="356"/>
        <v>101002</v>
      </c>
      <c r="C626" s="229" t="str">
        <f t="shared" si="357"/>
        <v>SINAPI</v>
      </c>
      <c r="D626" s="133" t="str">
        <f t="shared" si="355"/>
        <v>CARGA, MANOBRAS E DESCARGA - CBUQ</v>
      </c>
      <c r="E626" s="160" t="str">
        <f t="shared" si="358"/>
        <v>ton</v>
      </c>
      <c r="F626" s="98">
        <v>0</v>
      </c>
      <c r="G626" s="216">
        <f t="shared" si="359"/>
        <v>0</v>
      </c>
      <c r="H626" s="230">
        <f t="shared" si="360"/>
        <v>0.24229999999999999</v>
      </c>
      <c r="I626" s="231">
        <f t="shared" si="361"/>
        <v>5.8</v>
      </c>
      <c r="J626" s="231">
        <f t="shared" si="362"/>
        <v>6.49</v>
      </c>
      <c r="K626" s="231">
        <f t="shared" si="363"/>
        <v>0.72</v>
      </c>
      <c r="L626" s="231">
        <f t="shared" si="364"/>
        <v>7.21</v>
      </c>
      <c r="M626" s="99">
        <f t="shared" si="365"/>
        <v>0</v>
      </c>
      <c r="N626" s="99">
        <f t="shared" si="366"/>
        <v>0</v>
      </c>
      <c r="O626" s="99">
        <f t="shared" si="367"/>
        <v>0</v>
      </c>
    </row>
    <row r="627" spans="1:15" ht="21.95" customHeight="1" x14ac:dyDescent="0.2">
      <c r="A627" s="132" t="s">
        <v>165</v>
      </c>
      <c r="B627" s="186">
        <f t="shared" si="356"/>
        <v>95878</v>
      </c>
      <c r="C627" s="229" t="str">
        <f t="shared" si="357"/>
        <v>SINAPI</v>
      </c>
      <c r="D627" s="133" t="str">
        <f t="shared" si="355"/>
        <v xml:space="preserve">TRANSPORTE COM CAMINHÃO BASCULANTE -  ATÉ 30 KM </v>
      </c>
      <c r="E627" s="160" t="str">
        <f t="shared" si="358"/>
        <v>txkm</v>
      </c>
      <c r="F627" s="98">
        <v>0</v>
      </c>
      <c r="G627" s="216">
        <f t="shared" si="359"/>
        <v>30</v>
      </c>
      <c r="H627" s="230">
        <f t="shared" si="360"/>
        <v>0.24229999999999999</v>
      </c>
      <c r="I627" s="231">
        <f t="shared" si="361"/>
        <v>1.6</v>
      </c>
      <c r="J627" s="231">
        <f t="shared" si="362"/>
        <v>1.9</v>
      </c>
      <c r="K627" s="231">
        <f t="shared" si="363"/>
        <v>0.09</v>
      </c>
      <c r="L627" s="231">
        <f t="shared" si="364"/>
        <v>1.99</v>
      </c>
      <c r="M627" s="99">
        <f t="shared" si="365"/>
        <v>0</v>
      </c>
      <c r="N627" s="99">
        <f t="shared" si="366"/>
        <v>0</v>
      </c>
      <c r="O627" s="99">
        <f t="shared" si="367"/>
        <v>0</v>
      </c>
    </row>
    <row r="628" spans="1:15" ht="34.5" customHeight="1" x14ac:dyDescent="0.2">
      <c r="A628" s="132" t="s">
        <v>166</v>
      </c>
      <c r="B628" s="186">
        <f t="shared" si="356"/>
        <v>93596</v>
      </c>
      <c r="C628" s="229" t="str">
        <f t="shared" si="357"/>
        <v>SINAPI</v>
      </c>
      <c r="D628" s="133" t="str">
        <f t="shared" si="355"/>
        <v xml:space="preserve">TRANSPORTE COM CAMINHÃO BASCULANTE - ADICIONAL PARA EXECEDENTE A 30 KM </v>
      </c>
      <c r="E628" s="160" t="str">
        <f t="shared" si="358"/>
        <v>txkm</v>
      </c>
      <c r="F628" s="98">
        <v>0</v>
      </c>
      <c r="G628" s="216">
        <f t="shared" si="359"/>
        <v>37.099999999999994</v>
      </c>
      <c r="H628" s="230">
        <f t="shared" si="360"/>
        <v>0.24229999999999999</v>
      </c>
      <c r="I628" s="231">
        <f t="shared" si="361"/>
        <v>0.63</v>
      </c>
      <c r="J628" s="231">
        <f t="shared" si="362"/>
        <v>0.75</v>
      </c>
      <c r="K628" s="231">
        <f t="shared" si="363"/>
        <v>0.03</v>
      </c>
      <c r="L628" s="231">
        <f t="shared" si="364"/>
        <v>0.78</v>
      </c>
      <c r="M628" s="99">
        <f t="shared" si="365"/>
        <v>0</v>
      </c>
      <c r="N628" s="99">
        <f t="shared" si="366"/>
        <v>0</v>
      </c>
      <c r="O628" s="99">
        <f t="shared" si="367"/>
        <v>0</v>
      </c>
    </row>
    <row r="629" spans="1:15" ht="21.95" customHeight="1" x14ac:dyDescent="0.2">
      <c r="A629" s="135"/>
      <c r="B629" s="224"/>
      <c r="C629" s="148"/>
      <c r="D629" s="135" t="str">
        <f>CONCATENATE("TOTAL DO ITEM ",A613,)</f>
        <v>TOTAL DO ITEM 5</v>
      </c>
      <c r="E629" s="140"/>
      <c r="F629" s="140"/>
      <c r="G629" s="156"/>
      <c r="H629" s="25"/>
      <c r="I629" s="25"/>
      <c r="J629" s="25"/>
      <c r="K629" s="25"/>
      <c r="L629" s="25"/>
      <c r="M629" s="164">
        <f>SUM(M614:M628)</f>
        <v>0</v>
      </c>
      <c r="N629" s="164">
        <f>SUM(N614:N628)</f>
        <v>0</v>
      </c>
      <c r="O629" s="164">
        <f>SUM(O614:O628)</f>
        <v>0</v>
      </c>
    </row>
    <row r="630" spans="1:15" ht="21.95" customHeight="1" x14ac:dyDescent="0.2">
      <c r="A630" s="138">
        <v>6</v>
      </c>
      <c r="B630" s="186"/>
      <c r="C630" s="132"/>
      <c r="D630" s="136" t="str">
        <f t="shared" ref="D630:D645" si="368">VLOOKUP($A630,$A$9:$O$138,4,FALSE)</f>
        <v>RECOMPOSIÇÃO DE PAVIMENTO E ALARGAMENTO</v>
      </c>
      <c r="E630" s="139"/>
      <c r="F630" s="22"/>
      <c r="G630" s="155"/>
      <c r="H630" s="24"/>
      <c r="I630" s="24"/>
      <c r="J630" s="24"/>
      <c r="K630" s="24"/>
      <c r="L630" s="24"/>
      <c r="M630" s="23"/>
      <c r="N630" s="23"/>
      <c r="O630" s="23"/>
    </row>
    <row r="631" spans="1:15" ht="21.95" customHeight="1" x14ac:dyDescent="0.2">
      <c r="A631" s="132" t="s">
        <v>168</v>
      </c>
      <c r="B631" s="186">
        <f t="shared" ref="B631:B645" si="369">VLOOKUP($A631,$A$9:$O$138,2,FALSE)</f>
        <v>97636</v>
      </c>
      <c r="C631" s="132" t="str">
        <f t="shared" ref="C631:C645" si="370">VLOOKUP($A631,$A$9:$O$138,3,FALSE)</f>
        <v>SINAPI</v>
      </c>
      <c r="D631" s="133" t="str">
        <f t="shared" si="368"/>
        <v>REMOÇÃO DE PAVIMENTO EXISTENTE, EXCLUSIVE BOTA FORA DO MATERIAL</v>
      </c>
      <c r="E631" s="134" t="str">
        <f t="shared" ref="E631:E645" si="371">VLOOKUP($A631,$A$9:$O$138,5,FALSE)</f>
        <v>m²</v>
      </c>
      <c r="F631" s="98"/>
      <c r="G631" s="153">
        <f t="shared" ref="G631:G645" si="372">VLOOKUP($A631,$A$9:$O$138,7,FALSE)</f>
        <v>0</v>
      </c>
      <c r="H631" s="151">
        <f t="shared" ref="H631:H645" si="373">VLOOKUP($A631,$A$9:$O$138,8,FALSE)</f>
        <v>0.24229999999999999</v>
      </c>
      <c r="I631" s="231">
        <f t="shared" ref="I631:I645" si="374">VLOOKUP($A631,$A$9:$O$138,9,FALSE)</f>
        <v>19.89</v>
      </c>
      <c r="J631" s="231">
        <f t="shared" ref="J631:J645" si="375">VLOOKUP($A631,$A$9:$O$138,10,FALSE)</f>
        <v>22.240000000000002</v>
      </c>
      <c r="K631" s="231">
        <f t="shared" ref="K631:K645" si="376">VLOOKUP($A631,$A$9:$O$138,11,FALSE)</f>
        <v>2.4700000000000002</v>
      </c>
      <c r="L631" s="231">
        <f t="shared" ref="L631:L645" si="377">VLOOKUP($A631,$A$9:$O$138,12,FALSE)</f>
        <v>24.71</v>
      </c>
      <c r="M631" s="99">
        <f t="shared" ref="M631:M645" si="378">O631-N631</f>
        <v>0</v>
      </c>
      <c r="N631" s="99">
        <f t="shared" ref="N631:N645" si="379">ROUND(F631*K631,2)</f>
        <v>0</v>
      </c>
      <c r="O631" s="99">
        <f t="shared" ref="O631:O645" si="380">ROUND(F631*L631,2)</f>
        <v>0</v>
      </c>
    </row>
    <row r="632" spans="1:15" ht="21.95" customHeight="1" x14ac:dyDescent="0.2">
      <c r="A632" s="132" t="s">
        <v>170</v>
      </c>
      <c r="B632" s="186">
        <f t="shared" si="369"/>
        <v>95875</v>
      </c>
      <c r="C632" s="132" t="str">
        <f t="shared" si="370"/>
        <v>SINAPI</v>
      </c>
      <c r="D632" s="133" t="str">
        <f t="shared" si="368"/>
        <v>TRANSPORTE COM CAMINHÃO BASCULANTE - BOTA FORA</v>
      </c>
      <c r="E632" s="134" t="str">
        <f t="shared" si="371"/>
        <v>m³xkm</v>
      </c>
      <c r="F632" s="98">
        <v>0</v>
      </c>
      <c r="G632" s="153">
        <f t="shared" si="372"/>
        <v>2</v>
      </c>
      <c r="H632" s="151">
        <f t="shared" si="373"/>
        <v>0.24229999999999999</v>
      </c>
      <c r="I632" s="231">
        <f t="shared" si="374"/>
        <v>2.38</v>
      </c>
      <c r="J632" s="231">
        <f t="shared" si="375"/>
        <v>2.82</v>
      </c>
      <c r="K632" s="231">
        <f t="shared" si="376"/>
        <v>0.14000000000000001</v>
      </c>
      <c r="L632" s="231">
        <f t="shared" si="377"/>
        <v>2.96</v>
      </c>
      <c r="M632" s="99">
        <f t="shared" si="378"/>
        <v>0</v>
      </c>
      <c r="N632" s="99">
        <f t="shared" si="379"/>
        <v>0</v>
      </c>
      <c r="O632" s="99">
        <f t="shared" si="380"/>
        <v>0</v>
      </c>
    </row>
    <row r="633" spans="1:15" ht="21.95" customHeight="1" x14ac:dyDescent="0.2">
      <c r="A633" s="132" t="s">
        <v>171</v>
      </c>
      <c r="B633" s="186">
        <f t="shared" si="369"/>
        <v>101124</v>
      </c>
      <c r="C633" s="132" t="str">
        <f t="shared" si="370"/>
        <v>SINAPI</v>
      </c>
      <c r="D633" s="133" t="str">
        <f t="shared" si="368"/>
        <v>REMOÇÃO DE MATERIAL INADEQUADO - MATERIAL 1ª CATEGORIA</v>
      </c>
      <c r="E633" s="134" t="str">
        <f t="shared" si="371"/>
        <v>m³</v>
      </c>
      <c r="F633" s="98"/>
      <c r="G633" s="153">
        <f t="shared" si="372"/>
        <v>0</v>
      </c>
      <c r="H633" s="151">
        <f t="shared" si="373"/>
        <v>0.24229999999999999</v>
      </c>
      <c r="I633" s="231">
        <f t="shared" si="374"/>
        <v>14.78</v>
      </c>
      <c r="J633" s="231">
        <f t="shared" si="375"/>
        <v>16.53</v>
      </c>
      <c r="K633" s="231">
        <f t="shared" si="376"/>
        <v>1.83</v>
      </c>
      <c r="L633" s="231">
        <f t="shared" si="377"/>
        <v>18.36</v>
      </c>
      <c r="M633" s="99">
        <f t="shared" si="378"/>
        <v>0</v>
      </c>
      <c r="N633" s="99">
        <f t="shared" si="379"/>
        <v>0</v>
      </c>
      <c r="O633" s="99">
        <f t="shared" si="380"/>
        <v>0</v>
      </c>
    </row>
    <row r="634" spans="1:15" ht="21.95" customHeight="1" x14ac:dyDescent="0.2">
      <c r="A634" s="132" t="s">
        <v>172</v>
      </c>
      <c r="B634" s="186">
        <f t="shared" si="369"/>
        <v>93588</v>
      </c>
      <c r="C634" s="132" t="str">
        <f t="shared" si="370"/>
        <v>SINAPI</v>
      </c>
      <c r="D634" s="133" t="str">
        <f t="shared" si="368"/>
        <v>TRANSPORTE COM CAMINHÃO BASCULANTE - BOTA FORA</v>
      </c>
      <c r="E634" s="134" t="str">
        <f t="shared" si="371"/>
        <v>m³xkm</v>
      </c>
      <c r="F634" s="98">
        <v>0</v>
      </c>
      <c r="G634" s="153">
        <f t="shared" si="372"/>
        <v>2</v>
      </c>
      <c r="H634" s="151">
        <f t="shared" si="373"/>
        <v>0.24229999999999999</v>
      </c>
      <c r="I634" s="231">
        <f t="shared" si="374"/>
        <v>3</v>
      </c>
      <c r="J634" s="231">
        <f t="shared" si="375"/>
        <v>3.55</v>
      </c>
      <c r="K634" s="231">
        <f t="shared" si="376"/>
        <v>0.18</v>
      </c>
      <c r="L634" s="231">
        <f t="shared" si="377"/>
        <v>3.73</v>
      </c>
      <c r="M634" s="99">
        <f t="shared" si="378"/>
        <v>0</v>
      </c>
      <c r="N634" s="99">
        <f t="shared" si="379"/>
        <v>0</v>
      </c>
      <c r="O634" s="99">
        <f t="shared" si="380"/>
        <v>0</v>
      </c>
    </row>
    <row r="635" spans="1:15" ht="21.95" customHeight="1" x14ac:dyDescent="0.2">
      <c r="A635" s="132" t="s">
        <v>174</v>
      </c>
      <c r="B635" s="186">
        <f t="shared" si="369"/>
        <v>100574</v>
      </c>
      <c r="C635" s="132" t="str">
        <f t="shared" si="370"/>
        <v>SINAPI</v>
      </c>
      <c r="D635" s="133" t="str">
        <f t="shared" si="368"/>
        <v>ESPALHAMENTO DE MATERIAL - BOTA FORA</v>
      </c>
      <c r="E635" s="134" t="str">
        <f t="shared" si="371"/>
        <v>m³</v>
      </c>
      <c r="F635" s="98">
        <v>0</v>
      </c>
      <c r="G635" s="153">
        <f t="shared" si="372"/>
        <v>0</v>
      </c>
      <c r="H635" s="151">
        <f t="shared" si="373"/>
        <v>0.24229999999999999</v>
      </c>
      <c r="I635" s="231">
        <f t="shared" si="374"/>
        <v>1.47</v>
      </c>
      <c r="J635" s="231">
        <f t="shared" si="375"/>
        <v>1.6500000000000001</v>
      </c>
      <c r="K635" s="231">
        <f t="shared" si="376"/>
        <v>0.18</v>
      </c>
      <c r="L635" s="231">
        <f t="shared" si="377"/>
        <v>1.83</v>
      </c>
      <c r="M635" s="99">
        <f t="shared" si="378"/>
        <v>0</v>
      </c>
      <c r="N635" s="99">
        <f t="shared" si="379"/>
        <v>0</v>
      </c>
      <c r="O635" s="99">
        <f t="shared" si="380"/>
        <v>0</v>
      </c>
    </row>
    <row r="636" spans="1:15" ht="21.95" customHeight="1" x14ac:dyDescent="0.2">
      <c r="A636" s="132" t="s">
        <v>176</v>
      </c>
      <c r="B636" s="186">
        <f t="shared" si="369"/>
        <v>100576</v>
      </c>
      <c r="C636" s="132" t="str">
        <f t="shared" si="370"/>
        <v>SINAPI</v>
      </c>
      <c r="D636" s="133" t="str">
        <f t="shared" si="368"/>
        <v>REGULARIZAÇÃO E COMPACTAÇÃO DE SUBLEITO</v>
      </c>
      <c r="E636" s="134" t="str">
        <f t="shared" si="371"/>
        <v>m²</v>
      </c>
      <c r="F636" s="98"/>
      <c r="G636" s="153">
        <f t="shared" si="372"/>
        <v>0</v>
      </c>
      <c r="H636" s="151">
        <f t="shared" si="373"/>
        <v>0.24229999999999999</v>
      </c>
      <c r="I636" s="231">
        <f t="shared" si="374"/>
        <v>2.52</v>
      </c>
      <c r="J636" s="231">
        <f t="shared" si="375"/>
        <v>2.82</v>
      </c>
      <c r="K636" s="231">
        <f t="shared" si="376"/>
        <v>0.31</v>
      </c>
      <c r="L636" s="231">
        <f t="shared" si="377"/>
        <v>3.13</v>
      </c>
      <c r="M636" s="99">
        <f t="shared" si="378"/>
        <v>0</v>
      </c>
      <c r="N636" s="99">
        <f t="shared" si="379"/>
        <v>0</v>
      </c>
      <c r="O636" s="99">
        <f t="shared" si="380"/>
        <v>0</v>
      </c>
    </row>
    <row r="637" spans="1:15" ht="21.95" customHeight="1" x14ac:dyDescent="0.2">
      <c r="A637" s="132" t="s">
        <v>177</v>
      </c>
      <c r="B637" s="186">
        <f t="shared" si="369"/>
        <v>96399</v>
      </c>
      <c r="C637" s="132" t="str">
        <f t="shared" si="370"/>
        <v>SINAPI</v>
      </c>
      <c r="D637" s="133" t="str">
        <f t="shared" si="368"/>
        <v>REFORÇO DO SUB-LEITO COM  MATERIAL GRANULAR - RACHÃO (E=15cm)</v>
      </c>
      <c r="E637" s="134" t="str">
        <f t="shared" si="371"/>
        <v>m³</v>
      </c>
      <c r="F637" s="98">
        <v>0</v>
      </c>
      <c r="G637" s="153">
        <f t="shared" si="372"/>
        <v>0</v>
      </c>
      <c r="H637" s="151">
        <f t="shared" si="373"/>
        <v>0.24229999999999999</v>
      </c>
      <c r="I637" s="231">
        <f t="shared" si="374"/>
        <v>87.78</v>
      </c>
      <c r="J637" s="231">
        <f t="shared" si="375"/>
        <v>98.149999999999991</v>
      </c>
      <c r="K637" s="231">
        <f t="shared" si="376"/>
        <v>10.9</v>
      </c>
      <c r="L637" s="231">
        <f t="shared" si="377"/>
        <v>109.05</v>
      </c>
      <c r="M637" s="99">
        <f t="shared" si="378"/>
        <v>0</v>
      </c>
      <c r="N637" s="99">
        <f t="shared" si="379"/>
        <v>0</v>
      </c>
      <c r="O637" s="99">
        <f t="shared" si="380"/>
        <v>0</v>
      </c>
    </row>
    <row r="638" spans="1:15" ht="21.95" customHeight="1" x14ac:dyDescent="0.2">
      <c r="A638" s="132" t="s">
        <v>178</v>
      </c>
      <c r="B638" s="186">
        <f t="shared" si="369"/>
        <v>100974</v>
      </c>
      <c r="C638" s="132" t="str">
        <f t="shared" si="370"/>
        <v>SINAPI</v>
      </c>
      <c r="D638" s="133" t="str">
        <f t="shared" si="368"/>
        <v>CARGA, MANOBRA E DESCARGA - RACHÃO</v>
      </c>
      <c r="E638" s="134" t="str">
        <f t="shared" si="371"/>
        <v>m³</v>
      </c>
      <c r="F638" s="98">
        <v>0</v>
      </c>
      <c r="G638" s="153">
        <f t="shared" si="372"/>
        <v>0</v>
      </c>
      <c r="H638" s="151">
        <f t="shared" si="373"/>
        <v>0.24229999999999999</v>
      </c>
      <c r="I638" s="231">
        <f t="shared" si="374"/>
        <v>8.33</v>
      </c>
      <c r="J638" s="231">
        <f t="shared" si="375"/>
        <v>9.32</v>
      </c>
      <c r="K638" s="231">
        <f t="shared" si="376"/>
        <v>1.03</v>
      </c>
      <c r="L638" s="231">
        <f t="shared" si="377"/>
        <v>10.35</v>
      </c>
      <c r="M638" s="99">
        <f t="shared" si="378"/>
        <v>0</v>
      </c>
      <c r="N638" s="99">
        <f t="shared" si="379"/>
        <v>0</v>
      </c>
      <c r="O638" s="99">
        <f t="shared" si="380"/>
        <v>0</v>
      </c>
    </row>
    <row r="639" spans="1:15" ht="21.95" customHeight="1" x14ac:dyDescent="0.2">
      <c r="A639" s="132" t="s">
        <v>179</v>
      </c>
      <c r="B639" s="186">
        <f t="shared" si="369"/>
        <v>95875</v>
      </c>
      <c r="C639" s="132" t="str">
        <f t="shared" si="370"/>
        <v>SINAPI</v>
      </c>
      <c r="D639" s="133" t="str">
        <f t="shared" si="368"/>
        <v xml:space="preserve">TRANSPORTE COM CAMINHÃO BASCULANTE -  ATÉ 30 KM </v>
      </c>
      <c r="E639" s="134" t="str">
        <f t="shared" si="371"/>
        <v>m³xkm</v>
      </c>
      <c r="F639" s="98">
        <v>0</v>
      </c>
      <c r="G639" s="153">
        <f t="shared" si="372"/>
        <v>30</v>
      </c>
      <c r="H639" s="151">
        <f t="shared" si="373"/>
        <v>0.24229999999999999</v>
      </c>
      <c r="I639" s="231">
        <f t="shared" si="374"/>
        <v>2.38</v>
      </c>
      <c r="J639" s="231">
        <f t="shared" si="375"/>
        <v>2.82</v>
      </c>
      <c r="K639" s="231">
        <f t="shared" si="376"/>
        <v>0.14000000000000001</v>
      </c>
      <c r="L639" s="231">
        <f t="shared" si="377"/>
        <v>2.96</v>
      </c>
      <c r="M639" s="99">
        <f t="shared" si="378"/>
        <v>0</v>
      </c>
      <c r="N639" s="99">
        <f t="shared" si="379"/>
        <v>0</v>
      </c>
      <c r="O639" s="99">
        <f t="shared" si="380"/>
        <v>0</v>
      </c>
    </row>
    <row r="640" spans="1:15" ht="34.5" x14ac:dyDescent="0.2">
      <c r="A640" s="132" t="s">
        <v>180</v>
      </c>
      <c r="B640" s="186">
        <f t="shared" si="369"/>
        <v>93590</v>
      </c>
      <c r="C640" s="132" t="str">
        <f t="shared" si="370"/>
        <v>SINAPI</v>
      </c>
      <c r="D640" s="133" t="str">
        <f t="shared" si="368"/>
        <v xml:space="preserve">TRANSPORTE COM CAMINHÃO BASCULANTE - ADICIONAL PARA EXECEDENTE A 30 KM </v>
      </c>
      <c r="E640" s="134" t="str">
        <f t="shared" si="371"/>
        <v>m³xkm</v>
      </c>
      <c r="F640" s="98">
        <v>0</v>
      </c>
      <c r="G640" s="153">
        <f t="shared" si="372"/>
        <v>37.099999999999994</v>
      </c>
      <c r="H640" s="151">
        <f t="shared" si="373"/>
        <v>0.24229999999999999</v>
      </c>
      <c r="I640" s="231">
        <f t="shared" si="374"/>
        <v>0.94</v>
      </c>
      <c r="J640" s="231">
        <f t="shared" si="375"/>
        <v>1.1199999999999999</v>
      </c>
      <c r="K640" s="231">
        <f t="shared" si="376"/>
        <v>0.05</v>
      </c>
      <c r="L640" s="231">
        <f t="shared" si="377"/>
        <v>1.17</v>
      </c>
      <c r="M640" s="99">
        <f t="shared" si="378"/>
        <v>0</v>
      </c>
      <c r="N640" s="99">
        <f t="shared" si="379"/>
        <v>0</v>
      </c>
      <c r="O640" s="99">
        <f t="shared" si="380"/>
        <v>0</v>
      </c>
    </row>
    <row r="641" spans="1:15" ht="37.5" customHeight="1" x14ac:dyDescent="0.2">
      <c r="A641" s="132" t="s">
        <v>181</v>
      </c>
      <c r="B641" s="186">
        <f t="shared" si="369"/>
        <v>96396</v>
      </c>
      <c r="C641" s="132" t="str">
        <f t="shared" si="370"/>
        <v>SINAPI</v>
      </c>
      <c r="D641" s="133" t="str">
        <f t="shared" si="368"/>
        <v>EXECUÇÃO E COMPACTAÇÃO DE BASE E OU SUB BASE COM BRITA GRADUADA SIMPLES - EXCLUSIVE CARGA E TRANSPORTE (E=15cm)</v>
      </c>
      <c r="E641" s="134" t="str">
        <f t="shared" si="371"/>
        <v>m³</v>
      </c>
      <c r="F641" s="98">
        <v>0</v>
      </c>
      <c r="G641" s="153">
        <f t="shared" si="372"/>
        <v>0</v>
      </c>
      <c r="H641" s="151">
        <f t="shared" si="373"/>
        <v>0.24229999999999999</v>
      </c>
      <c r="I641" s="231">
        <f t="shared" si="374"/>
        <v>126.58</v>
      </c>
      <c r="J641" s="231">
        <f t="shared" si="375"/>
        <v>141.53</v>
      </c>
      <c r="K641" s="231">
        <f t="shared" si="376"/>
        <v>15.72</v>
      </c>
      <c r="L641" s="231">
        <f t="shared" si="377"/>
        <v>157.25</v>
      </c>
      <c r="M641" s="99">
        <f t="shared" si="378"/>
        <v>0</v>
      </c>
      <c r="N641" s="99">
        <f t="shared" si="379"/>
        <v>0</v>
      </c>
      <c r="O641" s="99">
        <f t="shared" si="380"/>
        <v>0</v>
      </c>
    </row>
    <row r="642" spans="1:15" ht="21.95" customHeight="1" x14ac:dyDescent="0.2">
      <c r="A642" s="132" t="s">
        <v>542</v>
      </c>
      <c r="B642" s="186">
        <f t="shared" si="369"/>
        <v>100974</v>
      </c>
      <c r="C642" s="132" t="str">
        <f t="shared" si="370"/>
        <v>SINAPI</v>
      </c>
      <c r="D642" s="133" t="str">
        <f t="shared" si="368"/>
        <v>CARGA, MANOBRA E DESCARGA - BRITA GRADUADA</v>
      </c>
      <c r="E642" s="134" t="str">
        <f t="shared" si="371"/>
        <v>m³</v>
      </c>
      <c r="F642" s="98">
        <v>0</v>
      </c>
      <c r="G642" s="153">
        <f t="shared" si="372"/>
        <v>0</v>
      </c>
      <c r="H642" s="151">
        <f t="shared" si="373"/>
        <v>0.24229999999999999</v>
      </c>
      <c r="I642" s="231">
        <f t="shared" si="374"/>
        <v>8.33</v>
      </c>
      <c r="J642" s="231">
        <f t="shared" si="375"/>
        <v>9.32</v>
      </c>
      <c r="K642" s="231">
        <f t="shared" si="376"/>
        <v>1.03</v>
      </c>
      <c r="L642" s="231">
        <f t="shared" si="377"/>
        <v>10.35</v>
      </c>
      <c r="M642" s="99">
        <f t="shared" si="378"/>
        <v>0</v>
      </c>
      <c r="N642" s="99">
        <f t="shared" si="379"/>
        <v>0</v>
      </c>
      <c r="O642" s="99">
        <f t="shared" si="380"/>
        <v>0</v>
      </c>
    </row>
    <row r="643" spans="1:15" ht="21.95" customHeight="1" x14ac:dyDescent="0.2">
      <c r="A643" s="132" t="s">
        <v>543</v>
      </c>
      <c r="B643" s="186">
        <f t="shared" si="369"/>
        <v>95875</v>
      </c>
      <c r="C643" s="132" t="str">
        <f t="shared" si="370"/>
        <v>SINAPI</v>
      </c>
      <c r="D643" s="133" t="str">
        <f t="shared" si="368"/>
        <v xml:space="preserve">TRANSPORTE COM CAMINHÃO BASCULANTE -  ATÉ 30 KM </v>
      </c>
      <c r="E643" s="134" t="str">
        <f t="shared" si="371"/>
        <v>m³xkm</v>
      </c>
      <c r="F643" s="98">
        <v>0</v>
      </c>
      <c r="G643" s="153">
        <f t="shared" si="372"/>
        <v>30</v>
      </c>
      <c r="H643" s="151">
        <f t="shared" si="373"/>
        <v>0.24229999999999999</v>
      </c>
      <c r="I643" s="231">
        <f t="shared" si="374"/>
        <v>2.38</v>
      </c>
      <c r="J643" s="231">
        <f t="shared" si="375"/>
        <v>2.82</v>
      </c>
      <c r="K643" s="231">
        <f t="shared" si="376"/>
        <v>0.14000000000000001</v>
      </c>
      <c r="L643" s="231">
        <f t="shared" si="377"/>
        <v>2.96</v>
      </c>
      <c r="M643" s="99">
        <f t="shared" si="378"/>
        <v>0</v>
      </c>
      <c r="N643" s="99">
        <f t="shared" si="379"/>
        <v>0</v>
      </c>
      <c r="O643" s="99">
        <f t="shared" si="380"/>
        <v>0</v>
      </c>
    </row>
    <row r="644" spans="1:15" ht="34.5" x14ac:dyDescent="0.2">
      <c r="A644" s="132" t="s">
        <v>544</v>
      </c>
      <c r="B644" s="186">
        <f t="shared" si="369"/>
        <v>93590</v>
      </c>
      <c r="C644" s="132" t="str">
        <f t="shared" si="370"/>
        <v>SINAPI</v>
      </c>
      <c r="D644" s="133" t="str">
        <f t="shared" si="368"/>
        <v xml:space="preserve">TRANSPORTE COM CAMINHÃO BASCULANTE - ADICIONAL PARA EXECEDENTE A 30 KM </v>
      </c>
      <c r="E644" s="134" t="str">
        <f t="shared" si="371"/>
        <v>m³xkm</v>
      </c>
      <c r="F644" s="98">
        <v>0</v>
      </c>
      <c r="G644" s="153">
        <f t="shared" si="372"/>
        <v>37.099999999999994</v>
      </c>
      <c r="H644" s="151">
        <f t="shared" si="373"/>
        <v>0.24229999999999999</v>
      </c>
      <c r="I644" s="231">
        <f t="shared" si="374"/>
        <v>0.94</v>
      </c>
      <c r="J644" s="231">
        <f t="shared" si="375"/>
        <v>1.1199999999999999</v>
      </c>
      <c r="K644" s="231">
        <f t="shared" si="376"/>
        <v>0.05</v>
      </c>
      <c r="L644" s="231">
        <f t="shared" si="377"/>
        <v>1.17</v>
      </c>
      <c r="M644" s="99">
        <f t="shared" si="378"/>
        <v>0</v>
      </c>
      <c r="N644" s="99">
        <f t="shared" si="379"/>
        <v>0</v>
      </c>
      <c r="O644" s="99">
        <f t="shared" si="380"/>
        <v>0</v>
      </c>
    </row>
    <row r="645" spans="1:15" ht="21.95" customHeight="1" x14ac:dyDescent="0.2">
      <c r="A645" s="132" t="s">
        <v>545</v>
      </c>
      <c r="B645" s="186" t="str">
        <f t="shared" si="369"/>
        <v>CPU 22</v>
      </c>
      <c r="C645" s="132" t="str">
        <f t="shared" si="370"/>
        <v>SINAPI</v>
      </c>
      <c r="D645" s="133" t="str">
        <f t="shared" si="368"/>
        <v>IMPRIMAÇÃO COM CM-30</v>
      </c>
      <c r="E645" s="134" t="str">
        <f t="shared" si="371"/>
        <v>m²</v>
      </c>
      <c r="F645" s="98"/>
      <c r="G645" s="153">
        <f t="shared" si="372"/>
        <v>0</v>
      </c>
      <c r="H645" s="151">
        <f t="shared" si="373"/>
        <v>0.24229999999999999</v>
      </c>
      <c r="I645" s="231">
        <f t="shared" si="374"/>
        <v>1.2096929999999999</v>
      </c>
      <c r="J645" s="231">
        <f t="shared" si="375"/>
        <v>1.38</v>
      </c>
      <c r="K645" s="231">
        <f t="shared" si="376"/>
        <v>0.12</v>
      </c>
      <c r="L645" s="231">
        <f t="shared" si="377"/>
        <v>1.5</v>
      </c>
      <c r="M645" s="99">
        <f t="shared" si="378"/>
        <v>0</v>
      </c>
      <c r="N645" s="99">
        <f t="shared" si="379"/>
        <v>0</v>
      </c>
      <c r="O645" s="99">
        <f t="shared" si="380"/>
        <v>0</v>
      </c>
    </row>
    <row r="646" spans="1:15" ht="21.95" customHeight="1" x14ac:dyDescent="0.2">
      <c r="A646" s="135"/>
      <c r="B646" s="225"/>
      <c r="C646" s="135"/>
      <c r="D646" s="135" t="str">
        <f>CONCATENATE("TOTAL DO ITEM ",A630,)</f>
        <v>TOTAL DO ITEM 6</v>
      </c>
      <c r="E646" s="140"/>
      <c r="F646" s="140"/>
      <c r="G646" s="156"/>
      <c r="H646" s="25"/>
      <c r="I646" s="25"/>
      <c r="J646" s="25"/>
      <c r="K646" s="25"/>
      <c r="L646" s="25"/>
      <c r="M646" s="164">
        <f>SUM(M631:M645)</f>
        <v>0</v>
      </c>
      <c r="N646" s="164">
        <f>SUM(N631:N645)</f>
        <v>0</v>
      </c>
      <c r="O646" s="164">
        <f>SUM(O631:O645)</f>
        <v>0</v>
      </c>
    </row>
    <row r="647" spans="1:15" ht="21.95" customHeight="1" x14ac:dyDescent="0.2">
      <c r="A647" s="138">
        <v>7</v>
      </c>
      <c r="B647" s="186"/>
      <c r="C647" s="132"/>
      <c r="D647" s="130" t="str">
        <f t="shared" ref="D647:D654" si="381">VLOOKUP($A647,$A$9:$O$138,4,FALSE)</f>
        <v>SINALIZAÇÃO</v>
      </c>
      <c r="E647" s="139"/>
      <c r="F647" s="22"/>
      <c r="G647" s="155"/>
      <c r="H647" s="24"/>
      <c r="I647" s="24"/>
      <c r="J647" s="24"/>
      <c r="K647" s="24"/>
      <c r="L647" s="24"/>
      <c r="M647" s="23"/>
      <c r="N647" s="23"/>
      <c r="O647" s="23"/>
    </row>
    <row r="648" spans="1:15" ht="21.95" customHeight="1" x14ac:dyDescent="0.2">
      <c r="A648" s="132" t="s">
        <v>182</v>
      </c>
      <c r="B648" s="186">
        <f t="shared" ref="B648:B654" si="382">VLOOKUP($A648,$A$9:$O$138,2,FALSE)</f>
        <v>99814</v>
      </c>
      <c r="C648" s="229" t="str">
        <f t="shared" ref="C648:C654" si="383">VLOOKUP($A648,$A$9:$O$138,3,FALSE)</f>
        <v>SINAPI</v>
      </c>
      <c r="D648" s="133" t="str">
        <f t="shared" si="381"/>
        <v>LIMPEZA DA SUPERFÍCIE PARA APLICAÇÃO DE SINALIZAÇÃO</v>
      </c>
      <c r="E648" s="160" t="str">
        <f t="shared" ref="E648:E654" si="384">VLOOKUP($A648,$A$9:$O$138,5,FALSE)</f>
        <v>m²</v>
      </c>
      <c r="F648" s="98">
        <v>35.200000000000003</v>
      </c>
      <c r="G648" s="216">
        <f t="shared" ref="G648:G654" si="385">VLOOKUP($A648,$A$9:$O$138,7,FALSE)</f>
        <v>0</v>
      </c>
      <c r="H648" s="230">
        <f t="shared" ref="H648:H654" si="386">VLOOKUP($A648,$A$9:$O$138,8,FALSE)</f>
        <v>0.24229999999999999</v>
      </c>
      <c r="I648" s="231">
        <f t="shared" ref="I648:I654" si="387">VLOOKUP($A648,$A$9:$O$138,9,FALSE)</f>
        <v>1.91</v>
      </c>
      <c r="J648" s="231">
        <f t="shared" ref="J648:J654" si="388">VLOOKUP($A648,$A$9:$O$138,10,FALSE)</f>
        <v>2.02</v>
      </c>
      <c r="K648" s="231">
        <f t="shared" ref="K648:K654" si="389">VLOOKUP($A648,$A$9:$O$138,11,FALSE)</f>
        <v>0.35</v>
      </c>
      <c r="L648" s="231">
        <f t="shared" ref="L648:L654" si="390">VLOOKUP($A648,$A$9:$O$138,12,FALSE)</f>
        <v>2.37</v>
      </c>
      <c r="M648" s="99">
        <f t="shared" ref="M648:M654" si="391">O648-N648</f>
        <v>71.099999999999994</v>
      </c>
      <c r="N648" s="99">
        <f t="shared" ref="N648:N654" si="392">ROUND(F648*K648,2)</f>
        <v>12.32</v>
      </c>
      <c r="O648" s="99">
        <f t="shared" ref="O648:O654" si="393">ROUND(F648*L648,2)</f>
        <v>83.42</v>
      </c>
    </row>
    <row r="649" spans="1:15" ht="34.5" customHeight="1" x14ac:dyDescent="0.2">
      <c r="A649" s="132" t="s">
        <v>183</v>
      </c>
      <c r="B649" s="186">
        <f t="shared" si="382"/>
        <v>102512</v>
      </c>
      <c r="C649" s="229" t="str">
        <f t="shared" si="383"/>
        <v>SINAPI</v>
      </c>
      <c r="D649" s="133" t="str">
        <f t="shared" si="381"/>
        <v>SINALIZAÇÃO HORIZONTAL TINTA ACRÍLICA, COR AMARELA, EIXO  (L= 12 CM)</v>
      </c>
      <c r="E649" s="160" t="str">
        <f t="shared" si="384"/>
        <v>m</v>
      </c>
      <c r="F649" s="98"/>
      <c r="G649" s="216">
        <f t="shared" si="385"/>
        <v>0</v>
      </c>
      <c r="H649" s="230">
        <f t="shared" si="386"/>
        <v>0.24229999999999999</v>
      </c>
      <c r="I649" s="231">
        <f t="shared" si="387"/>
        <v>5.17</v>
      </c>
      <c r="J649" s="231">
        <f t="shared" si="388"/>
        <v>5.46</v>
      </c>
      <c r="K649" s="231">
        <f t="shared" si="389"/>
        <v>0.96</v>
      </c>
      <c r="L649" s="231">
        <f t="shared" si="390"/>
        <v>6.42</v>
      </c>
      <c r="M649" s="99">
        <f t="shared" si="391"/>
        <v>0</v>
      </c>
      <c r="N649" s="99">
        <f t="shared" si="392"/>
        <v>0</v>
      </c>
      <c r="O649" s="99">
        <f t="shared" si="393"/>
        <v>0</v>
      </c>
    </row>
    <row r="650" spans="1:15" ht="21.95" customHeight="1" x14ac:dyDescent="0.2">
      <c r="A650" s="132" t="s">
        <v>184</v>
      </c>
      <c r="B650" s="186">
        <f t="shared" si="382"/>
        <v>102512</v>
      </c>
      <c r="C650" s="229" t="str">
        <f t="shared" si="383"/>
        <v>SINAPI</v>
      </c>
      <c r="D650" s="133" t="str">
        <f t="shared" si="381"/>
        <v>SINALIZAÇÃO HORIZONTAL TINTA ACRÍLICA, COR BRANCA, BORDOS (L= 12 CM)</v>
      </c>
      <c r="E650" s="160" t="str">
        <f t="shared" si="384"/>
        <v>m</v>
      </c>
      <c r="F650" s="98"/>
      <c r="G650" s="216">
        <f t="shared" si="385"/>
        <v>0</v>
      </c>
      <c r="H650" s="230">
        <f t="shared" si="386"/>
        <v>0.24229999999999999</v>
      </c>
      <c r="I650" s="231">
        <f t="shared" si="387"/>
        <v>5.17</v>
      </c>
      <c r="J650" s="231">
        <f t="shared" si="388"/>
        <v>5.46</v>
      </c>
      <c r="K650" s="231">
        <f t="shared" si="389"/>
        <v>0.96</v>
      </c>
      <c r="L650" s="231">
        <f t="shared" si="390"/>
        <v>6.42</v>
      </c>
      <c r="M650" s="99">
        <f t="shared" si="391"/>
        <v>0</v>
      </c>
      <c r="N650" s="99">
        <f t="shared" si="392"/>
        <v>0</v>
      </c>
      <c r="O650" s="99">
        <f t="shared" si="393"/>
        <v>0</v>
      </c>
    </row>
    <row r="651" spans="1:15" ht="21.95" customHeight="1" x14ac:dyDescent="0.2">
      <c r="A651" s="132" t="s">
        <v>546</v>
      </c>
      <c r="B651" s="186">
        <f t="shared" si="382"/>
        <v>102508</v>
      </c>
      <c r="C651" s="229" t="str">
        <f t="shared" si="383"/>
        <v>SINAPI</v>
      </c>
      <c r="D651" s="133" t="str">
        <f t="shared" si="381"/>
        <v>SINALIZAÇÃO HORIZONTAL ÁREAS ESPECIAIS</v>
      </c>
      <c r="E651" s="160" t="str">
        <f t="shared" si="384"/>
        <v>m²</v>
      </c>
      <c r="F651" s="98">
        <v>35.200000000000003</v>
      </c>
      <c r="G651" s="216">
        <f t="shared" si="385"/>
        <v>0</v>
      </c>
      <c r="H651" s="230">
        <f t="shared" si="386"/>
        <v>0.24229999999999999</v>
      </c>
      <c r="I651" s="231">
        <f t="shared" si="387"/>
        <v>45.31</v>
      </c>
      <c r="J651" s="231">
        <f t="shared" si="388"/>
        <v>47.85</v>
      </c>
      <c r="K651" s="231">
        <f t="shared" si="389"/>
        <v>8.44</v>
      </c>
      <c r="L651" s="231">
        <f t="shared" si="390"/>
        <v>56.29</v>
      </c>
      <c r="M651" s="99">
        <f t="shared" si="391"/>
        <v>1684.3200000000002</v>
      </c>
      <c r="N651" s="99">
        <f t="shared" si="392"/>
        <v>297.08999999999997</v>
      </c>
      <c r="O651" s="99">
        <f t="shared" si="393"/>
        <v>1981.41</v>
      </c>
    </row>
    <row r="652" spans="1:15" ht="34.5" customHeight="1" x14ac:dyDescent="0.2">
      <c r="A652" s="132" t="s">
        <v>547</v>
      </c>
      <c r="B652" s="186" t="str">
        <f t="shared" si="382"/>
        <v>CPU 17</v>
      </c>
      <c r="C652" s="229" t="str">
        <f t="shared" si="383"/>
        <v>SINAPI</v>
      </c>
      <c r="D652" s="133" t="str">
        <f t="shared" si="381"/>
        <v>PLACA TIPO A32 B-ADVERTENCIA (PASSAGEM DE PEDESTRE)  - SUPORTE METÁLICO H= 2,20M, L = 50CM</v>
      </c>
      <c r="E652" s="160" t="str">
        <f t="shared" si="384"/>
        <v>unid</v>
      </c>
      <c r="F652" s="98">
        <v>2</v>
      </c>
      <c r="G652" s="216">
        <f t="shared" si="385"/>
        <v>0</v>
      </c>
      <c r="H652" s="230">
        <f t="shared" si="386"/>
        <v>0.24229999999999999</v>
      </c>
      <c r="I652" s="231">
        <f t="shared" si="387"/>
        <v>473.19</v>
      </c>
      <c r="J652" s="231">
        <f t="shared" si="388"/>
        <v>499.67</v>
      </c>
      <c r="K652" s="231">
        <f t="shared" si="389"/>
        <v>88.17</v>
      </c>
      <c r="L652" s="231">
        <f t="shared" si="390"/>
        <v>587.84</v>
      </c>
      <c r="M652" s="99">
        <f t="shared" si="391"/>
        <v>999.34</v>
      </c>
      <c r="N652" s="99">
        <f t="shared" si="392"/>
        <v>176.34</v>
      </c>
      <c r="O652" s="99">
        <f t="shared" si="393"/>
        <v>1175.68</v>
      </c>
    </row>
    <row r="653" spans="1:15" ht="34.5" customHeight="1" x14ac:dyDescent="0.2">
      <c r="A653" s="132" t="s">
        <v>548</v>
      </c>
      <c r="B653" s="186" t="str">
        <f t="shared" si="382"/>
        <v>CPU 17</v>
      </c>
      <c r="C653" s="229" t="str">
        <f t="shared" si="383"/>
        <v>SINAPI</v>
      </c>
      <c r="D653" s="133" t="str">
        <f t="shared" si="381"/>
        <v>PLACA TIPO A18 B-ADVERTENCIA (QUEBRA MOLA)  - SUPORTE METÁLICO H= 2,20M, L = 50CM</v>
      </c>
      <c r="E653" s="160" t="str">
        <f t="shared" si="384"/>
        <v>unid</v>
      </c>
      <c r="F653" s="98"/>
      <c r="G653" s="216">
        <f t="shared" si="385"/>
        <v>0</v>
      </c>
      <c r="H653" s="230">
        <f t="shared" si="386"/>
        <v>0.24229999999999999</v>
      </c>
      <c r="I653" s="231">
        <f t="shared" si="387"/>
        <v>473.19</v>
      </c>
      <c r="J653" s="231">
        <f t="shared" si="388"/>
        <v>499.67</v>
      </c>
      <c r="K653" s="231">
        <f t="shared" si="389"/>
        <v>88.17</v>
      </c>
      <c r="L653" s="231">
        <f t="shared" si="390"/>
        <v>587.84</v>
      </c>
      <c r="M653" s="99">
        <f t="shared" si="391"/>
        <v>0</v>
      </c>
      <c r="N653" s="99">
        <f t="shared" si="392"/>
        <v>0</v>
      </c>
      <c r="O653" s="99">
        <f t="shared" si="393"/>
        <v>0</v>
      </c>
    </row>
    <row r="654" spans="1:15" ht="34.5" customHeight="1" x14ac:dyDescent="0.2">
      <c r="A654" s="132" t="s">
        <v>549</v>
      </c>
      <c r="B654" s="186" t="str">
        <f t="shared" si="382"/>
        <v>CPU 17</v>
      </c>
      <c r="C654" s="229" t="str">
        <f t="shared" si="383"/>
        <v>SINAPI</v>
      </c>
      <c r="D654" s="133" t="str">
        <f t="shared" si="381"/>
        <v>PLACA TIPO A33 B-ADVERTENCIA (PASSAGEM ESCOLAR)  - SUPORTE METÁLICO H= 2,20M, L = 50CM</v>
      </c>
      <c r="E654" s="160" t="str">
        <f t="shared" si="384"/>
        <v>unid</v>
      </c>
      <c r="F654" s="98"/>
      <c r="G654" s="216">
        <f t="shared" si="385"/>
        <v>0</v>
      </c>
      <c r="H654" s="230">
        <f t="shared" si="386"/>
        <v>0.24229999999999999</v>
      </c>
      <c r="I654" s="231">
        <f t="shared" si="387"/>
        <v>473.19</v>
      </c>
      <c r="J654" s="231">
        <f t="shared" si="388"/>
        <v>499.67</v>
      </c>
      <c r="K654" s="231">
        <f t="shared" si="389"/>
        <v>88.17</v>
      </c>
      <c r="L654" s="231">
        <f t="shared" si="390"/>
        <v>587.84</v>
      </c>
      <c r="M654" s="99">
        <f t="shared" si="391"/>
        <v>0</v>
      </c>
      <c r="N654" s="99">
        <f t="shared" si="392"/>
        <v>0</v>
      </c>
      <c r="O654" s="99">
        <f t="shared" si="393"/>
        <v>0</v>
      </c>
    </row>
    <row r="655" spans="1:15" ht="21.95" customHeight="1" x14ac:dyDescent="0.2">
      <c r="A655" s="135"/>
      <c r="B655" s="224"/>
      <c r="C655" s="148"/>
      <c r="D655" s="135" t="str">
        <f>CONCATENATE("TOTAL DO ITEM ",A647,)</f>
        <v>TOTAL DO ITEM 7</v>
      </c>
      <c r="E655" s="140"/>
      <c r="F655" s="140"/>
      <c r="G655" s="156"/>
      <c r="H655" s="25"/>
      <c r="I655" s="25"/>
      <c r="J655" s="25"/>
      <c r="K655" s="25"/>
      <c r="L655" s="25"/>
      <c r="M655" s="164">
        <f>SUM(M648:M654)</f>
        <v>2754.76</v>
      </c>
      <c r="N655" s="164">
        <f>SUM(N648:N654)</f>
        <v>485.75</v>
      </c>
      <c r="O655" s="164">
        <f>SUM(O648:O654)</f>
        <v>3240.51</v>
      </c>
    </row>
    <row r="656" spans="1:15" ht="21.95" customHeight="1" x14ac:dyDescent="0.2">
      <c r="A656" s="138">
        <v>8</v>
      </c>
      <c r="B656" s="226"/>
      <c r="C656" s="138"/>
      <c r="D656" s="130" t="str">
        <f t="shared" ref="D656:D661" si="394">VLOOKUP($A656,$A$9:$O$138,4,FALSE)</f>
        <v>ELEVADA E QUEBRA MOLA EM CBUQ</v>
      </c>
      <c r="E656" s="139"/>
      <c r="F656" s="22"/>
      <c r="G656" s="155"/>
      <c r="H656" s="24"/>
      <c r="I656" s="24"/>
      <c r="J656" s="24"/>
      <c r="K656" s="24"/>
      <c r="L656" s="24"/>
      <c r="M656" s="23"/>
      <c r="N656" s="23"/>
      <c r="O656" s="23"/>
    </row>
    <row r="657" spans="1:15" ht="21.95" customHeight="1" x14ac:dyDescent="0.2">
      <c r="A657" s="132" t="s">
        <v>550</v>
      </c>
      <c r="B657" s="186" t="str">
        <f>VLOOKUP($A657,$A$9:$O$138,2,FALSE)</f>
        <v>CPU 15</v>
      </c>
      <c r="C657" s="229" t="str">
        <f>VLOOKUP($A657,$A$9:$O$138,3,FALSE)</f>
        <v>SINAPI</v>
      </c>
      <c r="D657" s="133" t="str">
        <f t="shared" si="394"/>
        <v>PINTURA DE LIGACAO COM EMULSAO RR-1C</v>
      </c>
      <c r="E657" s="160" t="str">
        <f>VLOOKUP($A657,$A$9:$O$138,5,FALSE)</f>
        <v>m²</v>
      </c>
      <c r="F657" s="98"/>
      <c r="G657" s="216">
        <f>VLOOKUP($A657,$A$9:$O$138,7,FALSE)</f>
        <v>0</v>
      </c>
      <c r="H657" s="230">
        <f>VLOOKUP($A657,$A$9:$O$138,8,FALSE)</f>
        <v>0.24229999999999999</v>
      </c>
      <c r="I657" s="231">
        <f>VLOOKUP($A657,$A$9:$O$138,9,FALSE)</f>
        <v>1.0465439999999999</v>
      </c>
      <c r="J657" s="231">
        <f>VLOOKUP($A657,$A$9:$O$138,10,FALSE)</f>
        <v>1.2</v>
      </c>
      <c r="K657" s="231">
        <f>VLOOKUP($A657,$A$9:$O$138,11,FALSE)</f>
        <v>0.1</v>
      </c>
      <c r="L657" s="231">
        <f>VLOOKUP($A657,$A$9:$O$138,12,FALSE)</f>
        <v>1.3</v>
      </c>
      <c r="M657" s="99">
        <f t="shared" ref="M657:M661" si="395">O657-N657</f>
        <v>0</v>
      </c>
      <c r="N657" s="99">
        <f t="shared" ref="N657:N661" si="396">ROUND(F657*K657,2)</f>
        <v>0</v>
      </c>
      <c r="O657" s="99">
        <f t="shared" ref="O657:O661" si="397">ROUND(F657*L657,2)</f>
        <v>0</v>
      </c>
    </row>
    <row r="658" spans="1:15" ht="34.5" customHeight="1" x14ac:dyDescent="0.2">
      <c r="A658" s="132" t="s">
        <v>551</v>
      </c>
      <c r="B658" s="186" t="str">
        <f>VLOOKUP($A658,$A$9:$O$138,2,FALSE)</f>
        <v>CPU 16</v>
      </c>
      <c r="C658" s="229" t="str">
        <f>VLOOKUP($A658,$A$9:$O$138,3,FALSE)</f>
        <v>SINAPI</v>
      </c>
      <c r="D658" s="133" t="str">
        <f t="shared" si="394"/>
        <v>EXECUÇÃO DE ELEVADA/QUEBRA MOLA EM CBUQ , EXCLUSIVE CARGA, MANOBRA, DESCAGA E TRANSPORTE</v>
      </c>
      <c r="E658" s="160" t="str">
        <f>VLOOKUP($A658,$A$9:$O$138,5,FALSE)</f>
        <v>m³</v>
      </c>
      <c r="F658" s="98">
        <v>0</v>
      </c>
      <c r="G658" s="216">
        <f>VLOOKUP($A658,$A$9:$O$138,7,FALSE)</f>
        <v>0</v>
      </c>
      <c r="H658" s="230">
        <f>VLOOKUP($A658,$A$9:$O$138,8,FALSE)</f>
        <v>0.24229999999999999</v>
      </c>
      <c r="I658" s="231">
        <f>VLOOKUP($A658,$A$9:$O$138,9,FALSE)</f>
        <v>517.44658500000014</v>
      </c>
      <c r="J658" s="231">
        <f>VLOOKUP($A658,$A$9:$O$138,10,FALSE)</f>
        <v>591.40000000000009</v>
      </c>
      <c r="K658" s="231">
        <f>VLOOKUP($A658,$A$9:$O$138,11,FALSE)</f>
        <v>51.42</v>
      </c>
      <c r="L658" s="231">
        <f>VLOOKUP($A658,$A$9:$O$138,12,FALSE)</f>
        <v>642.82000000000005</v>
      </c>
      <c r="M658" s="99">
        <f t="shared" si="395"/>
        <v>0</v>
      </c>
      <c r="N658" s="99">
        <f t="shared" si="396"/>
        <v>0</v>
      </c>
      <c r="O658" s="99">
        <f t="shared" si="397"/>
        <v>0</v>
      </c>
    </row>
    <row r="659" spans="1:15" ht="21.95" customHeight="1" x14ac:dyDescent="0.2">
      <c r="A659" s="132" t="s">
        <v>552</v>
      </c>
      <c r="B659" s="186">
        <f>VLOOKUP($A659,$A$9:$O$138,2,FALSE)</f>
        <v>101002</v>
      </c>
      <c r="C659" s="229" t="str">
        <f>VLOOKUP($A659,$A$9:$O$138,3,FALSE)</f>
        <v>SINAPI</v>
      </c>
      <c r="D659" s="133" t="str">
        <f t="shared" si="394"/>
        <v>CARGA, MANOBRAS E DESCARGA - CBUQ</v>
      </c>
      <c r="E659" s="160" t="str">
        <f>VLOOKUP($A659,$A$9:$O$138,5,FALSE)</f>
        <v>ton</v>
      </c>
      <c r="F659" s="98">
        <v>0</v>
      </c>
      <c r="G659" s="216">
        <f>VLOOKUP($A659,$A$9:$O$138,7,FALSE)</f>
        <v>0</v>
      </c>
      <c r="H659" s="230">
        <f>VLOOKUP($A659,$A$9:$O$138,8,FALSE)</f>
        <v>0.24229999999999999</v>
      </c>
      <c r="I659" s="231">
        <f>VLOOKUP($A659,$A$9:$O$138,9,FALSE)</f>
        <v>5.8</v>
      </c>
      <c r="J659" s="231">
        <f>VLOOKUP($A659,$A$9:$O$138,10,FALSE)</f>
        <v>6.49</v>
      </c>
      <c r="K659" s="231">
        <f>VLOOKUP($A659,$A$9:$O$138,11,FALSE)</f>
        <v>0.72</v>
      </c>
      <c r="L659" s="231">
        <f>VLOOKUP($A659,$A$9:$O$138,12,FALSE)</f>
        <v>7.21</v>
      </c>
      <c r="M659" s="99">
        <f t="shared" si="395"/>
        <v>0</v>
      </c>
      <c r="N659" s="99">
        <f t="shared" si="396"/>
        <v>0</v>
      </c>
      <c r="O659" s="99">
        <f t="shared" si="397"/>
        <v>0</v>
      </c>
    </row>
    <row r="660" spans="1:15" ht="21.95" customHeight="1" x14ac:dyDescent="0.2">
      <c r="A660" s="132" t="s">
        <v>565</v>
      </c>
      <c r="B660" s="186">
        <f>VLOOKUP($A660,$A$9:$O$138,2,FALSE)</f>
        <v>95878</v>
      </c>
      <c r="C660" s="229" t="str">
        <f>VLOOKUP($A660,$A$9:$O$138,3,FALSE)</f>
        <v>SINAPI</v>
      </c>
      <c r="D660" s="133" t="str">
        <f t="shared" si="394"/>
        <v xml:space="preserve">TRANSPORTE COM CAMINHÃO BASCULANTE -  ATÉ 30 KM </v>
      </c>
      <c r="E660" s="160" t="str">
        <f>VLOOKUP($A660,$A$9:$O$138,5,FALSE)</f>
        <v>txkm</v>
      </c>
      <c r="F660" s="98">
        <v>0</v>
      </c>
      <c r="G660" s="216">
        <f>VLOOKUP($A660,$A$9:$O$138,7,FALSE)</f>
        <v>30</v>
      </c>
      <c r="H660" s="230">
        <f>VLOOKUP($A660,$A$9:$O$138,8,FALSE)</f>
        <v>0.24229999999999999</v>
      </c>
      <c r="I660" s="231">
        <f>VLOOKUP($A660,$A$9:$O$138,9,FALSE)</f>
        <v>1.6</v>
      </c>
      <c r="J660" s="231">
        <f>VLOOKUP($A660,$A$9:$O$138,10,FALSE)</f>
        <v>1.9</v>
      </c>
      <c r="K660" s="231">
        <f>VLOOKUP($A660,$A$9:$O$138,11,FALSE)</f>
        <v>0.09</v>
      </c>
      <c r="L660" s="231">
        <f>VLOOKUP($A660,$A$9:$O$138,12,FALSE)</f>
        <v>1.99</v>
      </c>
      <c r="M660" s="99">
        <f t="shared" si="395"/>
        <v>0</v>
      </c>
      <c r="N660" s="99">
        <f t="shared" si="396"/>
        <v>0</v>
      </c>
      <c r="O660" s="99">
        <f t="shared" si="397"/>
        <v>0</v>
      </c>
    </row>
    <row r="661" spans="1:15" ht="34.5" customHeight="1" x14ac:dyDescent="0.2">
      <c r="A661" s="132" t="s">
        <v>566</v>
      </c>
      <c r="B661" s="186">
        <f>VLOOKUP($A661,$A$9:$O$138,2,FALSE)</f>
        <v>93596</v>
      </c>
      <c r="C661" s="229" t="str">
        <f>VLOOKUP($A661,$A$9:$O$138,3,FALSE)</f>
        <v>SINAPI</v>
      </c>
      <c r="D661" s="133" t="str">
        <f t="shared" si="394"/>
        <v xml:space="preserve">TRANSPORTE COM CAMINHÃO BASCULANTE - ADICIONAL PARA EXECEDENTE A 30 KM </v>
      </c>
      <c r="E661" s="160" t="str">
        <f>VLOOKUP($A661,$A$9:$O$138,5,FALSE)</f>
        <v>txkm</v>
      </c>
      <c r="F661" s="98">
        <v>0</v>
      </c>
      <c r="G661" s="216">
        <f>VLOOKUP($A661,$A$9:$O$138,7,FALSE)</f>
        <v>37.099999999999994</v>
      </c>
      <c r="H661" s="230">
        <f>VLOOKUP($A661,$A$9:$O$138,8,FALSE)</f>
        <v>0.24229999999999999</v>
      </c>
      <c r="I661" s="231">
        <f>VLOOKUP($A661,$A$9:$O$138,9,FALSE)</f>
        <v>0.63</v>
      </c>
      <c r="J661" s="231">
        <f>VLOOKUP($A661,$A$9:$O$138,10,FALSE)</f>
        <v>0.75</v>
      </c>
      <c r="K661" s="231">
        <f>VLOOKUP($A661,$A$9:$O$138,11,FALSE)</f>
        <v>0.03</v>
      </c>
      <c r="L661" s="231">
        <f>VLOOKUP($A661,$A$9:$O$138,12,FALSE)</f>
        <v>0.78</v>
      </c>
      <c r="M661" s="99">
        <f t="shared" si="395"/>
        <v>0</v>
      </c>
      <c r="N661" s="99">
        <f t="shared" si="396"/>
        <v>0</v>
      </c>
      <c r="O661" s="99">
        <f t="shared" si="397"/>
        <v>0</v>
      </c>
    </row>
    <row r="662" spans="1:15" ht="21.95" customHeight="1" x14ac:dyDescent="0.2">
      <c r="A662" s="135"/>
      <c r="B662" s="224"/>
      <c r="C662" s="148"/>
      <c r="D662" s="135" t="str">
        <f>CONCATENATE("TOTAL DO ITEM ",A656,)</f>
        <v>TOTAL DO ITEM 8</v>
      </c>
      <c r="E662" s="140"/>
      <c r="F662" s="140"/>
      <c r="G662" s="156"/>
      <c r="H662" s="25"/>
      <c r="I662" s="25"/>
      <c r="J662" s="25"/>
      <c r="K662" s="25"/>
      <c r="L662" s="25"/>
      <c r="M662" s="164">
        <f>SUM(M657:M661)</f>
        <v>0</v>
      </c>
      <c r="N662" s="164">
        <f>SUM(N657:N661)</f>
        <v>0</v>
      </c>
      <c r="O662" s="164">
        <f>SUM(O657:O661)</f>
        <v>0</v>
      </c>
    </row>
    <row r="663" spans="1:15" ht="21.95" customHeight="1" x14ac:dyDescent="0.2">
      <c r="A663" s="138">
        <v>9</v>
      </c>
      <c r="B663" s="186"/>
      <c r="C663" s="132"/>
      <c r="D663" s="130" t="str">
        <f>VLOOKUP($A663,$A$9:$O$138,4,FALSE)</f>
        <v>SERVIÇOS FINAIS E COMPLEMENTARES</v>
      </c>
      <c r="E663" s="139"/>
      <c r="F663" s="414"/>
      <c r="G663" s="155"/>
      <c r="H663" s="24"/>
      <c r="I663" s="24"/>
      <c r="J663" s="24"/>
      <c r="K663" s="24"/>
      <c r="L663" s="24"/>
      <c r="M663" s="23"/>
      <c r="N663" s="23"/>
      <c r="O663" s="23"/>
    </row>
    <row r="664" spans="1:15" ht="21.95" customHeight="1" x14ac:dyDescent="0.2">
      <c r="A664" s="132" t="s">
        <v>567</v>
      </c>
      <c r="B664" s="186" t="str">
        <f>VLOOKUP($A664,$A$9:$O$138,2,FALSE)</f>
        <v>CPU 19</v>
      </c>
      <c r="C664" s="229" t="str">
        <f>VLOOKUP($A664,$A$9:$O$138,3,FALSE)</f>
        <v>SINAPI</v>
      </c>
      <c r="D664" s="133" t="str">
        <f>VLOOKUP($A664,$A$9:$O$138,4,FALSE)</f>
        <v>ESCORAMENTO DE MEIO FIO - MATERIAL LOCAL</v>
      </c>
      <c r="E664" s="160" t="str">
        <f>VLOOKUP($A664,$A$9:$O$138,5,FALSE)</f>
        <v>m³</v>
      </c>
      <c r="F664" s="399">
        <v>60</v>
      </c>
      <c r="G664" s="216">
        <f>VLOOKUP($A664,$A$9:$O$138,7,FALSE)</f>
        <v>0</v>
      </c>
      <c r="H664" s="230">
        <f>VLOOKUP($A664,$A$9:$O$138,8,FALSE)</f>
        <v>0.24229999999999999</v>
      </c>
      <c r="I664" s="231">
        <f>VLOOKUP($A664,$A$9:$O$138,9,FALSE)</f>
        <v>7.82</v>
      </c>
      <c r="J664" s="231">
        <f>VLOOKUP($A664,$A$9:$O$138,10,FALSE)</f>
        <v>8.74</v>
      </c>
      <c r="K664" s="231">
        <f>VLOOKUP($A664,$A$9:$O$138,11,FALSE)</f>
        <v>0.97</v>
      </c>
      <c r="L664" s="231">
        <f>VLOOKUP($A664,$A$9:$O$138,12,FALSE)</f>
        <v>9.7100000000000009</v>
      </c>
      <c r="M664" s="99">
        <f t="shared" ref="M664:M667" si="398">O664-N664</f>
        <v>524.4</v>
      </c>
      <c r="N664" s="99">
        <f t="shared" ref="N664:N667" si="399">ROUND(F664*K664,2)</f>
        <v>58.2</v>
      </c>
      <c r="O664" s="99">
        <f t="shared" ref="O664:O667" si="400">ROUND(F664*L664,2)</f>
        <v>582.6</v>
      </c>
    </row>
    <row r="665" spans="1:15" ht="21.95" customHeight="1" x14ac:dyDescent="0.2">
      <c r="A665" s="132" t="s">
        <v>568</v>
      </c>
      <c r="B665" s="186" t="str">
        <f>VLOOKUP($A665,$A$9:$O$138,2,FALSE)</f>
        <v>CPU 25</v>
      </c>
      <c r="C665" s="229" t="str">
        <f>VLOOKUP($A665,$A$9:$O$138,3,FALSE)</f>
        <v>SINAPI</v>
      </c>
      <c r="D665" s="133" t="str">
        <f>VLOOKUP($A665,$A$9:$O$138,4,FALSE)</f>
        <v>RAMPA DE ACESSO A CADEIRANTE</v>
      </c>
      <c r="E665" s="160" t="str">
        <f>VLOOKUP($A665,$A$9:$O$138,5,FALSE)</f>
        <v>unid</v>
      </c>
      <c r="F665" s="399">
        <v>4</v>
      </c>
      <c r="G665" s="216">
        <f>VLOOKUP($A665,$A$9:$O$138,7,FALSE)</f>
        <v>0</v>
      </c>
      <c r="H665" s="230">
        <f>VLOOKUP($A665,$A$9:$O$138,8,FALSE)</f>
        <v>0.24229999999999999</v>
      </c>
      <c r="I665" s="231">
        <f>VLOOKUP($A665,$A$9:$O$138,9,FALSE)</f>
        <v>438.40999999999997</v>
      </c>
      <c r="J665" s="231">
        <f>VLOOKUP($A665,$A$9:$O$138,10,FALSE)</f>
        <v>517.41</v>
      </c>
      <c r="K665" s="231">
        <f>VLOOKUP($A665,$A$9:$O$138,11,FALSE)</f>
        <v>27.23</v>
      </c>
      <c r="L665" s="231">
        <f>VLOOKUP($A665,$A$9:$O$138,12,FALSE)</f>
        <v>544.64</v>
      </c>
      <c r="M665" s="99">
        <f t="shared" si="398"/>
        <v>2069.64</v>
      </c>
      <c r="N665" s="99">
        <f t="shared" si="399"/>
        <v>108.92</v>
      </c>
      <c r="O665" s="99">
        <f t="shared" si="400"/>
        <v>2178.56</v>
      </c>
    </row>
    <row r="666" spans="1:15" ht="21.95" customHeight="1" x14ac:dyDescent="0.2">
      <c r="A666" s="132" t="s">
        <v>569</v>
      </c>
      <c r="B666" s="186" t="str">
        <f>VLOOKUP($A666,$A$9:$O$138,2,FALSE)</f>
        <v>CPU 03</v>
      </c>
      <c r="C666" s="229" t="str">
        <f>VLOOKUP($A666,$A$9:$O$138,3,FALSE)</f>
        <v>SICRO</v>
      </c>
      <c r="D666" s="133" t="str">
        <f>VLOOKUP($A666,$A$9:$O$138,4,FALSE)</f>
        <v>DESMOBILIZAÇÃO DE EQUIPES E EQUIPAMENTOS</v>
      </c>
      <c r="E666" s="160" t="str">
        <f>VLOOKUP($A666,$A$9:$O$138,5,FALSE)</f>
        <v>unid</v>
      </c>
      <c r="F666" s="399">
        <v>0</v>
      </c>
      <c r="G666" s="216">
        <f>VLOOKUP($A666,$A$9:$O$138,7,FALSE)</f>
        <v>0</v>
      </c>
      <c r="H666" s="230">
        <f>VLOOKUP($A666,$A$9:$O$138,8,FALSE)</f>
        <v>0.24229999999999999</v>
      </c>
      <c r="I666" s="231">
        <f>VLOOKUP($A666,$A$9:$O$138,9,FALSE)</f>
        <v>12822.795088888888</v>
      </c>
      <c r="J666" s="231">
        <f>VLOOKUP($A666,$A$9:$O$138,10,FALSE)</f>
        <v>15133.28</v>
      </c>
      <c r="K666" s="231">
        <f>VLOOKUP($A666,$A$9:$O$138,11,FALSE)</f>
        <v>796.48</v>
      </c>
      <c r="L666" s="231">
        <f>VLOOKUP($A666,$A$9:$O$138,12,FALSE)</f>
        <v>15929.76</v>
      </c>
      <c r="M666" s="99">
        <f t="shared" si="398"/>
        <v>0</v>
      </c>
      <c r="N666" s="99">
        <f t="shared" si="399"/>
        <v>0</v>
      </c>
      <c r="O666" s="99">
        <f t="shared" si="400"/>
        <v>0</v>
      </c>
    </row>
    <row r="667" spans="1:15" ht="21.95" customHeight="1" x14ac:dyDescent="0.2">
      <c r="A667" s="132" t="s">
        <v>634</v>
      </c>
      <c r="B667" s="186" t="str">
        <f>VLOOKUP($A667,$A$9:$O$138,2,FALSE)</f>
        <v>CPU 20</v>
      </c>
      <c r="C667" s="229" t="str">
        <f>VLOOKUP($A667,$A$9:$O$138,3,FALSE)</f>
        <v>SINAPI</v>
      </c>
      <c r="D667" s="133" t="str">
        <f>VLOOKUP($A667,$A$9:$O$138,4,FALSE)</f>
        <v>LIMPEZA FINAL DA OBRA</v>
      </c>
      <c r="E667" s="160" t="str">
        <f>VLOOKUP($A667,$A$9:$O$138,5,FALSE)</f>
        <v>m²</v>
      </c>
      <c r="F667" s="399">
        <v>320.68</v>
      </c>
      <c r="G667" s="216">
        <f>VLOOKUP($A667,$A$9:$O$138,7,FALSE)</f>
        <v>0</v>
      </c>
      <c r="H667" s="230">
        <f>VLOOKUP($A667,$A$9:$O$138,8,FALSE)</f>
        <v>0.24229999999999999</v>
      </c>
      <c r="I667" s="231">
        <f>VLOOKUP($A667,$A$9:$O$138,9,FALSE)</f>
        <v>0.75</v>
      </c>
      <c r="J667" s="231">
        <f>VLOOKUP($A667,$A$9:$O$138,10,FALSE)</f>
        <v>0.84000000000000008</v>
      </c>
      <c r="K667" s="231">
        <f>VLOOKUP($A667,$A$9:$O$138,11,FALSE)</f>
        <v>0.09</v>
      </c>
      <c r="L667" s="231">
        <f>VLOOKUP($A667,$A$9:$O$138,12,FALSE)</f>
        <v>0.93</v>
      </c>
      <c r="M667" s="99">
        <f t="shared" si="398"/>
        <v>269.37</v>
      </c>
      <c r="N667" s="99">
        <f t="shared" si="399"/>
        <v>28.86</v>
      </c>
      <c r="O667" s="99">
        <f t="shared" si="400"/>
        <v>298.23</v>
      </c>
    </row>
    <row r="668" spans="1:15" ht="21.95" customHeight="1" x14ac:dyDescent="0.2">
      <c r="A668" s="150"/>
      <c r="B668" s="227"/>
      <c r="C668" s="149"/>
      <c r="D668" s="150" t="str">
        <f>CONCATENATE("TOTAL DO ITEM ",A663,)</f>
        <v>TOTAL DO ITEM 9</v>
      </c>
      <c r="E668" s="140"/>
      <c r="F668" s="407"/>
      <c r="G668" s="156"/>
      <c r="H668" s="25"/>
      <c r="I668" s="25"/>
      <c r="J668" s="25"/>
      <c r="K668" s="25"/>
      <c r="L668" s="25"/>
      <c r="M668" s="164">
        <f>SUM(M664:M667)</f>
        <v>2863.41</v>
      </c>
      <c r="N668" s="164">
        <f>SUM(N664:N667)</f>
        <v>195.98000000000002</v>
      </c>
      <c r="O668" s="164">
        <f>SUM(O664:O667)</f>
        <v>3059.39</v>
      </c>
    </row>
    <row r="669" spans="1:15" ht="21.95" customHeight="1" x14ac:dyDescent="0.2">
      <c r="A669" s="138">
        <v>10</v>
      </c>
      <c r="B669" s="186"/>
      <c r="C669" s="132"/>
      <c r="D669" s="136" t="str">
        <f t="shared" ref="D669:D676" si="401">VLOOKUP($A669,$A$9:$O$138,4,FALSE)</f>
        <v>MATERIAL BETUMINOSO ( BDI DIFERENCIADO)</v>
      </c>
      <c r="E669" s="139"/>
      <c r="F669" s="22"/>
      <c r="G669" s="155"/>
      <c r="H669" s="24"/>
      <c r="I669" s="24"/>
      <c r="J669" s="24"/>
      <c r="K669" s="24"/>
      <c r="L669" s="24"/>
      <c r="M669" s="23"/>
      <c r="N669" s="23"/>
      <c r="O669" s="23"/>
    </row>
    <row r="670" spans="1:15" ht="21.95" customHeight="1" x14ac:dyDescent="0.2">
      <c r="A670" s="138" t="s">
        <v>619</v>
      </c>
      <c r="B670" s="186">
        <f t="shared" ref="B670:B676" si="402">VLOOKUP($A670,$A$9:$O$138,2,FALSE)</f>
        <v>0</v>
      </c>
      <c r="C670" s="132"/>
      <c r="D670" s="136" t="str">
        <f t="shared" si="401"/>
        <v>AQUISIÇÃO DE MATERIAL BETUMINOSO ( BDI DIFERENCIADO)</v>
      </c>
      <c r="E670" s="139"/>
      <c r="F670" s="22"/>
      <c r="G670" s="155"/>
      <c r="H670" s="24"/>
      <c r="I670" s="24"/>
      <c r="J670" s="24"/>
      <c r="K670" s="24"/>
      <c r="L670" s="24"/>
      <c r="M670" s="23"/>
      <c r="N670" s="23"/>
      <c r="O670" s="23"/>
    </row>
    <row r="671" spans="1:15" ht="21.95" customHeight="1" x14ac:dyDescent="0.2">
      <c r="A671" s="132" t="s">
        <v>621</v>
      </c>
      <c r="B671" s="186" t="str">
        <f t="shared" si="402"/>
        <v>COTAÇÃO</v>
      </c>
      <c r="C671" s="132" t="str">
        <f>VLOOKUP($A671,$A$9:$O$138,3,FALSE)</f>
        <v>ANP</v>
      </c>
      <c r="D671" s="133" t="str">
        <f t="shared" si="401"/>
        <v>RR 1-C</v>
      </c>
      <c r="E671" s="134" t="s">
        <v>28</v>
      </c>
      <c r="F671" s="98">
        <v>0</v>
      </c>
      <c r="G671" s="216">
        <f>VLOOKUP($A671,$A$9:$O$138,7,FALSE)</f>
        <v>0</v>
      </c>
      <c r="H671" s="230">
        <f>VLOOKUP($A671,$A$9:$O$138,8,FALSE)</f>
        <v>0.15</v>
      </c>
      <c r="I671" s="231">
        <f>VLOOKUP($A671,$A$9:$O$138,9,FALSE)</f>
        <v>3.1014325304085015</v>
      </c>
      <c r="J671" s="231">
        <f>VLOOKUP($A671,$A$9:$O$138,10,FALSE)</f>
        <v>3.85</v>
      </c>
      <c r="K671" s="231">
        <f>VLOOKUP($A671,$A$9:$O$138,11,FALSE)</f>
        <v>0</v>
      </c>
      <c r="L671" s="231">
        <f>VLOOKUP($A671,$A$9:$O$138,12,FALSE)</f>
        <v>3.85</v>
      </c>
      <c r="M671" s="99">
        <f t="shared" ref="M671:M673" si="403">O671-N671</f>
        <v>0</v>
      </c>
      <c r="N671" s="99">
        <f t="shared" ref="N671:N673" si="404">ROUND(F671*K671,2)</f>
        <v>0</v>
      </c>
      <c r="O671" s="99">
        <f t="shared" ref="O671:O673" si="405">ROUND(F671*L671,2)</f>
        <v>0</v>
      </c>
    </row>
    <row r="672" spans="1:15" ht="21.95" customHeight="1" x14ac:dyDescent="0.2">
      <c r="A672" s="132" t="s">
        <v>622</v>
      </c>
      <c r="B672" s="186" t="str">
        <f t="shared" si="402"/>
        <v>COTAÇÃO</v>
      </c>
      <c r="C672" s="132" t="str">
        <f>VLOOKUP($A672,$A$9:$O$138,3,FALSE)</f>
        <v>ANP</v>
      </c>
      <c r="D672" s="133" t="str">
        <f t="shared" si="401"/>
        <v>CAP - 50/70</v>
      </c>
      <c r="E672" s="134" t="s">
        <v>632</v>
      </c>
      <c r="F672" s="22">
        <v>0</v>
      </c>
      <c r="G672" s="216">
        <f>VLOOKUP($A672,$A$9:$O$138,7,FALSE)</f>
        <v>0</v>
      </c>
      <c r="H672" s="230">
        <f>VLOOKUP($A672,$A$9:$O$138,8,FALSE)</f>
        <v>0.15</v>
      </c>
      <c r="I672" s="231">
        <f>VLOOKUP($A672,$A$9:$O$138,9,FALSE)</f>
        <v>4049.1249768408538</v>
      </c>
      <c r="J672" s="231">
        <f>VLOOKUP($A672,$A$9:$O$138,10,FALSE)</f>
        <v>5030.2299999999996</v>
      </c>
      <c r="K672" s="231">
        <f>VLOOKUP($A672,$A$9:$O$138,11,FALSE)</f>
        <v>0</v>
      </c>
      <c r="L672" s="231">
        <f>VLOOKUP($A672,$A$9:$O$138,12,FALSE)</f>
        <v>5030.2299999999996</v>
      </c>
      <c r="M672" s="99">
        <f t="shared" si="403"/>
        <v>0</v>
      </c>
      <c r="N672" s="99">
        <f t="shared" si="404"/>
        <v>0</v>
      </c>
      <c r="O672" s="99">
        <f t="shared" si="405"/>
        <v>0</v>
      </c>
    </row>
    <row r="673" spans="1:15" ht="21.95" customHeight="1" x14ac:dyDescent="0.2">
      <c r="A673" s="132" t="s">
        <v>631</v>
      </c>
      <c r="B673" s="186" t="str">
        <f t="shared" si="402"/>
        <v>COTAÇÃO</v>
      </c>
      <c r="C673" s="132" t="str">
        <f>VLOOKUP($A673,$A$9:$O$138,3,FALSE)</f>
        <v>ANP</v>
      </c>
      <c r="D673" s="133" t="str">
        <f t="shared" si="401"/>
        <v>CM-30</v>
      </c>
      <c r="E673" s="134" t="s">
        <v>28</v>
      </c>
      <c r="F673" s="98">
        <v>0</v>
      </c>
      <c r="G673" s="216">
        <f>VLOOKUP($A673,$A$9:$O$138,7,FALSE)</f>
        <v>0</v>
      </c>
      <c r="H673" s="230">
        <f>VLOOKUP($A673,$A$9:$O$138,8,FALSE)</f>
        <v>0.15</v>
      </c>
      <c r="I673" s="231">
        <f>VLOOKUP($A673,$A$9:$O$138,9,FALSE)</f>
        <v>5.289763474893233</v>
      </c>
      <c r="J673" s="231">
        <f>VLOOKUP($A673,$A$9:$O$138,10,FALSE)</f>
        <v>6.57</v>
      </c>
      <c r="K673" s="231">
        <f>VLOOKUP($A673,$A$9:$O$138,11,FALSE)</f>
        <v>0</v>
      </c>
      <c r="L673" s="231">
        <f>VLOOKUP($A673,$A$9:$O$138,12,FALSE)</f>
        <v>6.57</v>
      </c>
      <c r="M673" s="99">
        <f t="shared" si="403"/>
        <v>0</v>
      </c>
      <c r="N673" s="99">
        <f t="shared" si="404"/>
        <v>0</v>
      </c>
      <c r="O673" s="99">
        <f t="shared" si="405"/>
        <v>0</v>
      </c>
    </row>
    <row r="674" spans="1:15" ht="21.95" customHeight="1" x14ac:dyDescent="0.2">
      <c r="A674" s="138" t="s">
        <v>620</v>
      </c>
      <c r="B674" s="186">
        <f t="shared" si="402"/>
        <v>0</v>
      </c>
      <c r="C674" s="132"/>
      <c r="D674" s="136" t="str">
        <f t="shared" si="401"/>
        <v>TRANSPORTE DE MATERIAL BETUMINOSO ( BDI DIFERENCIADO)</v>
      </c>
      <c r="E674" s="139"/>
      <c r="F674" s="22">
        <v>0</v>
      </c>
      <c r="G674" s="155"/>
      <c r="H674" s="24"/>
      <c r="I674" s="24"/>
      <c r="J674" s="24"/>
      <c r="K674" s="24"/>
      <c r="L674" s="24"/>
      <c r="M674" s="23"/>
      <c r="N674" s="23"/>
      <c r="O674" s="23"/>
    </row>
    <row r="675" spans="1:15" ht="34.5" customHeight="1" x14ac:dyDescent="0.2">
      <c r="A675" s="132" t="s">
        <v>624</v>
      </c>
      <c r="B675" s="186">
        <f t="shared" si="402"/>
        <v>102332</v>
      </c>
      <c r="C675" s="132" t="str">
        <f>VLOOKUP($A675,$A$9:$O$138,3,FALSE)</f>
        <v>SINAPI</v>
      </c>
      <c r="D675" s="133" t="str">
        <f t="shared" si="401"/>
        <v xml:space="preserve">TRANSPORTE COM CAMINHÃO TANQUE DE TRANSPORTE DE MATERIAL ASFÁLTICO - DMT ATÉ 30KM </v>
      </c>
      <c r="E675" s="134" t="str">
        <f>VLOOKUP($A675,$A$9:$O$138,5,FALSE)</f>
        <v>txkm</v>
      </c>
      <c r="F675" s="98">
        <v>0</v>
      </c>
      <c r="G675" s="216">
        <f>VLOOKUP($A675,$A$9:$O$138,7,FALSE)</f>
        <v>30</v>
      </c>
      <c r="H675" s="230">
        <f>VLOOKUP($A675,$A$9:$O$138,8,FALSE)</f>
        <v>0.15</v>
      </c>
      <c r="I675" s="231">
        <f>VLOOKUP($A675,$A$9:$O$138,9,FALSE)</f>
        <v>1.67</v>
      </c>
      <c r="J675" s="231">
        <f>VLOOKUP($A675,$A$9:$O$138,10,FALSE)</f>
        <v>1.9699999999999998</v>
      </c>
      <c r="K675" s="231">
        <f>VLOOKUP($A675,$A$9:$O$138,11,FALSE)</f>
        <v>0.1</v>
      </c>
      <c r="L675" s="231">
        <f>VLOOKUP($A675,$A$9:$O$138,12,FALSE)</f>
        <v>2.0699999999999998</v>
      </c>
      <c r="M675" s="99">
        <f t="shared" ref="M675:M676" si="406">O675-N675</f>
        <v>0</v>
      </c>
      <c r="N675" s="99">
        <f t="shared" ref="N675:N676" si="407">ROUND(F675*K675,2)</f>
        <v>0</v>
      </c>
      <c r="O675" s="99">
        <f t="shared" ref="O675:O676" si="408">ROUND(F675*L675,2)</f>
        <v>0</v>
      </c>
    </row>
    <row r="676" spans="1:15" ht="34.5" customHeight="1" x14ac:dyDescent="0.2">
      <c r="A676" s="132" t="s">
        <v>625</v>
      </c>
      <c r="B676" s="186">
        <f t="shared" si="402"/>
        <v>102333</v>
      </c>
      <c r="C676" s="132" t="str">
        <f>VLOOKUP($A676,$A$9:$O$138,3,FALSE)</f>
        <v>SINAPI</v>
      </c>
      <c r="D676" s="133" t="str">
        <f t="shared" si="401"/>
        <v xml:space="preserve">TRANSPORTE COM CAMINHÃO TANQUE DE TRANSPORTE DE MATERIAL ASFÁLTICO - ADICIONAL PARA DMT EXCEDENTE A 30 KM </v>
      </c>
      <c r="E676" s="134" t="str">
        <f>VLOOKUP($A676,$A$9:$O$138,5,FALSE)</f>
        <v>txkm</v>
      </c>
      <c r="F676" s="98">
        <v>0</v>
      </c>
      <c r="G676" s="216">
        <f>VLOOKUP($A676,$A$9:$O$138,7,FALSE)</f>
        <v>400</v>
      </c>
      <c r="H676" s="230">
        <f>VLOOKUP($A676,$A$9:$O$138,8,FALSE)</f>
        <v>0.15</v>
      </c>
      <c r="I676" s="231">
        <f>VLOOKUP($A676,$A$9:$O$138,9,FALSE)</f>
        <v>0.67</v>
      </c>
      <c r="J676" s="231">
        <f>VLOOKUP($A676,$A$9:$O$138,10,FALSE)</f>
        <v>0.78999999999999992</v>
      </c>
      <c r="K676" s="231">
        <f>VLOOKUP($A676,$A$9:$O$138,11,FALSE)</f>
        <v>0.04</v>
      </c>
      <c r="L676" s="231">
        <f>VLOOKUP($A676,$A$9:$O$138,12,FALSE)</f>
        <v>0.83</v>
      </c>
      <c r="M676" s="99">
        <f t="shared" si="406"/>
        <v>0</v>
      </c>
      <c r="N676" s="99">
        <f t="shared" si="407"/>
        <v>0</v>
      </c>
      <c r="O676" s="99">
        <f t="shared" si="408"/>
        <v>0</v>
      </c>
    </row>
    <row r="677" spans="1:15" ht="21.95" customHeight="1" x14ac:dyDescent="0.2">
      <c r="A677" s="135"/>
      <c r="B677" s="224"/>
      <c r="C677" s="148"/>
      <c r="D677" s="135" t="str">
        <f>CONCATENATE("TOTAL DO ITEM ",A669,)</f>
        <v>TOTAL DO ITEM 10</v>
      </c>
      <c r="E677" s="140"/>
      <c r="F677" s="140"/>
      <c r="G677" s="156"/>
      <c r="H677" s="25"/>
      <c r="I677" s="25"/>
      <c r="J677" s="25"/>
      <c r="K677" s="25"/>
      <c r="L677" s="25"/>
      <c r="M677" s="164">
        <f>SUM(M670:M676)</f>
        <v>0</v>
      </c>
      <c r="N677" s="164">
        <f>SUM(N670:N676)</f>
        <v>0</v>
      </c>
      <c r="O677" s="164">
        <f>SUM(O670:O676)</f>
        <v>0</v>
      </c>
    </row>
    <row r="678" spans="1:15" ht="33.75" customHeight="1" x14ac:dyDescent="0.2">
      <c r="A678" s="264" t="str">
        <f>CONCATENATE("TOTAL DO ORÇAMENTO - ",B546)</f>
        <v>TOTAL DO ORÇAMENTO - RUA GENERAL JOÃO MANOEL - T2</v>
      </c>
      <c r="B678" s="271"/>
      <c r="C678" s="266"/>
      <c r="D678" s="267"/>
      <c r="E678" s="266"/>
      <c r="F678" s="266"/>
      <c r="G678" s="268"/>
      <c r="H678" s="269"/>
      <c r="I678" s="269"/>
      <c r="J678" s="269"/>
      <c r="K678" s="269"/>
      <c r="L678" s="269"/>
      <c r="M678" s="270">
        <f>M668+M655+M629+M612+M590+M567+M557+M646+M662+M677</f>
        <v>181259.69</v>
      </c>
      <c r="N678" s="270">
        <f>N668+N655+N629+N612+N590+N567+N557+N646+N662+N677</f>
        <v>21601.890000000003</v>
      </c>
      <c r="O678" s="270">
        <f>O668+O655+O629+O612+O590+O567+O557+O646+O662+O677</f>
        <v>202861.58</v>
      </c>
    </row>
    <row r="679" spans="1:15" ht="28.5" customHeight="1" x14ac:dyDescent="0.2">
      <c r="A679" s="141"/>
      <c r="B679" s="217"/>
      <c r="C679" s="141"/>
      <c r="D679" s="142"/>
      <c r="E679" s="141"/>
      <c r="F679" s="141"/>
      <c r="G679" s="157"/>
      <c r="H679" s="26"/>
      <c r="I679" s="26"/>
      <c r="J679" s="26"/>
      <c r="K679" s="26"/>
      <c r="L679" s="26"/>
      <c r="M679" s="26"/>
      <c r="N679" s="26"/>
      <c r="O679" s="26"/>
    </row>
    <row r="680" spans="1:15" ht="21.95" customHeight="1" x14ac:dyDescent="0.2">
      <c r="A680" s="125"/>
      <c r="B680" s="217"/>
      <c r="C680" s="125"/>
      <c r="D680" s="144"/>
      <c r="E680" s="125"/>
      <c r="F680" s="125"/>
      <c r="G680" s="158"/>
      <c r="H680" s="27"/>
      <c r="I680" s="27"/>
      <c r="J680" s="27"/>
      <c r="K680" s="27"/>
      <c r="L680" s="27"/>
      <c r="M680" s="125"/>
      <c r="N680" s="125"/>
      <c r="O680" s="125"/>
    </row>
    <row r="681" spans="1:15" ht="21.95" customHeight="1" x14ac:dyDescent="0.2">
      <c r="A681" s="141" t="s">
        <v>185</v>
      </c>
      <c r="B681" s="228" t="s">
        <v>508</v>
      </c>
      <c r="C681" s="141"/>
      <c r="D681" s="141"/>
      <c r="E681" s="141"/>
      <c r="F681" s="141"/>
      <c r="G681" s="157"/>
      <c r="H681" s="26"/>
      <c r="I681" s="26"/>
      <c r="J681" s="26"/>
      <c r="K681" s="26"/>
      <c r="L681" s="26"/>
      <c r="M681" s="141"/>
      <c r="N681" s="141"/>
      <c r="O681" s="141"/>
    </row>
    <row r="682" spans="1:15" ht="21.95" customHeight="1" x14ac:dyDescent="0.2">
      <c r="A682" s="141" t="s">
        <v>528</v>
      </c>
      <c r="B682" s="228" t="s">
        <v>509</v>
      </c>
      <c r="C682" s="141"/>
      <c r="D682" s="141"/>
      <c r="E682" s="141"/>
      <c r="F682" s="141"/>
      <c r="G682" s="157"/>
      <c r="H682" s="26"/>
      <c r="I682" s="26"/>
      <c r="J682" s="26"/>
      <c r="K682" s="26"/>
      <c r="L682" s="26"/>
      <c r="M682" s="141"/>
      <c r="N682" s="141"/>
      <c r="O682" s="141"/>
    </row>
    <row r="683" spans="1:15" ht="21.95" customHeight="1" x14ac:dyDescent="0.2">
      <c r="A683" s="141" t="s">
        <v>107</v>
      </c>
      <c r="B683" s="187" t="s">
        <v>646</v>
      </c>
      <c r="C683" s="145"/>
      <c r="D683" s="146"/>
      <c r="E683" s="145"/>
      <c r="F683" s="145"/>
      <c r="G683" s="159"/>
      <c r="H683" s="17"/>
      <c r="I683" s="17"/>
      <c r="J683" s="17"/>
      <c r="K683" s="17"/>
      <c r="L683" s="17"/>
      <c r="M683" s="145"/>
      <c r="N683" s="145"/>
      <c r="O683" s="145"/>
    </row>
    <row r="684" spans="1:15" ht="30" customHeight="1" x14ac:dyDescent="0.2">
      <c r="A684" s="348" t="s">
        <v>46</v>
      </c>
      <c r="B684" s="358" t="s">
        <v>397</v>
      </c>
      <c r="C684" s="348" t="s">
        <v>55</v>
      </c>
      <c r="D684" s="350" t="s">
        <v>455</v>
      </c>
      <c r="E684" s="352" t="s">
        <v>196</v>
      </c>
      <c r="F684" s="354" t="s">
        <v>48</v>
      </c>
      <c r="G684" s="362" t="s">
        <v>109</v>
      </c>
      <c r="H684" s="360" t="s">
        <v>424</v>
      </c>
      <c r="I684" s="262" t="s">
        <v>421</v>
      </c>
      <c r="J684" s="262" t="s">
        <v>101</v>
      </c>
      <c r="K684" s="262" t="s">
        <v>100</v>
      </c>
      <c r="L684" s="262" t="s">
        <v>421</v>
      </c>
      <c r="M684" s="356" t="s">
        <v>574</v>
      </c>
      <c r="N684" s="356" t="s">
        <v>575</v>
      </c>
      <c r="O684" s="356" t="s">
        <v>489</v>
      </c>
    </row>
    <row r="685" spans="1:15" ht="30" customHeight="1" x14ac:dyDescent="0.2">
      <c r="A685" s="349"/>
      <c r="B685" s="359"/>
      <c r="C685" s="349"/>
      <c r="D685" s="351"/>
      <c r="E685" s="353"/>
      <c r="F685" s="355"/>
      <c r="G685" s="363"/>
      <c r="H685" s="361"/>
      <c r="I685" s="263" t="s">
        <v>422</v>
      </c>
      <c r="J685" s="263" t="s">
        <v>423</v>
      </c>
      <c r="K685" s="263" t="s">
        <v>423</v>
      </c>
      <c r="L685" s="263" t="s">
        <v>423</v>
      </c>
      <c r="M685" s="357"/>
      <c r="N685" s="357"/>
      <c r="O685" s="357"/>
    </row>
    <row r="686" spans="1:15" ht="15" customHeight="1" x14ac:dyDescent="0.2">
      <c r="A686" s="165"/>
      <c r="B686" s="223"/>
      <c r="C686" s="127"/>
      <c r="D686" s="126"/>
      <c r="E686" s="127"/>
      <c r="F686" s="128"/>
      <c r="G686" s="152"/>
      <c r="H686" s="18"/>
      <c r="I686" s="18"/>
      <c r="J686" s="18"/>
      <c r="K686" s="18"/>
      <c r="L686" s="18"/>
      <c r="M686" s="161"/>
      <c r="N686" s="161"/>
      <c r="O686" s="161"/>
    </row>
    <row r="687" spans="1:15" ht="21.95" customHeight="1" x14ac:dyDescent="0.2">
      <c r="A687" s="129">
        <v>1</v>
      </c>
      <c r="B687" s="186"/>
      <c r="C687" s="132"/>
      <c r="D687" s="130" t="str">
        <f>VLOOKUP($A687,$A$9:$O$138,4,FALSE)</f>
        <v>SERVIÇOS INICIAIS</v>
      </c>
      <c r="E687" s="131"/>
      <c r="F687" s="139"/>
      <c r="G687" s="22"/>
      <c r="H687" s="139"/>
      <c r="I687" s="139"/>
      <c r="J687" s="22"/>
      <c r="K687" s="22"/>
      <c r="L687" s="22"/>
      <c r="M687" s="163"/>
      <c r="N687" s="163"/>
      <c r="O687" s="163"/>
    </row>
    <row r="688" spans="1:15" ht="21.95" customHeight="1" x14ac:dyDescent="0.2">
      <c r="A688" s="132" t="s">
        <v>57</v>
      </c>
      <c r="B688" s="186" t="str">
        <f>VLOOKUP($A688,$A$9:$O$138,2,FALSE)</f>
        <v>CPU 01</v>
      </c>
      <c r="C688" s="229" t="str">
        <f>VLOOKUP($A688,$A$9:$O$138,3,FALSE)</f>
        <v>SINAPI</v>
      </c>
      <c r="D688" s="133" t="str">
        <f>VLOOKUP($A688,$A$9:$O$138,4,FALSE)</f>
        <v xml:space="preserve">PLACA DE OBRA </v>
      </c>
      <c r="E688" s="160" t="str">
        <f>VLOOKUP($A688,$A$9:$O$138,5,FALSE)</f>
        <v>m²</v>
      </c>
      <c r="F688" s="98"/>
      <c r="G688" s="216">
        <f>VLOOKUP($A688,$A$9:$O$138,7,FALSE)</f>
        <v>0</v>
      </c>
      <c r="H688" s="230">
        <f>VLOOKUP($A688,$A$9:$O$138,8,FALSE)</f>
        <v>0.24229999999999999</v>
      </c>
      <c r="I688" s="231">
        <f>VLOOKUP($A688,$A$9:$O$138,9,FALSE)</f>
        <v>356.15000000000003</v>
      </c>
      <c r="J688" s="231">
        <f>VLOOKUP($A688,$A$9:$O$138,10,FALSE)</f>
        <v>398.21</v>
      </c>
      <c r="K688" s="231">
        <f>VLOOKUP($A688,$A$9:$O$138,11,FALSE)</f>
        <v>44.24</v>
      </c>
      <c r="L688" s="231">
        <f>VLOOKUP($A688,$A$9:$O$138,12,FALSE)</f>
        <v>442.45</v>
      </c>
      <c r="M688" s="99">
        <f>O688-N688</f>
        <v>0</v>
      </c>
      <c r="N688" s="99">
        <f>ROUND(F688*K688,2)</f>
        <v>0</v>
      </c>
      <c r="O688" s="99">
        <f>ROUND(F688*L688,2)</f>
        <v>0</v>
      </c>
    </row>
    <row r="689" spans="1:15" ht="21.95" customHeight="1" x14ac:dyDescent="0.2">
      <c r="A689" s="132" t="s">
        <v>59</v>
      </c>
      <c r="B689" s="186" t="str">
        <f>VLOOKUP($A689,$A$9:$O$138,2,FALSE)</f>
        <v>CPU 02</v>
      </c>
      <c r="C689" s="229" t="str">
        <f>VLOOKUP($A689,$A$9:$O$138,3,FALSE)</f>
        <v>SINAPI</v>
      </c>
      <c r="D689" s="133" t="str">
        <f>VLOOKUP($A689,$A$9:$O$138,4,FALSE)</f>
        <v xml:space="preserve">SERVIÇOS TOPOGRÁFICOS </v>
      </c>
      <c r="E689" s="160" t="str">
        <f>VLOOKUP($A689,$A$9:$O$138,5,FALSE)</f>
        <v>m²</v>
      </c>
      <c r="F689" s="98">
        <v>1312.13</v>
      </c>
      <c r="G689" s="216">
        <f>VLOOKUP($A689,$A$9:$O$138,7,FALSE)</f>
        <v>0</v>
      </c>
      <c r="H689" s="230">
        <f>VLOOKUP($A689,$A$9:$O$138,8,FALSE)</f>
        <v>0.24229999999999999</v>
      </c>
      <c r="I689" s="231">
        <f>VLOOKUP($A689,$A$9:$O$138,9,FALSE)</f>
        <v>0.4</v>
      </c>
      <c r="J689" s="231">
        <f>VLOOKUP($A689,$A$9:$O$138,10,FALSE)</f>
        <v>0.45</v>
      </c>
      <c r="K689" s="231">
        <f>VLOOKUP($A689,$A$9:$O$138,11,FALSE)</f>
        <v>0.05</v>
      </c>
      <c r="L689" s="231">
        <f>VLOOKUP($A689,$A$9:$O$138,12,FALSE)</f>
        <v>0.5</v>
      </c>
      <c r="M689" s="99">
        <f t="shared" ref="M689:M691" si="409">O689-N689</f>
        <v>590.46</v>
      </c>
      <c r="N689" s="99">
        <f t="shared" ref="N689:N691" si="410">ROUND(F689*K689,2)</f>
        <v>65.61</v>
      </c>
      <c r="O689" s="99">
        <f t="shared" ref="O689:O691" si="411">ROUND(F689*L689,2)</f>
        <v>656.07</v>
      </c>
    </row>
    <row r="690" spans="1:15" ht="21.95" customHeight="1" x14ac:dyDescent="0.2">
      <c r="A690" s="132" t="s">
        <v>61</v>
      </c>
      <c r="B690" s="186" t="str">
        <f>VLOOKUP($A690,$A$9:$O$138,2,FALSE)</f>
        <v>CPU 03</v>
      </c>
      <c r="C690" s="229" t="str">
        <f>VLOOKUP($A690,$A$9:$O$138,3,FALSE)</f>
        <v>SICRO</v>
      </c>
      <c r="D690" s="133" t="str">
        <f>VLOOKUP($A690,$A$9:$O$138,4,FALSE)</f>
        <v>MOBILIZAÇÃO DE EQUIPES E EQUIPAMENTOS</v>
      </c>
      <c r="E690" s="160" t="str">
        <f>VLOOKUP($A690,$A$9:$O$138,5,FALSE)</f>
        <v>unid</v>
      </c>
      <c r="F690" s="98"/>
      <c r="G690" s="216">
        <f>VLOOKUP($A690,$A$9:$O$138,7,FALSE)</f>
        <v>0</v>
      </c>
      <c r="H690" s="230">
        <f>VLOOKUP($A690,$A$9:$O$138,8,FALSE)</f>
        <v>0.24229999999999999</v>
      </c>
      <c r="I690" s="231">
        <f>VLOOKUP($A690,$A$9:$O$138,9,FALSE)</f>
        <v>12822.795088888888</v>
      </c>
      <c r="J690" s="231">
        <f>VLOOKUP($A690,$A$9:$O$138,10,FALSE)</f>
        <v>15133.28</v>
      </c>
      <c r="K690" s="231">
        <f>VLOOKUP($A690,$A$9:$O$138,11,FALSE)</f>
        <v>796.48</v>
      </c>
      <c r="L690" s="231">
        <f>VLOOKUP($A690,$A$9:$O$138,12,FALSE)</f>
        <v>15929.76</v>
      </c>
      <c r="M690" s="99">
        <f t="shared" si="409"/>
        <v>0</v>
      </c>
      <c r="N690" s="99">
        <f t="shared" si="410"/>
        <v>0</v>
      </c>
      <c r="O690" s="99">
        <f t="shared" si="411"/>
        <v>0</v>
      </c>
    </row>
    <row r="691" spans="1:15" ht="21.95" customHeight="1" x14ac:dyDescent="0.2">
      <c r="A691" s="147" t="s">
        <v>63</v>
      </c>
      <c r="B691" s="186" t="str">
        <f>VLOOKUP($A691,$A$9:$O$138,2,FALSE)</f>
        <v>CPU 04</v>
      </c>
      <c r="C691" s="229" t="str">
        <f>VLOOKUP($A691,$A$9:$O$138,3,FALSE)</f>
        <v>SINAPI</v>
      </c>
      <c r="D691" s="133" t="str">
        <f>VLOOKUP($A691,$A$9:$O$138,4,FALSE)</f>
        <v>ADMINISTRAÇÃO LOCAL DE OBRA</v>
      </c>
      <c r="E691" s="160" t="str">
        <f>VLOOKUP($A691,$A$9:$O$138,5,FALSE)</f>
        <v>mês</v>
      </c>
      <c r="F691" s="98">
        <v>0.75</v>
      </c>
      <c r="G691" s="216">
        <f>VLOOKUP($A691,$A$9:$O$138,7,FALSE)</f>
        <v>0</v>
      </c>
      <c r="H691" s="230">
        <f>VLOOKUP($A691,$A$9:$O$138,8,FALSE)</f>
        <v>0.24229999999999999</v>
      </c>
      <c r="I691" s="231">
        <f>VLOOKUP($A691,$A$9:$O$138,9,FALSE)</f>
        <v>9385.76</v>
      </c>
      <c r="J691" s="231">
        <f>VLOOKUP($A691,$A$9:$O$138,10,FALSE)</f>
        <v>9327.9500000000007</v>
      </c>
      <c r="K691" s="231">
        <f>VLOOKUP($A691,$A$9:$O$138,11,FALSE)</f>
        <v>2331.98</v>
      </c>
      <c r="L691" s="231">
        <f>VLOOKUP($A691,$A$9:$O$138,12,FALSE)</f>
        <v>11659.93</v>
      </c>
      <c r="M691" s="99">
        <f t="shared" si="409"/>
        <v>6995.9600000000009</v>
      </c>
      <c r="N691" s="99">
        <f t="shared" si="410"/>
        <v>1748.99</v>
      </c>
      <c r="O691" s="99">
        <f t="shared" si="411"/>
        <v>8744.9500000000007</v>
      </c>
    </row>
    <row r="692" spans="1:15" ht="21.95" customHeight="1" x14ac:dyDescent="0.2">
      <c r="A692" s="135"/>
      <c r="B692" s="224"/>
      <c r="C692" s="148"/>
      <c r="D692" s="137" t="str">
        <f>CONCATENATE("TOTAL DO ITEM ",A687)</f>
        <v>TOTAL DO ITEM 1</v>
      </c>
      <c r="E692" s="137"/>
      <c r="F692" s="137"/>
      <c r="G692" s="154"/>
      <c r="H692" s="21"/>
      <c r="I692" s="21"/>
      <c r="J692" s="21"/>
      <c r="K692" s="21"/>
      <c r="L692" s="21"/>
      <c r="M692" s="162">
        <f>SUM(M688:M691)</f>
        <v>7586.420000000001</v>
      </c>
      <c r="N692" s="162">
        <f>SUM(N688:N691)</f>
        <v>1814.6</v>
      </c>
      <c r="O692" s="162">
        <f>SUM(O688:O691)</f>
        <v>9401.02</v>
      </c>
    </row>
    <row r="693" spans="1:15" ht="21.95" customHeight="1" x14ac:dyDescent="0.2">
      <c r="A693" s="129">
        <v>2</v>
      </c>
      <c r="B693" s="186"/>
      <c r="C693" s="132"/>
      <c r="D693" s="130" t="str">
        <f t="shared" ref="D693:D701" si="412">VLOOKUP($A693,$A$9:$O$138,4,FALSE)</f>
        <v>TERRAPLENAGEM</v>
      </c>
      <c r="E693" s="139"/>
      <c r="F693" s="139"/>
      <c r="G693" s="22"/>
      <c r="H693" s="139"/>
      <c r="I693" s="139"/>
      <c r="J693" s="22"/>
      <c r="K693" s="22"/>
      <c r="L693" s="22"/>
      <c r="M693" s="163"/>
      <c r="N693" s="163"/>
      <c r="O693" s="163"/>
    </row>
    <row r="694" spans="1:15" ht="34.5" x14ac:dyDescent="0.2">
      <c r="A694" s="132" t="s">
        <v>75</v>
      </c>
      <c r="B694" s="186">
        <f t="shared" ref="B694:B701" si="413">VLOOKUP($A694,$A$9:$O$138,2,FALSE)</f>
        <v>101124</v>
      </c>
      <c r="C694" s="229" t="str">
        <f t="shared" ref="C694:C701" si="414">VLOOKUP($A694,$A$9:$O$138,3,FALSE)</f>
        <v>SINAPI</v>
      </c>
      <c r="D694" s="133" t="str">
        <f t="shared" si="412"/>
        <v>CORTE DE PISTA MATERIAL DE 1ª CATEGORIA, INCLUSIVE CARGA E DESCARGA DE SOLO</v>
      </c>
      <c r="E694" s="160" t="str">
        <f t="shared" ref="E694:E701" si="415">VLOOKUP($A694,$A$9:$O$138,5,FALSE)</f>
        <v>m³</v>
      </c>
      <c r="F694" s="98">
        <v>26.96</v>
      </c>
      <c r="G694" s="216">
        <f t="shared" ref="G694:G701" si="416">VLOOKUP($A694,$A$9:$O$138,7,FALSE)</f>
        <v>0</v>
      </c>
      <c r="H694" s="230">
        <f t="shared" ref="H694:H701" si="417">VLOOKUP($A694,$A$9:$O$138,8,FALSE)</f>
        <v>0.24229999999999999</v>
      </c>
      <c r="I694" s="231">
        <f t="shared" ref="I694:I701" si="418">VLOOKUP($A694,$A$9:$O$138,9,FALSE)</f>
        <v>14.78</v>
      </c>
      <c r="J694" s="231">
        <f t="shared" ref="J694:J701" si="419">VLOOKUP($A694,$A$9:$O$138,10,FALSE)</f>
        <v>16.53</v>
      </c>
      <c r="K694" s="231">
        <f t="shared" ref="K694:K701" si="420">VLOOKUP($A694,$A$9:$O$138,11,FALSE)</f>
        <v>1.83</v>
      </c>
      <c r="L694" s="231">
        <f t="shared" ref="L694:L701" si="421">VLOOKUP($A694,$A$9:$O$138,12,FALSE)</f>
        <v>18.36</v>
      </c>
      <c r="M694" s="99">
        <f t="shared" ref="M694:M701" si="422">O694-N694</f>
        <v>445.65</v>
      </c>
      <c r="N694" s="99">
        <f t="shared" ref="N694:N701" si="423">ROUND(F694*K694,2)</f>
        <v>49.34</v>
      </c>
      <c r="O694" s="99">
        <f t="shared" ref="O694:O701" si="424">ROUND(F694*L694,2)</f>
        <v>494.99</v>
      </c>
    </row>
    <row r="695" spans="1:15" ht="21.95" customHeight="1" x14ac:dyDescent="0.2">
      <c r="A695" s="132" t="s">
        <v>77</v>
      </c>
      <c r="B695" s="186">
        <f t="shared" si="413"/>
        <v>93588</v>
      </c>
      <c r="C695" s="229" t="str">
        <f t="shared" si="414"/>
        <v>SINAPI</v>
      </c>
      <c r="D695" s="133" t="str">
        <f t="shared" si="412"/>
        <v>TRANSPORTE COM CAMINHÃO BASCULANTE - BOTA FORA</v>
      </c>
      <c r="E695" s="160" t="str">
        <f t="shared" si="415"/>
        <v>m³xkm</v>
      </c>
      <c r="F695" s="98">
        <v>67.400000000000006</v>
      </c>
      <c r="G695" s="216">
        <f t="shared" si="416"/>
        <v>2</v>
      </c>
      <c r="H695" s="230">
        <f t="shared" si="417"/>
        <v>0.24229999999999999</v>
      </c>
      <c r="I695" s="231">
        <f t="shared" si="418"/>
        <v>3</v>
      </c>
      <c r="J695" s="231">
        <f t="shared" si="419"/>
        <v>3.55</v>
      </c>
      <c r="K695" s="231">
        <f t="shared" si="420"/>
        <v>0.18</v>
      </c>
      <c r="L695" s="231">
        <f t="shared" si="421"/>
        <v>3.73</v>
      </c>
      <c r="M695" s="99">
        <f t="shared" si="422"/>
        <v>239.27</v>
      </c>
      <c r="N695" s="99">
        <f t="shared" si="423"/>
        <v>12.13</v>
      </c>
      <c r="O695" s="99">
        <f t="shared" si="424"/>
        <v>251.4</v>
      </c>
    </row>
    <row r="696" spans="1:15" ht="34.5" x14ac:dyDescent="0.2">
      <c r="A696" s="132" t="s">
        <v>79</v>
      </c>
      <c r="B696" s="186">
        <f t="shared" si="413"/>
        <v>101124</v>
      </c>
      <c r="C696" s="229" t="str">
        <f t="shared" si="414"/>
        <v>SINAPI</v>
      </c>
      <c r="D696" s="133" t="str">
        <f t="shared" si="412"/>
        <v>REMOÇÃO DE MATERIAL ORGÂNICO OU SATURADO, INCLUSIVE CARGA E DESCARGA DE SOLO</v>
      </c>
      <c r="E696" s="160" t="str">
        <f t="shared" si="415"/>
        <v>m³</v>
      </c>
      <c r="F696" s="98"/>
      <c r="G696" s="216">
        <f t="shared" si="416"/>
        <v>0</v>
      </c>
      <c r="H696" s="230">
        <f t="shared" si="417"/>
        <v>0.24229999999999999</v>
      </c>
      <c r="I696" s="231">
        <f t="shared" si="418"/>
        <v>14.78</v>
      </c>
      <c r="J696" s="231">
        <f t="shared" si="419"/>
        <v>16.53</v>
      </c>
      <c r="K696" s="231">
        <f t="shared" si="420"/>
        <v>1.83</v>
      </c>
      <c r="L696" s="231">
        <f t="shared" si="421"/>
        <v>18.36</v>
      </c>
      <c r="M696" s="99">
        <f t="shared" si="422"/>
        <v>0</v>
      </c>
      <c r="N696" s="99">
        <f t="shared" si="423"/>
        <v>0</v>
      </c>
      <c r="O696" s="99">
        <f t="shared" si="424"/>
        <v>0</v>
      </c>
    </row>
    <row r="697" spans="1:15" ht="21.95" customHeight="1" x14ac:dyDescent="0.2">
      <c r="A697" s="132" t="s">
        <v>80</v>
      </c>
      <c r="B697" s="186">
        <f t="shared" si="413"/>
        <v>93588</v>
      </c>
      <c r="C697" s="229" t="str">
        <f t="shared" si="414"/>
        <v>SINAPI</v>
      </c>
      <c r="D697" s="133" t="str">
        <f t="shared" si="412"/>
        <v>TRANSPORTE COM CAMINHÃO BASCULANTE - BOTA FORA</v>
      </c>
      <c r="E697" s="160" t="str">
        <f t="shared" si="415"/>
        <v>m³xkm</v>
      </c>
      <c r="F697" s="98">
        <v>0</v>
      </c>
      <c r="G697" s="216">
        <f t="shared" si="416"/>
        <v>2</v>
      </c>
      <c r="H697" s="230">
        <f t="shared" si="417"/>
        <v>0.24229999999999999</v>
      </c>
      <c r="I697" s="231">
        <f t="shared" si="418"/>
        <v>3</v>
      </c>
      <c r="J697" s="231">
        <f t="shared" si="419"/>
        <v>3.55</v>
      </c>
      <c r="K697" s="231">
        <f t="shared" si="420"/>
        <v>0.18</v>
      </c>
      <c r="L697" s="231">
        <f t="shared" si="421"/>
        <v>3.73</v>
      </c>
      <c r="M697" s="99">
        <f t="shared" si="422"/>
        <v>0</v>
      </c>
      <c r="N697" s="99">
        <f t="shared" si="423"/>
        <v>0</v>
      </c>
      <c r="O697" s="99">
        <f t="shared" si="424"/>
        <v>0</v>
      </c>
    </row>
    <row r="698" spans="1:15" ht="21.95" customHeight="1" x14ac:dyDescent="0.2">
      <c r="A698" s="132" t="s">
        <v>82</v>
      </c>
      <c r="B698" s="186">
        <f t="shared" si="413"/>
        <v>100574</v>
      </c>
      <c r="C698" s="229" t="str">
        <f t="shared" si="414"/>
        <v>SINAPI</v>
      </c>
      <c r="D698" s="133" t="str">
        <f t="shared" si="412"/>
        <v>ESPALHAMENTO DE MATERIAL - BOTA FORA</v>
      </c>
      <c r="E698" s="160" t="str">
        <f t="shared" si="415"/>
        <v>m³</v>
      </c>
      <c r="F698" s="98">
        <v>33.700000000000003</v>
      </c>
      <c r="G698" s="216">
        <f t="shared" si="416"/>
        <v>0</v>
      </c>
      <c r="H698" s="230">
        <f t="shared" si="417"/>
        <v>0.24229999999999999</v>
      </c>
      <c r="I698" s="231">
        <f t="shared" si="418"/>
        <v>1.47</v>
      </c>
      <c r="J698" s="231">
        <f t="shared" si="419"/>
        <v>1.6500000000000001</v>
      </c>
      <c r="K698" s="231">
        <f t="shared" si="420"/>
        <v>0.18</v>
      </c>
      <c r="L698" s="231">
        <f t="shared" si="421"/>
        <v>1.83</v>
      </c>
      <c r="M698" s="99">
        <f t="shared" si="422"/>
        <v>55.6</v>
      </c>
      <c r="N698" s="99">
        <f t="shared" si="423"/>
        <v>6.07</v>
      </c>
      <c r="O698" s="99">
        <f t="shared" si="424"/>
        <v>61.67</v>
      </c>
    </row>
    <row r="699" spans="1:15" ht="34.5" customHeight="1" x14ac:dyDescent="0.2">
      <c r="A699" s="132" t="s">
        <v>84</v>
      </c>
      <c r="B699" s="186">
        <f t="shared" si="413"/>
        <v>96385</v>
      </c>
      <c r="C699" s="229" t="str">
        <f t="shared" si="414"/>
        <v>SINAPI</v>
      </c>
      <c r="D699" s="133" t="str">
        <f t="shared" si="412"/>
        <v>EXECUÇÃO E COMPACTAÇÃO DE ATERRO COM SOLO PREDOMINANTEMENTE ARGILOSO EXCLUSIVE SOLO, ESCAVAÇÃO, CARGA E TRANSPORTE</v>
      </c>
      <c r="E699" s="160" t="str">
        <f t="shared" si="415"/>
        <v>m³</v>
      </c>
      <c r="F699" s="98">
        <v>204.71</v>
      </c>
      <c r="G699" s="216">
        <f t="shared" si="416"/>
        <v>0</v>
      </c>
      <c r="H699" s="230">
        <f t="shared" si="417"/>
        <v>0.24229999999999999</v>
      </c>
      <c r="I699" s="231">
        <f t="shared" si="418"/>
        <v>11.54</v>
      </c>
      <c r="J699" s="231">
        <f t="shared" si="419"/>
        <v>12.91</v>
      </c>
      <c r="K699" s="231">
        <f t="shared" si="420"/>
        <v>1.43</v>
      </c>
      <c r="L699" s="231">
        <f t="shared" si="421"/>
        <v>14.34</v>
      </c>
      <c r="M699" s="99">
        <f t="shared" si="422"/>
        <v>2642.8</v>
      </c>
      <c r="N699" s="99">
        <f t="shared" si="423"/>
        <v>292.74</v>
      </c>
      <c r="O699" s="99">
        <f t="shared" si="424"/>
        <v>2935.54</v>
      </c>
    </row>
    <row r="700" spans="1:15" ht="32.25" customHeight="1" x14ac:dyDescent="0.2">
      <c r="A700" s="132" t="s">
        <v>111</v>
      </c>
      <c r="B700" s="186" t="str">
        <f t="shared" si="413"/>
        <v>CPU 05</v>
      </c>
      <c r="C700" s="229" t="str">
        <f t="shared" si="414"/>
        <v>SINAPI</v>
      </c>
      <c r="D700" s="133" t="str">
        <f t="shared" si="412"/>
        <v>AQUISIÇÃO DE  MATERIAL PROVENIENTE DE JAZIDA (INCLUSIVE CARGA E INDENIZAÇÃO DO MATERIAL)</v>
      </c>
      <c r="E700" s="160" t="str">
        <f t="shared" si="415"/>
        <v>m³</v>
      </c>
      <c r="F700" s="98">
        <v>177.75</v>
      </c>
      <c r="G700" s="216">
        <f t="shared" si="416"/>
        <v>0</v>
      </c>
      <c r="H700" s="230">
        <f t="shared" si="417"/>
        <v>0.24229999999999999</v>
      </c>
      <c r="I700" s="231">
        <f t="shared" si="418"/>
        <v>38.06</v>
      </c>
      <c r="J700" s="231">
        <f t="shared" si="419"/>
        <v>42.56</v>
      </c>
      <c r="K700" s="231">
        <f t="shared" si="420"/>
        <v>4.72</v>
      </c>
      <c r="L700" s="231">
        <f t="shared" si="421"/>
        <v>47.28</v>
      </c>
      <c r="M700" s="99">
        <f t="shared" si="422"/>
        <v>7565.0400000000009</v>
      </c>
      <c r="N700" s="99">
        <f t="shared" si="423"/>
        <v>838.98</v>
      </c>
      <c r="O700" s="99">
        <f t="shared" si="424"/>
        <v>8404.02</v>
      </c>
    </row>
    <row r="701" spans="1:15" ht="21.95" customHeight="1" x14ac:dyDescent="0.2">
      <c r="A701" s="132" t="s">
        <v>112</v>
      </c>
      <c r="B701" s="186">
        <f t="shared" si="413"/>
        <v>95875</v>
      </c>
      <c r="C701" s="229" t="str">
        <f t="shared" si="414"/>
        <v>SINAPI</v>
      </c>
      <c r="D701" s="133" t="str">
        <f t="shared" si="412"/>
        <v xml:space="preserve">TRANSPORTE COM CAMINHÃO BASCULANTE -  ATÉ 30 KM </v>
      </c>
      <c r="E701" s="160" t="str">
        <f t="shared" si="415"/>
        <v>m³xkm</v>
      </c>
      <c r="F701" s="98">
        <v>4888.12</v>
      </c>
      <c r="G701" s="216">
        <f t="shared" si="416"/>
        <v>22</v>
      </c>
      <c r="H701" s="230">
        <f t="shared" si="417"/>
        <v>0.24229999999999999</v>
      </c>
      <c r="I701" s="231">
        <f t="shared" si="418"/>
        <v>2.38</v>
      </c>
      <c r="J701" s="231">
        <f t="shared" si="419"/>
        <v>2.82</v>
      </c>
      <c r="K701" s="231">
        <f t="shared" si="420"/>
        <v>0.14000000000000001</v>
      </c>
      <c r="L701" s="231">
        <f t="shared" si="421"/>
        <v>2.96</v>
      </c>
      <c r="M701" s="99">
        <f t="shared" si="422"/>
        <v>13784.5</v>
      </c>
      <c r="N701" s="99">
        <f t="shared" si="423"/>
        <v>684.34</v>
      </c>
      <c r="O701" s="99">
        <f t="shared" si="424"/>
        <v>14468.84</v>
      </c>
    </row>
    <row r="702" spans="1:15" ht="21.95" customHeight="1" x14ac:dyDescent="0.2">
      <c r="A702" s="135"/>
      <c r="B702" s="224"/>
      <c r="C702" s="148"/>
      <c r="D702" s="135" t="str">
        <f>CONCATENATE("TOTAL DO ITEM ",A693)</f>
        <v>TOTAL DO ITEM 2</v>
      </c>
      <c r="E702" s="137"/>
      <c r="F702" s="137"/>
      <c r="G702" s="154"/>
      <c r="H702" s="21"/>
      <c r="I702" s="21"/>
      <c r="J702" s="21"/>
      <c r="K702" s="21"/>
      <c r="L702" s="21"/>
      <c r="M702" s="162">
        <f>SUM(M694:M701)</f>
        <v>24732.86</v>
      </c>
      <c r="N702" s="162">
        <f>SUM(N694:N701)</f>
        <v>1883.6</v>
      </c>
      <c r="O702" s="162">
        <f>SUM(O694:O701)</f>
        <v>26616.46</v>
      </c>
    </row>
    <row r="703" spans="1:15" ht="21.95" customHeight="1" x14ac:dyDescent="0.2">
      <c r="A703" s="129">
        <v>3</v>
      </c>
      <c r="B703" s="186"/>
      <c r="C703" s="132"/>
      <c r="D703" s="130" t="str">
        <f t="shared" ref="D703:D724" si="425">VLOOKUP($A703,$A$9:$O$138,4,FALSE)</f>
        <v>DRENAGEM</v>
      </c>
      <c r="E703" s="131"/>
      <c r="F703" s="19"/>
      <c r="G703" s="155"/>
      <c r="H703" s="24"/>
      <c r="I703" s="24"/>
      <c r="J703" s="24"/>
      <c r="K703" s="24"/>
      <c r="L703" s="24"/>
      <c r="M703" s="20"/>
      <c r="N703" s="20"/>
      <c r="O703" s="20"/>
    </row>
    <row r="704" spans="1:15" ht="21.75" customHeight="1" x14ac:dyDescent="0.2">
      <c r="A704" s="132" t="s">
        <v>114</v>
      </c>
      <c r="B704" s="186">
        <f t="shared" ref="B704:B724" si="426">VLOOKUP($A704,$A$9:$O$138,2,FALSE)</f>
        <v>90099</v>
      </c>
      <c r="C704" s="229" t="str">
        <f t="shared" ref="C704:C724" si="427">VLOOKUP($A704,$A$9:$O$138,3,FALSE)</f>
        <v>SINAPI</v>
      </c>
      <c r="D704" s="133" t="str">
        <f t="shared" si="425"/>
        <v>ESCAVAÇÃO MECANIZADA EM VALA - MATERIAL DE 1ª CATEGORIA</v>
      </c>
      <c r="E704" s="160" t="str">
        <f t="shared" ref="E704:E724" si="428">VLOOKUP($A704,$A$9:$O$138,5,FALSE)</f>
        <v>m³</v>
      </c>
      <c r="F704" s="98">
        <v>419.1</v>
      </c>
      <c r="G704" s="216">
        <f t="shared" ref="G704:G724" si="429">VLOOKUP($A704,$A$9:$O$138,7,FALSE)</f>
        <v>0</v>
      </c>
      <c r="H704" s="230">
        <f t="shared" ref="H704:H724" si="430">VLOOKUP($A704,$A$9:$O$138,8,FALSE)</f>
        <v>0.24229999999999999</v>
      </c>
      <c r="I704" s="231">
        <f t="shared" ref="I704:I724" si="431">VLOOKUP($A704,$A$9:$O$138,9,FALSE)</f>
        <v>16.12</v>
      </c>
      <c r="J704" s="231">
        <f t="shared" ref="J704:J724" si="432">VLOOKUP($A704,$A$9:$O$138,10,FALSE)</f>
        <v>18.03</v>
      </c>
      <c r="K704" s="231">
        <f t="shared" ref="K704:K724" si="433">VLOOKUP($A704,$A$9:$O$138,11,FALSE)</f>
        <v>2</v>
      </c>
      <c r="L704" s="231">
        <f t="shared" ref="L704:L724" si="434">VLOOKUP($A704,$A$9:$O$138,12,FALSE)</f>
        <v>20.03</v>
      </c>
      <c r="M704" s="99">
        <f t="shared" ref="M704:M724" si="435">O704-N704</f>
        <v>7556.37</v>
      </c>
      <c r="N704" s="99">
        <f t="shared" ref="N704:N724" si="436">ROUND(F704*K704,2)</f>
        <v>838.2</v>
      </c>
      <c r="O704" s="99">
        <f t="shared" ref="O704:O724" si="437">ROUND(F704*L704,2)</f>
        <v>8394.57</v>
      </c>
    </row>
    <row r="705" spans="1:15" ht="21.95" customHeight="1" x14ac:dyDescent="0.2">
      <c r="A705" s="132" t="s">
        <v>116</v>
      </c>
      <c r="B705" s="186">
        <f t="shared" si="426"/>
        <v>100974</v>
      </c>
      <c r="C705" s="229" t="str">
        <f t="shared" si="427"/>
        <v>SINAPI</v>
      </c>
      <c r="D705" s="133" t="str">
        <f t="shared" si="425"/>
        <v>CARGA, MANOBRA E DESCARGA - SOLO 1ª CATEGORIA</v>
      </c>
      <c r="E705" s="160" t="str">
        <f t="shared" si="428"/>
        <v>m³</v>
      </c>
      <c r="F705" s="98">
        <v>115.5</v>
      </c>
      <c r="G705" s="216">
        <f t="shared" si="429"/>
        <v>0</v>
      </c>
      <c r="H705" s="230">
        <f t="shared" si="430"/>
        <v>0.24229999999999999</v>
      </c>
      <c r="I705" s="231">
        <f t="shared" si="431"/>
        <v>8.33</v>
      </c>
      <c r="J705" s="231">
        <f t="shared" si="432"/>
        <v>9.32</v>
      </c>
      <c r="K705" s="231">
        <f t="shared" si="433"/>
        <v>1.03</v>
      </c>
      <c r="L705" s="231">
        <f t="shared" si="434"/>
        <v>10.35</v>
      </c>
      <c r="M705" s="99">
        <f t="shared" si="435"/>
        <v>1076.46</v>
      </c>
      <c r="N705" s="99">
        <f t="shared" si="436"/>
        <v>118.97</v>
      </c>
      <c r="O705" s="99">
        <f t="shared" si="437"/>
        <v>1195.43</v>
      </c>
    </row>
    <row r="706" spans="1:15" ht="21.95" customHeight="1" x14ac:dyDescent="0.2">
      <c r="A706" s="132" t="s">
        <v>192</v>
      </c>
      <c r="B706" s="186">
        <f t="shared" si="426"/>
        <v>93588</v>
      </c>
      <c r="C706" s="229" t="str">
        <f t="shared" si="427"/>
        <v>SINAPI</v>
      </c>
      <c r="D706" s="133" t="str">
        <f t="shared" si="425"/>
        <v>TRANSPORTE COM CAMINHÃO BASCULANTE - BOTA FORA</v>
      </c>
      <c r="E706" s="160" t="str">
        <f t="shared" si="428"/>
        <v>m³xkm</v>
      </c>
      <c r="F706" s="98">
        <v>231</v>
      </c>
      <c r="G706" s="216">
        <f t="shared" si="429"/>
        <v>2</v>
      </c>
      <c r="H706" s="230">
        <f t="shared" si="430"/>
        <v>0.24229999999999999</v>
      </c>
      <c r="I706" s="231">
        <f t="shared" si="431"/>
        <v>3</v>
      </c>
      <c r="J706" s="231">
        <f t="shared" si="432"/>
        <v>3.55</v>
      </c>
      <c r="K706" s="231">
        <f t="shared" si="433"/>
        <v>0.18</v>
      </c>
      <c r="L706" s="231">
        <f t="shared" si="434"/>
        <v>3.73</v>
      </c>
      <c r="M706" s="99">
        <f t="shared" si="435"/>
        <v>820.05</v>
      </c>
      <c r="N706" s="99">
        <f t="shared" si="436"/>
        <v>41.58</v>
      </c>
      <c r="O706" s="99">
        <f t="shared" si="437"/>
        <v>861.63</v>
      </c>
    </row>
    <row r="707" spans="1:15" ht="21.95" customHeight="1" x14ac:dyDescent="0.2">
      <c r="A707" s="132" t="s">
        <v>193</v>
      </c>
      <c r="B707" s="186">
        <f t="shared" si="426"/>
        <v>100574</v>
      </c>
      <c r="C707" s="229" t="str">
        <f t="shared" si="427"/>
        <v>SINAPI</v>
      </c>
      <c r="D707" s="133" t="str">
        <f t="shared" si="425"/>
        <v>ESPALHAMENTO DE MATERIAL - BOTA FORA</v>
      </c>
      <c r="E707" s="160" t="str">
        <f t="shared" si="428"/>
        <v>m³</v>
      </c>
      <c r="F707" s="98">
        <v>115.5</v>
      </c>
      <c r="G707" s="216">
        <f t="shared" si="429"/>
        <v>0</v>
      </c>
      <c r="H707" s="230">
        <f t="shared" si="430"/>
        <v>0.24229999999999999</v>
      </c>
      <c r="I707" s="231">
        <f t="shared" si="431"/>
        <v>1.47</v>
      </c>
      <c r="J707" s="231">
        <f t="shared" si="432"/>
        <v>1.6500000000000001</v>
      </c>
      <c r="K707" s="231">
        <f t="shared" si="433"/>
        <v>0.18</v>
      </c>
      <c r="L707" s="231">
        <f t="shared" si="434"/>
        <v>1.83</v>
      </c>
      <c r="M707" s="99">
        <f t="shared" si="435"/>
        <v>190.58</v>
      </c>
      <c r="N707" s="99">
        <f t="shared" si="436"/>
        <v>20.79</v>
      </c>
      <c r="O707" s="99">
        <f t="shared" si="437"/>
        <v>211.37</v>
      </c>
    </row>
    <row r="708" spans="1:15" ht="21.95" customHeight="1" x14ac:dyDescent="0.2">
      <c r="A708" s="132" t="s">
        <v>117</v>
      </c>
      <c r="B708" s="186">
        <f t="shared" si="426"/>
        <v>102717</v>
      </c>
      <c r="C708" s="229" t="str">
        <f t="shared" si="427"/>
        <v>SINAPI</v>
      </c>
      <c r="D708" s="133" t="str">
        <f t="shared" si="425"/>
        <v>CAMADA DE BRITA PARA ASSENTAMENTO DOS TUBOS</v>
      </c>
      <c r="E708" s="160" t="str">
        <f t="shared" si="428"/>
        <v>m³</v>
      </c>
      <c r="F708" s="98">
        <v>35.64</v>
      </c>
      <c r="G708" s="216">
        <f t="shared" si="429"/>
        <v>0</v>
      </c>
      <c r="H708" s="230">
        <f t="shared" si="430"/>
        <v>0.24229999999999999</v>
      </c>
      <c r="I708" s="231">
        <f t="shared" si="431"/>
        <v>103.42</v>
      </c>
      <c r="J708" s="231">
        <f t="shared" si="432"/>
        <v>115.63999999999999</v>
      </c>
      <c r="K708" s="231">
        <f t="shared" si="433"/>
        <v>12.84</v>
      </c>
      <c r="L708" s="231">
        <f t="shared" si="434"/>
        <v>128.47999999999999</v>
      </c>
      <c r="M708" s="99">
        <f t="shared" si="435"/>
        <v>4121.41</v>
      </c>
      <c r="N708" s="99">
        <f t="shared" si="436"/>
        <v>457.62</v>
      </c>
      <c r="O708" s="99">
        <f t="shared" si="437"/>
        <v>4579.03</v>
      </c>
    </row>
    <row r="709" spans="1:15" ht="21.95" customHeight="1" x14ac:dyDescent="0.2">
      <c r="A709" s="132" t="s">
        <v>118</v>
      </c>
      <c r="B709" s="186">
        <f t="shared" si="426"/>
        <v>100974</v>
      </c>
      <c r="C709" s="229" t="str">
        <f t="shared" si="427"/>
        <v>SINAPI</v>
      </c>
      <c r="D709" s="133" t="str">
        <f t="shared" si="425"/>
        <v>CARGA, MANOBRA E DESCARGA - BRITA</v>
      </c>
      <c r="E709" s="160" t="str">
        <f t="shared" si="428"/>
        <v>m³</v>
      </c>
      <c r="F709" s="98">
        <v>35.64</v>
      </c>
      <c r="G709" s="216">
        <f t="shared" si="429"/>
        <v>0</v>
      </c>
      <c r="H709" s="230">
        <f t="shared" si="430"/>
        <v>0.24229999999999999</v>
      </c>
      <c r="I709" s="231">
        <f t="shared" si="431"/>
        <v>8.33</v>
      </c>
      <c r="J709" s="231">
        <f t="shared" si="432"/>
        <v>9.32</v>
      </c>
      <c r="K709" s="231">
        <f t="shared" si="433"/>
        <v>1.03</v>
      </c>
      <c r="L709" s="231">
        <f t="shared" si="434"/>
        <v>10.35</v>
      </c>
      <c r="M709" s="99">
        <f t="shared" si="435"/>
        <v>332.16</v>
      </c>
      <c r="N709" s="99">
        <f t="shared" si="436"/>
        <v>36.71</v>
      </c>
      <c r="O709" s="99">
        <f t="shared" si="437"/>
        <v>368.87</v>
      </c>
    </row>
    <row r="710" spans="1:15" ht="21.95" customHeight="1" x14ac:dyDescent="0.2">
      <c r="A710" s="132" t="s">
        <v>119</v>
      </c>
      <c r="B710" s="186">
        <f t="shared" si="426"/>
        <v>95875</v>
      </c>
      <c r="C710" s="229" t="str">
        <f t="shared" si="427"/>
        <v>SINAPI</v>
      </c>
      <c r="D710" s="133" t="str">
        <f t="shared" si="425"/>
        <v xml:space="preserve">TRANSPORTE COM CAMINHÃO BASCULANTE -  ATÉ 30 KM </v>
      </c>
      <c r="E710" s="160" t="str">
        <f t="shared" si="428"/>
        <v>m³xkm</v>
      </c>
      <c r="F710" s="98">
        <v>1069.2</v>
      </c>
      <c r="G710" s="216">
        <f t="shared" si="429"/>
        <v>30</v>
      </c>
      <c r="H710" s="230">
        <f t="shared" si="430"/>
        <v>0.24229999999999999</v>
      </c>
      <c r="I710" s="231">
        <f t="shared" si="431"/>
        <v>2.38</v>
      </c>
      <c r="J710" s="231">
        <f t="shared" si="432"/>
        <v>2.82</v>
      </c>
      <c r="K710" s="231">
        <f t="shared" si="433"/>
        <v>0.14000000000000001</v>
      </c>
      <c r="L710" s="231">
        <f t="shared" si="434"/>
        <v>2.96</v>
      </c>
      <c r="M710" s="99">
        <f t="shared" si="435"/>
        <v>3015.14</v>
      </c>
      <c r="N710" s="99">
        <f t="shared" si="436"/>
        <v>149.69</v>
      </c>
      <c r="O710" s="99">
        <f t="shared" si="437"/>
        <v>3164.83</v>
      </c>
    </row>
    <row r="711" spans="1:15" ht="34.5" x14ac:dyDescent="0.2">
      <c r="A711" s="132" t="s">
        <v>120</v>
      </c>
      <c r="B711" s="186">
        <f t="shared" si="426"/>
        <v>93590</v>
      </c>
      <c r="C711" s="229" t="str">
        <f t="shared" si="427"/>
        <v>SINAPI</v>
      </c>
      <c r="D711" s="133" t="str">
        <f t="shared" si="425"/>
        <v xml:space="preserve">TRANSPORTE COM CAMINHÃO BASCULANTE - ADICIONAL PARA EXECEDENTE A 30 KM </v>
      </c>
      <c r="E711" s="160" t="str">
        <f t="shared" si="428"/>
        <v>m³xkm</v>
      </c>
      <c r="F711" s="98">
        <v>1322.24</v>
      </c>
      <c r="G711" s="216">
        <f t="shared" si="429"/>
        <v>37.099999999999994</v>
      </c>
      <c r="H711" s="230">
        <f t="shared" si="430"/>
        <v>0.24229999999999999</v>
      </c>
      <c r="I711" s="231">
        <f t="shared" si="431"/>
        <v>0.94</v>
      </c>
      <c r="J711" s="231">
        <f t="shared" si="432"/>
        <v>1.1199999999999999</v>
      </c>
      <c r="K711" s="231">
        <f t="shared" si="433"/>
        <v>0.05</v>
      </c>
      <c r="L711" s="231">
        <f t="shared" si="434"/>
        <v>1.17</v>
      </c>
      <c r="M711" s="99">
        <f t="shared" si="435"/>
        <v>1480.91</v>
      </c>
      <c r="N711" s="99">
        <f t="shared" si="436"/>
        <v>66.11</v>
      </c>
      <c r="O711" s="99">
        <f t="shared" si="437"/>
        <v>1547.02</v>
      </c>
    </row>
    <row r="712" spans="1:15" ht="21.95" customHeight="1" x14ac:dyDescent="0.2">
      <c r="A712" s="132" t="s">
        <v>121</v>
      </c>
      <c r="B712" s="186" t="str">
        <f t="shared" si="426"/>
        <v>CPU 06</v>
      </c>
      <c r="C712" s="229" t="str">
        <f t="shared" si="427"/>
        <v>SINAPI</v>
      </c>
      <c r="D712" s="133" t="str">
        <f t="shared" si="425"/>
        <v>TUBO DE CONCRETO Ø400MM - PS - MF (FORNECIMENTO E ASSENTAMENTO)</v>
      </c>
      <c r="E712" s="160" t="str">
        <f t="shared" si="428"/>
        <v>m</v>
      </c>
      <c r="F712" s="98">
        <v>330</v>
      </c>
      <c r="G712" s="216">
        <f t="shared" si="429"/>
        <v>0</v>
      </c>
      <c r="H712" s="230">
        <f t="shared" si="430"/>
        <v>0.24229999999999999</v>
      </c>
      <c r="I712" s="231">
        <f t="shared" si="431"/>
        <v>127.67</v>
      </c>
      <c r="J712" s="231">
        <f t="shared" si="432"/>
        <v>134.81</v>
      </c>
      <c r="K712" s="231">
        <f t="shared" si="433"/>
        <v>23.79</v>
      </c>
      <c r="L712" s="231">
        <f t="shared" si="434"/>
        <v>158.6</v>
      </c>
      <c r="M712" s="99">
        <f t="shared" si="435"/>
        <v>44487.3</v>
      </c>
      <c r="N712" s="99">
        <f t="shared" si="436"/>
        <v>7850.7</v>
      </c>
      <c r="O712" s="99">
        <f t="shared" si="437"/>
        <v>52338</v>
      </c>
    </row>
    <row r="713" spans="1:15" ht="21.95" customHeight="1" x14ac:dyDescent="0.2">
      <c r="A713" s="132" t="s">
        <v>123</v>
      </c>
      <c r="B713" s="186">
        <f t="shared" si="426"/>
        <v>92219</v>
      </c>
      <c r="C713" s="229" t="str">
        <f t="shared" si="427"/>
        <v>SINAPI</v>
      </c>
      <c r="D713" s="133" t="str">
        <f t="shared" si="425"/>
        <v>TUBO DE CONCRETO Ø400MM - PA - PB (FORNECIMENTO E ASSENTAMENTO)</v>
      </c>
      <c r="E713" s="160" t="str">
        <f t="shared" si="428"/>
        <v>m</v>
      </c>
      <c r="F713" s="98">
        <v>0</v>
      </c>
      <c r="G713" s="216">
        <f t="shared" si="429"/>
        <v>0</v>
      </c>
      <c r="H713" s="230">
        <f t="shared" si="430"/>
        <v>0.24229999999999999</v>
      </c>
      <c r="I713" s="231">
        <f t="shared" si="431"/>
        <v>188.12</v>
      </c>
      <c r="J713" s="231">
        <f t="shared" si="432"/>
        <v>198.64999999999998</v>
      </c>
      <c r="K713" s="231">
        <f t="shared" si="433"/>
        <v>35.049999999999997</v>
      </c>
      <c r="L713" s="231">
        <f t="shared" si="434"/>
        <v>233.7</v>
      </c>
      <c r="M713" s="99">
        <f t="shared" si="435"/>
        <v>0</v>
      </c>
      <c r="N713" s="99">
        <f t="shared" si="436"/>
        <v>0</v>
      </c>
      <c r="O713" s="99">
        <f t="shared" si="437"/>
        <v>0</v>
      </c>
    </row>
    <row r="714" spans="1:15" ht="21.95" customHeight="1" x14ac:dyDescent="0.2">
      <c r="A714" s="132" t="s">
        <v>124</v>
      </c>
      <c r="B714" s="186" t="str">
        <f t="shared" si="426"/>
        <v>CPU 07</v>
      </c>
      <c r="C714" s="229" t="str">
        <f t="shared" si="427"/>
        <v>SINAPI</v>
      </c>
      <c r="D714" s="133" t="str">
        <f t="shared" si="425"/>
        <v>TUBO DE CONCRETO Ø600MM - PS - MF (FORNECIMENTO E ASSENTAMENTO)</v>
      </c>
      <c r="E714" s="160" t="str">
        <f t="shared" si="428"/>
        <v>m</v>
      </c>
      <c r="F714" s="98">
        <v>0</v>
      </c>
      <c r="G714" s="216">
        <f t="shared" si="429"/>
        <v>0</v>
      </c>
      <c r="H714" s="230">
        <f t="shared" si="430"/>
        <v>0.24229999999999999</v>
      </c>
      <c r="I714" s="231">
        <f t="shared" si="431"/>
        <v>198.45999999999998</v>
      </c>
      <c r="J714" s="231">
        <f t="shared" si="432"/>
        <v>209.57000000000002</v>
      </c>
      <c r="K714" s="231">
        <f t="shared" si="433"/>
        <v>36.979999999999997</v>
      </c>
      <c r="L714" s="231">
        <f t="shared" si="434"/>
        <v>246.55</v>
      </c>
      <c r="M714" s="99">
        <f t="shared" si="435"/>
        <v>0</v>
      </c>
      <c r="N714" s="99">
        <f t="shared" si="436"/>
        <v>0</v>
      </c>
      <c r="O714" s="99">
        <f t="shared" si="437"/>
        <v>0</v>
      </c>
    </row>
    <row r="715" spans="1:15" ht="21.95" customHeight="1" x14ac:dyDescent="0.2">
      <c r="A715" s="132" t="s">
        <v>125</v>
      </c>
      <c r="B715" s="186">
        <f t="shared" si="426"/>
        <v>92221</v>
      </c>
      <c r="C715" s="229" t="str">
        <f t="shared" si="427"/>
        <v>SINAPI</v>
      </c>
      <c r="D715" s="133" t="str">
        <f t="shared" si="425"/>
        <v>TUBO DE CONCRETO Ø600MM - PA - PB (FORNECIMENTO E ASSENTAMENTO)</v>
      </c>
      <c r="E715" s="160" t="str">
        <f t="shared" si="428"/>
        <v>m</v>
      </c>
      <c r="F715" s="98">
        <v>0</v>
      </c>
      <c r="G715" s="216">
        <f t="shared" si="429"/>
        <v>0</v>
      </c>
      <c r="H715" s="230">
        <f t="shared" si="430"/>
        <v>0.24229999999999999</v>
      </c>
      <c r="I715" s="231">
        <f t="shared" si="431"/>
        <v>331.07</v>
      </c>
      <c r="J715" s="231">
        <f t="shared" si="432"/>
        <v>349.6</v>
      </c>
      <c r="K715" s="231">
        <f t="shared" si="433"/>
        <v>61.69</v>
      </c>
      <c r="L715" s="231">
        <f t="shared" si="434"/>
        <v>411.29</v>
      </c>
      <c r="M715" s="99">
        <f t="shared" si="435"/>
        <v>0</v>
      </c>
      <c r="N715" s="99">
        <f t="shared" si="436"/>
        <v>0</v>
      </c>
      <c r="O715" s="99">
        <f t="shared" si="437"/>
        <v>0</v>
      </c>
    </row>
    <row r="716" spans="1:15" ht="21.95" customHeight="1" x14ac:dyDescent="0.2">
      <c r="A716" s="132" t="s">
        <v>126</v>
      </c>
      <c r="B716" s="186">
        <f t="shared" si="426"/>
        <v>92223</v>
      </c>
      <c r="C716" s="229" t="str">
        <f t="shared" si="427"/>
        <v>SINAPI</v>
      </c>
      <c r="D716" s="133" t="str">
        <f t="shared" si="425"/>
        <v>TUBO DE CONCRETO Ø800MM - PA - PB (FORNECIMENTO E ASSENTAMENTO)</v>
      </c>
      <c r="E716" s="160" t="str">
        <f t="shared" si="428"/>
        <v>m</v>
      </c>
      <c r="F716" s="98">
        <v>0</v>
      </c>
      <c r="G716" s="216">
        <f t="shared" si="429"/>
        <v>0</v>
      </c>
      <c r="H716" s="230">
        <f t="shared" si="430"/>
        <v>0.24229999999999999</v>
      </c>
      <c r="I716" s="231">
        <f t="shared" si="431"/>
        <v>518.57000000000005</v>
      </c>
      <c r="J716" s="231">
        <f t="shared" si="432"/>
        <v>547.59</v>
      </c>
      <c r="K716" s="231">
        <f t="shared" si="433"/>
        <v>96.63</v>
      </c>
      <c r="L716" s="231">
        <f t="shared" si="434"/>
        <v>644.22</v>
      </c>
      <c r="M716" s="99">
        <f t="shared" si="435"/>
        <v>0</v>
      </c>
      <c r="N716" s="99">
        <f t="shared" si="436"/>
        <v>0</v>
      </c>
      <c r="O716" s="99">
        <f t="shared" si="437"/>
        <v>0</v>
      </c>
    </row>
    <row r="717" spans="1:15" ht="21.95" customHeight="1" x14ac:dyDescent="0.2">
      <c r="A717" s="132" t="s">
        <v>127</v>
      </c>
      <c r="B717" s="186">
        <f t="shared" si="426"/>
        <v>92226</v>
      </c>
      <c r="C717" s="229" t="str">
        <f t="shared" si="427"/>
        <v>SINAPI</v>
      </c>
      <c r="D717" s="133" t="str">
        <f t="shared" si="425"/>
        <v>TUBO DE CONCRETO Ø1000MM - PA - PB (FORNECIMENTO E ASSENTAMENTO)</v>
      </c>
      <c r="E717" s="160" t="str">
        <f t="shared" si="428"/>
        <v>m</v>
      </c>
      <c r="F717" s="98">
        <v>0</v>
      </c>
      <c r="G717" s="216">
        <f t="shared" si="429"/>
        <v>0</v>
      </c>
      <c r="H717" s="230">
        <f t="shared" si="430"/>
        <v>0.24229999999999999</v>
      </c>
      <c r="I717" s="231">
        <f t="shared" si="431"/>
        <v>624.14</v>
      </c>
      <c r="J717" s="231">
        <f t="shared" si="432"/>
        <v>659.07</v>
      </c>
      <c r="K717" s="231">
        <f t="shared" si="433"/>
        <v>116.3</v>
      </c>
      <c r="L717" s="231">
        <f t="shared" si="434"/>
        <v>775.37</v>
      </c>
      <c r="M717" s="99">
        <f t="shared" si="435"/>
        <v>0</v>
      </c>
      <c r="N717" s="99">
        <f t="shared" si="436"/>
        <v>0</v>
      </c>
      <c r="O717" s="99">
        <f t="shared" si="437"/>
        <v>0</v>
      </c>
    </row>
    <row r="718" spans="1:15" ht="21.95" customHeight="1" x14ac:dyDescent="0.2">
      <c r="A718" s="132" t="s">
        <v>128</v>
      </c>
      <c r="B718" s="186">
        <f t="shared" si="426"/>
        <v>95878</v>
      </c>
      <c r="C718" s="229" t="str">
        <f t="shared" si="427"/>
        <v>SINAPI</v>
      </c>
      <c r="D718" s="133" t="str">
        <f t="shared" si="425"/>
        <v>TRANSPORTE  EM VIA URBANA PAVIMENTADA DMT ATÉ 30 KM (TUBOS)</v>
      </c>
      <c r="E718" s="160" t="str">
        <f t="shared" si="428"/>
        <v>txkm</v>
      </c>
      <c r="F718" s="98">
        <v>1503.81</v>
      </c>
      <c r="G718" s="216">
        <f t="shared" si="429"/>
        <v>30</v>
      </c>
      <c r="H718" s="230">
        <f t="shared" si="430"/>
        <v>0.24229999999999999</v>
      </c>
      <c r="I718" s="231">
        <f t="shared" si="431"/>
        <v>1.6</v>
      </c>
      <c r="J718" s="231">
        <f t="shared" si="432"/>
        <v>1.9</v>
      </c>
      <c r="K718" s="231">
        <f t="shared" si="433"/>
        <v>0.09</v>
      </c>
      <c r="L718" s="231">
        <f t="shared" si="434"/>
        <v>1.99</v>
      </c>
      <c r="M718" s="99">
        <f t="shared" si="435"/>
        <v>2857.24</v>
      </c>
      <c r="N718" s="99">
        <f t="shared" si="436"/>
        <v>135.34</v>
      </c>
      <c r="O718" s="99">
        <f t="shared" si="437"/>
        <v>2992.58</v>
      </c>
    </row>
    <row r="719" spans="1:15" ht="34.5" customHeight="1" x14ac:dyDescent="0.2">
      <c r="A719" s="132" t="s">
        <v>129</v>
      </c>
      <c r="B719" s="186">
        <f t="shared" si="426"/>
        <v>93596</v>
      </c>
      <c r="C719" s="229" t="str">
        <f t="shared" si="427"/>
        <v>SINAPI</v>
      </c>
      <c r="D719" s="133" t="str">
        <f t="shared" si="425"/>
        <v>TRANSPORTE  EM VIA URBANA PAVIMENTADA  ADICIONAL PARA DMT EXCEDENTE A 30 KM (TUBOS)</v>
      </c>
      <c r="E719" s="160" t="str">
        <f t="shared" si="428"/>
        <v>txkm</v>
      </c>
      <c r="F719" s="98">
        <v>2205.58</v>
      </c>
      <c r="G719" s="216">
        <f t="shared" si="429"/>
        <v>44</v>
      </c>
      <c r="H719" s="230">
        <f t="shared" si="430"/>
        <v>0.24229999999999999</v>
      </c>
      <c r="I719" s="231">
        <f t="shared" si="431"/>
        <v>0.63</v>
      </c>
      <c r="J719" s="231">
        <f t="shared" si="432"/>
        <v>0.75</v>
      </c>
      <c r="K719" s="231">
        <f t="shared" si="433"/>
        <v>0.03</v>
      </c>
      <c r="L719" s="231">
        <f t="shared" si="434"/>
        <v>0.78</v>
      </c>
      <c r="M719" s="99">
        <f t="shared" si="435"/>
        <v>1654.1799999999998</v>
      </c>
      <c r="N719" s="99">
        <f t="shared" si="436"/>
        <v>66.17</v>
      </c>
      <c r="O719" s="99">
        <f t="shared" si="437"/>
        <v>1720.35</v>
      </c>
    </row>
    <row r="720" spans="1:15" ht="21.95" customHeight="1" x14ac:dyDescent="0.2">
      <c r="A720" s="132" t="s">
        <v>130</v>
      </c>
      <c r="B720" s="186">
        <f t="shared" si="426"/>
        <v>101616</v>
      </c>
      <c r="C720" s="229" t="str">
        <f t="shared" si="427"/>
        <v>SINAPI</v>
      </c>
      <c r="D720" s="133" t="str">
        <f t="shared" si="425"/>
        <v>REGULARIZAÇÃO DO FUNDO DA VALA</v>
      </c>
      <c r="E720" s="160" t="str">
        <f t="shared" si="428"/>
        <v>m²</v>
      </c>
      <c r="F720" s="98">
        <v>356.4</v>
      </c>
      <c r="G720" s="216">
        <f t="shared" si="429"/>
        <v>0</v>
      </c>
      <c r="H720" s="230">
        <f t="shared" si="430"/>
        <v>0.24229999999999999</v>
      </c>
      <c r="I720" s="231">
        <f t="shared" si="431"/>
        <v>6.14</v>
      </c>
      <c r="J720" s="231">
        <f t="shared" si="432"/>
        <v>6.87</v>
      </c>
      <c r="K720" s="231">
        <f t="shared" si="433"/>
        <v>0.76</v>
      </c>
      <c r="L720" s="231">
        <f t="shared" si="434"/>
        <v>7.63</v>
      </c>
      <c r="M720" s="99">
        <f t="shared" si="435"/>
        <v>2448.4699999999998</v>
      </c>
      <c r="N720" s="99">
        <f t="shared" si="436"/>
        <v>270.86</v>
      </c>
      <c r="O720" s="99">
        <f t="shared" si="437"/>
        <v>2719.33</v>
      </c>
    </row>
    <row r="721" spans="1:15" ht="21.95" customHeight="1" x14ac:dyDescent="0.2">
      <c r="A721" s="132" t="s">
        <v>131</v>
      </c>
      <c r="B721" s="186">
        <f t="shared" si="426"/>
        <v>93374</v>
      </c>
      <c r="C721" s="229" t="str">
        <f t="shared" si="427"/>
        <v>SINAPI</v>
      </c>
      <c r="D721" s="133" t="str">
        <f t="shared" si="425"/>
        <v>REATERRO DE VALA - REAPROVEIRAMENTO DE MATERIAL</v>
      </c>
      <c r="E721" s="160" t="str">
        <f t="shared" si="428"/>
        <v>m³</v>
      </c>
      <c r="F721" s="98">
        <v>326.7</v>
      </c>
      <c r="G721" s="216">
        <f t="shared" si="429"/>
        <v>0</v>
      </c>
      <c r="H721" s="230">
        <f t="shared" si="430"/>
        <v>0.24229999999999999</v>
      </c>
      <c r="I721" s="231">
        <f t="shared" si="431"/>
        <v>28.42</v>
      </c>
      <c r="J721" s="231">
        <f t="shared" si="432"/>
        <v>30.020000000000003</v>
      </c>
      <c r="K721" s="231">
        <f t="shared" si="433"/>
        <v>5.29</v>
      </c>
      <c r="L721" s="231">
        <f t="shared" si="434"/>
        <v>35.31</v>
      </c>
      <c r="M721" s="99">
        <f t="shared" si="435"/>
        <v>9807.5400000000009</v>
      </c>
      <c r="N721" s="99">
        <f t="shared" si="436"/>
        <v>1728.24</v>
      </c>
      <c r="O721" s="99">
        <f t="shared" si="437"/>
        <v>11535.78</v>
      </c>
    </row>
    <row r="722" spans="1:15" ht="21.95" customHeight="1" x14ac:dyDescent="0.2">
      <c r="A722" s="132" t="s">
        <v>132</v>
      </c>
      <c r="B722" s="186" t="str">
        <f t="shared" si="426"/>
        <v>CPU 08</v>
      </c>
      <c r="C722" s="229" t="str">
        <f t="shared" si="427"/>
        <v>SINAPI</v>
      </c>
      <c r="D722" s="133" t="str">
        <f t="shared" si="425"/>
        <v>BOCA DE BUEIRO Ø400MM, ALVENARIA DE PEDRA GRÊS</v>
      </c>
      <c r="E722" s="160" t="str">
        <f t="shared" si="428"/>
        <v>unid</v>
      </c>
      <c r="F722" s="98">
        <v>0</v>
      </c>
      <c r="G722" s="216">
        <f t="shared" si="429"/>
        <v>0</v>
      </c>
      <c r="H722" s="230">
        <f t="shared" si="430"/>
        <v>0.24229999999999999</v>
      </c>
      <c r="I722" s="231">
        <f t="shared" si="431"/>
        <v>1147.2900000000002</v>
      </c>
      <c r="J722" s="231">
        <f t="shared" si="432"/>
        <v>1211.49</v>
      </c>
      <c r="K722" s="231">
        <f t="shared" si="433"/>
        <v>213.79</v>
      </c>
      <c r="L722" s="231">
        <f t="shared" si="434"/>
        <v>1425.28</v>
      </c>
      <c r="M722" s="99">
        <f t="shared" si="435"/>
        <v>0</v>
      </c>
      <c r="N722" s="99">
        <f t="shared" si="436"/>
        <v>0</v>
      </c>
      <c r="O722" s="99">
        <f t="shared" si="437"/>
        <v>0</v>
      </c>
    </row>
    <row r="723" spans="1:15" ht="34.5" customHeight="1" x14ac:dyDescent="0.2">
      <c r="A723" s="132" t="s">
        <v>133</v>
      </c>
      <c r="B723" s="186" t="str">
        <f t="shared" si="426"/>
        <v>CPU 09</v>
      </c>
      <c r="C723" s="229" t="str">
        <f t="shared" si="427"/>
        <v>SINAPI</v>
      </c>
      <c r="D723" s="133" t="str">
        <f t="shared" si="425"/>
        <v>CAIXA COLETORA BOCA-DE-LOBO MED. INTERNAS: 0,80X0,80M, PAREDE DE ALVENARIA, TAMPA CONCRETO</v>
      </c>
      <c r="E723" s="160" t="str">
        <f t="shared" si="428"/>
        <v>unid</v>
      </c>
      <c r="F723" s="98">
        <v>10</v>
      </c>
      <c r="G723" s="216">
        <f t="shared" si="429"/>
        <v>0</v>
      </c>
      <c r="H723" s="230">
        <f t="shared" si="430"/>
        <v>0.24229999999999999</v>
      </c>
      <c r="I723" s="231">
        <f t="shared" si="431"/>
        <v>1909.62</v>
      </c>
      <c r="J723" s="231">
        <f t="shared" si="432"/>
        <v>2016.4800000000002</v>
      </c>
      <c r="K723" s="231">
        <f t="shared" si="433"/>
        <v>355.84</v>
      </c>
      <c r="L723" s="231">
        <f t="shared" si="434"/>
        <v>2372.3200000000002</v>
      </c>
      <c r="M723" s="99">
        <f t="shared" si="435"/>
        <v>20164.8</v>
      </c>
      <c r="N723" s="99">
        <f t="shared" si="436"/>
        <v>3558.4</v>
      </c>
      <c r="O723" s="99">
        <f t="shared" si="437"/>
        <v>23723.200000000001</v>
      </c>
    </row>
    <row r="724" spans="1:15" ht="34.5" customHeight="1" x14ac:dyDescent="0.2">
      <c r="A724" s="132" t="s">
        <v>134</v>
      </c>
      <c r="B724" s="186" t="str">
        <f t="shared" si="426"/>
        <v>CPU 11</v>
      </c>
      <c r="C724" s="229" t="str">
        <f t="shared" si="427"/>
        <v>SINAPI</v>
      </c>
      <c r="D724" s="133" t="str">
        <f t="shared" si="425"/>
        <v>CAIXA COLETORA BOCA-DE-LOBO MED. INTERNAS: 1,20X1,20M, PAREDE DE ALVENARIA, TAMPA CONCRETO</v>
      </c>
      <c r="E724" s="160" t="str">
        <f t="shared" si="428"/>
        <v>unid</v>
      </c>
      <c r="F724" s="98">
        <v>0</v>
      </c>
      <c r="G724" s="216">
        <f t="shared" si="429"/>
        <v>0</v>
      </c>
      <c r="H724" s="230">
        <f t="shared" si="430"/>
        <v>0.24229999999999999</v>
      </c>
      <c r="I724" s="231">
        <f t="shared" si="431"/>
        <v>2713.41</v>
      </c>
      <c r="J724" s="231">
        <f t="shared" si="432"/>
        <v>2865.24</v>
      </c>
      <c r="K724" s="231">
        <f t="shared" si="433"/>
        <v>505.63</v>
      </c>
      <c r="L724" s="231">
        <f t="shared" si="434"/>
        <v>3370.87</v>
      </c>
      <c r="M724" s="99">
        <f t="shared" si="435"/>
        <v>0</v>
      </c>
      <c r="N724" s="99">
        <f t="shared" si="436"/>
        <v>0</v>
      </c>
      <c r="O724" s="99">
        <f t="shared" si="437"/>
        <v>0</v>
      </c>
    </row>
    <row r="725" spans="1:15" ht="21.95" customHeight="1" x14ac:dyDescent="0.2">
      <c r="A725" s="135"/>
      <c r="B725" s="224"/>
      <c r="C725" s="148"/>
      <c r="D725" s="135" t="str">
        <f>CONCATENATE("TOTAL DO ITEM ",A703,)</f>
        <v>TOTAL DO ITEM 3</v>
      </c>
      <c r="E725" s="140"/>
      <c r="F725" s="140"/>
      <c r="G725" s="156"/>
      <c r="H725" s="25"/>
      <c r="I725" s="25"/>
      <c r="J725" s="25"/>
      <c r="K725" s="25"/>
      <c r="L725" s="25"/>
      <c r="M725" s="164">
        <f>SUM(M704:M724)</f>
        <v>100012.61</v>
      </c>
      <c r="N725" s="164">
        <f>SUM(N704:N724)</f>
        <v>15339.38</v>
      </c>
      <c r="O725" s="164">
        <f>SUM(O704:O724)</f>
        <v>115351.99</v>
      </c>
    </row>
    <row r="726" spans="1:15" ht="21.95" customHeight="1" x14ac:dyDescent="0.2">
      <c r="A726" s="138">
        <v>4</v>
      </c>
      <c r="B726" s="186"/>
      <c r="C726" s="132"/>
      <c r="D726" s="130" t="str">
        <f t="shared" ref="D726:D746" si="438">VLOOKUP($A726,$A$9:$O$138,4,FALSE)</f>
        <v>PAVIMENTAÇÃO EM BLOCOS DE CONCRETO</v>
      </c>
      <c r="E726" s="139"/>
      <c r="F726" s="22"/>
      <c r="G726" s="155"/>
      <c r="H726" s="24"/>
      <c r="I726" s="24"/>
      <c r="J726" s="24"/>
      <c r="K726" s="24"/>
      <c r="L726" s="24"/>
      <c r="M726" s="23"/>
      <c r="N726" s="23"/>
      <c r="O726" s="23"/>
    </row>
    <row r="727" spans="1:15" ht="21.95" customHeight="1" x14ac:dyDescent="0.2">
      <c r="A727" s="132" t="s">
        <v>139</v>
      </c>
      <c r="B727" s="186">
        <f t="shared" ref="B727:B746" si="439">VLOOKUP($A727,$A$9:$O$138,2,FALSE)</f>
        <v>100576</v>
      </c>
      <c r="C727" s="229" t="str">
        <f t="shared" ref="C727:C746" si="440">VLOOKUP($A727,$A$9:$O$138,3,FALSE)</f>
        <v>SINAPI</v>
      </c>
      <c r="D727" s="133" t="str">
        <f t="shared" si="438"/>
        <v>REGULARIZAÇÃO E COMPACTAÇÃO DE SUBLEITO</v>
      </c>
      <c r="E727" s="160" t="str">
        <f t="shared" ref="E727:E746" si="441">VLOOKUP($A727,$A$9:$O$138,5,FALSE)</f>
        <v>m²</v>
      </c>
      <c r="F727" s="98">
        <v>1312.13</v>
      </c>
      <c r="G727" s="216">
        <f t="shared" ref="G727:G746" si="442">VLOOKUP($A727,$A$9:$O$138,7,FALSE)</f>
        <v>0</v>
      </c>
      <c r="H727" s="230">
        <f t="shared" ref="H727:H746" si="443">VLOOKUP($A727,$A$9:$O$138,8,FALSE)</f>
        <v>0.24229999999999999</v>
      </c>
      <c r="I727" s="231">
        <f t="shared" ref="I727:I746" si="444">VLOOKUP($A727,$A$9:$O$138,9,FALSE)</f>
        <v>2.52</v>
      </c>
      <c r="J727" s="231">
        <f t="shared" ref="J727:J746" si="445">VLOOKUP($A727,$A$9:$O$138,10,FALSE)</f>
        <v>2.82</v>
      </c>
      <c r="K727" s="231">
        <f t="shared" ref="K727:K746" si="446">VLOOKUP($A727,$A$9:$O$138,11,FALSE)</f>
        <v>0.31</v>
      </c>
      <c r="L727" s="231">
        <f t="shared" ref="L727:L746" si="447">VLOOKUP($A727,$A$9:$O$138,12,FALSE)</f>
        <v>3.13</v>
      </c>
      <c r="M727" s="99">
        <f t="shared" ref="M727:M746" si="448">O727-N727</f>
        <v>3700.21</v>
      </c>
      <c r="N727" s="99">
        <f t="shared" ref="N727:N746" si="449">ROUND(F727*K727,2)</f>
        <v>406.76</v>
      </c>
      <c r="O727" s="99">
        <f t="shared" ref="O727:O746" si="450">ROUND(F727*L727,2)</f>
        <v>4106.97</v>
      </c>
    </row>
    <row r="728" spans="1:15" ht="21.95" customHeight="1" x14ac:dyDescent="0.2">
      <c r="A728" s="132" t="s">
        <v>140</v>
      </c>
      <c r="B728" s="186">
        <f t="shared" si="439"/>
        <v>96399</v>
      </c>
      <c r="C728" s="229" t="str">
        <f t="shared" si="440"/>
        <v>SINAPI</v>
      </c>
      <c r="D728" s="133" t="str">
        <f t="shared" si="438"/>
        <v>REFORÇO DO SUB-LEITO COM  MATERIAL GRANULAR - RACHÃO (E=20cm)</v>
      </c>
      <c r="E728" s="160" t="str">
        <f t="shared" si="441"/>
        <v>m³</v>
      </c>
      <c r="F728" s="98"/>
      <c r="G728" s="216">
        <f t="shared" si="442"/>
        <v>0</v>
      </c>
      <c r="H728" s="230">
        <f t="shared" si="443"/>
        <v>0.24229999999999999</v>
      </c>
      <c r="I728" s="231">
        <f t="shared" si="444"/>
        <v>87.78</v>
      </c>
      <c r="J728" s="231">
        <f t="shared" si="445"/>
        <v>100.33</v>
      </c>
      <c r="K728" s="231">
        <f t="shared" si="446"/>
        <v>8.7200000000000006</v>
      </c>
      <c r="L728" s="231">
        <f t="shared" si="447"/>
        <v>109.05</v>
      </c>
      <c r="M728" s="99">
        <f t="shared" si="448"/>
        <v>0</v>
      </c>
      <c r="N728" s="99">
        <f t="shared" si="449"/>
        <v>0</v>
      </c>
      <c r="O728" s="99">
        <f t="shared" si="450"/>
        <v>0</v>
      </c>
    </row>
    <row r="729" spans="1:15" ht="21.95" customHeight="1" x14ac:dyDescent="0.2">
      <c r="A729" s="132" t="s">
        <v>141</v>
      </c>
      <c r="B729" s="186">
        <f t="shared" si="439"/>
        <v>100974</v>
      </c>
      <c r="C729" s="229" t="str">
        <f t="shared" si="440"/>
        <v>SINAPI</v>
      </c>
      <c r="D729" s="133" t="str">
        <f t="shared" si="438"/>
        <v>CARGA, MANOBRA E DESCARGA - RACHÃO</v>
      </c>
      <c r="E729" s="160" t="str">
        <f t="shared" si="441"/>
        <v>m³</v>
      </c>
      <c r="F729" s="98">
        <v>0</v>
      </c>
      <c r="G729" s="216">
        <f t="shared" si="442"/>
        <v>0</v>
      </c>
      <c r="H729" s="230">
        <f t="shared" si="443"/>
        <v>0.24229999999999999</v>
      </c>
      <c r="I729" s="231">
        <f t="shared" si="444"/>
        <v>8.33</v>
      </c>
      <c r="J729" s="231">
        <f t="shared" si="445"/>
        <v>9.32</v>
      </c>
      <c r="K729" s="231">
        <f t="shared" si="446"/>
        <v>1.03</v>
      </c>
      <c r="L729" s="231">
        <f t="shared" si="447"/>
        <v>10.35</v>
      </c>
      <c r="M729" s="99">
        <f t="shared" si="448"/>
        <v>0</v>
      </c>
      <c r="N729" s="99">
        <f t="shared" si="449"/>
        <v>0</v>
      </c>
      <c r="O729" s="99">
        <f t="shared" si="450"/>
        <v>0</v>
      </c>
    </row>
    <row r="730" spans="1:15" ht="21.95" customHeight="1" x14ac:dyDescent="0.2">
      <c r="A730" s="132" t="s">
        <v>142</v>
      </c>
      <c r="B730" s="186">
        <f t="shared" si="439"/>
        <v>95875</v>
      </c>
      <c r="C730" s="229" t="str">
        <f t="shared" si="440"/>
        <v>SINAPI</v>
      </c>
      <c r="D730" s="133" t="str">
        <f t="shared" si="438"/>
        <v xml:space="preserve">TRANSPORTE COM CAMINHÃO BASCULANTE -  ATÉ 30 KM </v>
      </c>
      <c r="E730" s="160" t="str">
        <f t="shared" si="441"/>
        <v>m³xkm</v>
      </c>
      <c r="F730" s="98">
        <v>0</v>
      </c>
      <c r="G730" s="216">
        <f t="shared" si="442"/>
        <v>30</v>
      </c>
      <c r="H730" s="230">
        <f t="shared" si="443"/>
        <v>0.24229999999999999</v>
      </c>
      <c r="I730" s="231">
        <f t="shared" si="444"/>
        <v>2.38</v>
      </c>
      <c r="J730" s="231">
        <f t="shared" si="445"/>
        <v>2.82</v>
      </c>
      <c r="K730" s="231">
        <f t="shared" si="446"/>
        <v>0.14000000000000001</v>
      </c>
      <c r="L730" s="231">
        <f t="shared" si="447"/>
        <v>2.96</v>
      </c>
      <c r="M730" s="99">
        <f t="shared" si="448"/>
        <v>0</v>
      </c>
      <c r="N730" s="99">
        <f t="shared" si="449"/>
        <v>0</v>
      </c>
      <c r="O730" s="99">
        <f t="shared" si="450"/>
        <v>0</v>
      </c>
    </row>
    <row r="731" spans="1:15" ht="34.5" x14ac:dyDescent="0.2">
      <c r="A731" s="132" t="s">
        <v>143</v>
      </c>
      <c r="B731" s="186">
        <f t="shared" si="439"/>
        <v>93590</v>
      </c>
      <c r="C731" s="229" t="str">
        <f t="shared" si="440"/>
        <v>SINAPI</v>
      </c>
      <c r="D731" s="133" t="str">
        <f t="shared" si="438"/>
        <v xml:space="preserve">TRANSPORTE COM CAMINHÃO BASCULANTE - ADICIONAL PARA EXECEDENTE A 30 KM </v>
      </c>
      <c r="E731" s="160" t="str">
        <f t="shared" si="441"/>
        <v>m³xkm</v>
      </c>
      <c r="F731" s="98">
        <v>0</v>
      </c>
      <c r="G731" s="216">
        <f t="shared" si="442"/>
        <v>37.099999999999994</v>
      </c>
      <c r="H731" s="230">
        <f t="shared" si="443"/>
        <v>0.24229999999999999</v>
      </c>
      <c r="I731" s="231">
        <f t="shared" si="444"/>
        <v>0.94</v>
      </c>
      <c r="J731" s="231">
        <f t="shared" si="445"/>
        <v>1.1199999999999999</v>
      </c>
      <c r="K731" s="231">
        <f t="shared" si="446"/>
        <v>0.05</v>
      </c>
      <c r="L731" s="231">
        <f t="shared" si="447"/>
        <v>1.17</v>
      </c>
      <c r="M731" s="99">
        <f t="shared" si="448"/>
        <v>0</v>
      </c>
      <c r="N731" s="99">
        <f t="shared" si="449"/>
        <v>0</v>
      </c>
      <c r="O731" s="99">
        <f t="shared" si="450"/>
        <v>0</v>
      </c>
    </row>
    <row r="732" spans="1:15" ht="36" customHeight="1" x14ac:dyDescent="0.2">
      <c r="A732" s="132" t="s">
        <v>144</v>
      </c>
      <c r="B732" s="186">
        <f t="shared" si="439"/>
        <v>96396</v>
      </c>
      <c r="C732" s="229" t="str">
        <f t="shared" si="440"/>
        <v>SINAPI</v>
      </c>
      <c r="D732" s="133" t="str">
        <f t="shared" si="438"/>
        <v>EXECUÇÃO E COMPACTAÇÃO DE BASE E OU SUB BASE COM BRITA GRADUADA SIMPLES - EXCLUSIVE CARGA E TRANSPORTE (E=15cm)</v>
      </c>
      <c r="E732" s="160" t="str">
        <f t="shared" si="441"/>
        <v>m³</v>
      </c>
      <c r="F732" s="98">
        <v>0</v>
      </c>
      <c r="G732" s="216">
        <f t="shared" si="442"/>
        <v>0</v>
      </c>
      <c r="H732" s="230">
        <f t="shared" si="443"/>
        <v>0.24229999999999999</v>
      </c>
      <c r="I732" s="231">
        <f t="shared" si="444"/>
        <v>126.58</v>
      </c>
      <c r="J732" s="231">
        <f t="shared" si="445"/>
        <v>144.66999999999999</v>
      </c>
      <c r="K732" s="231">
        <f t="shared" si="446"/>
        <v>12.58</v>
      </c>
      <c r="L732" s="231">
        <f t="shared" si="447"/>
        <v>157.25</v>
      </c>
      <c r="M732" s="99">
        <f t="shared" si="448"/>
        <v>0</v>
      </c>
      <c r="N732" s="99">
        <f t="shared" si="449"/>
        <v>0</v>
      </c>
      <c r="O732" s="99">
        <f t="shared" si="450"/>
        <v>0</v>
      </c>
    </row>
    <row r="733" spans="1:15" ht="21.95" customHeight="1" x14ac:dyDescent="0.2">
      <c r="A733" s="132" t="s">
        <v>145</v>
      </c>
      <c r="B733" s="186">
        <f t="shared" si="439"/>
        <v>100974</v>
      </c>
      <c r="C733" s="229" t="str">
        <f t="shared" si="440"/>
        <v>SINAPI</v>
      </c>
      <c r="D733" s="133" t="str">
        <f t="shared" si="438"/>
        <v>CARGA, MANOBRA E DESCARGA - BRITA GRADUADA</v>
      </c>
      <c r="E733" s="160" t="str">
        <f t="shared" si="441"/>
        <v>m³</v>
      </c>
      <c r="F733" s="98">
        <v>0</v>
      </c>
      <c r="G733" s="216">
        <f t="shared" si="442"/>
        <v>0</v>
      </c>
      <c r="H733" s="230">
        <f t="shared" si="443"/>
        <v>0.24229999999999999</v>
      </c>
      <c r="I733" s="231">
        <f t="shared" si="444"/>
        <v>8.33</v>
      </c>
      <c r="J733" s="231">
        <f t="shared" si="445"/>
        <v>9.32</v>
      </c>
      <c r="K733" s="231">
        <f t="shared" si="446"/>
        <v>1.03</v>
      </c>
      <c r="L733" s="231">
        <f t="shared" si="447"/>
        <v>10.35</v>
      </c>
      <c r="M733" s="99">
        <f t="shared" si="448"/>
        <v>0</v>
      </c>
      <c r="N733" s="99">
        <f t="shared" si="449"/>
        <v>0</v>
      </c>
      <c r="O733" s="99">
        <f t="shared" si="450"/>
        <v>0</v>
      </c>
    </row>
    <row r="734" spans="1:15" ht="21.95" customHeight="1" x14ac:dyDescent="0.2">
      <c r="A734" s="132" t="s">
        <v>146</v>
      </c>
      <c r="B734" s="186">
        <f t="shared" si="439"/>
        <v>95875</v>
      </c>
      <c r="C734" s="229" t="str">
        <f t="shared" si="440"/>
        <v>SINAPI</v>
      </c>
      <c r="D734" s="133" t="str">
        <f t="shared" si="438"/>
        <v xml:space="preserve">TRANSPORTE COM CAMINHÃO BASCULANTE -  ATÉ 30 KM </v>
      </c>
      <c r="E734" s="160" t="str">
        <f t="shared" si="441"/>
        <v>m³xkm</v>
      </c>
      <c r="F734" s="98">
        <v>0</v>
      </c>
      <c r="G734" s="216">
        <f t="shared" si="442"/>
        <v>30</v>
      </c>
      <c r="H734" s="230">
        <f t="shared" si="443"/>
        <v>0.24229999999999999</v>
      </c>
      <c r="I734" s="231">
        <f t="shared" si="444"/>
        <v>2.38</v>
      </c>
      <c r="J734" s="231">
        <f t="shared" si="445"/>
        <v>2.82</v>
      </c>
      <c r="K734" s="231">
        <f t="shared" si="446"/>
        <v>0.14000000000000001</v>
      </c>
      <c r="L734" s="231">
        <f t="shared" si="447"/>
        <v>2.96</v>
      </c>
      <c r="M734" s="99">
        <f t="shared" si="448"/>
        <v>0</v>
      </c>
      <c r="N734" s="99">
        <f t="shared" si="449"/>
        <v>0</v>
      </c>
      <c r="O734" s="99">
        <f t="shared" si="450"/>
        <v>0</v>
      </c>
    </row>
    <row r="735" spans="1:15" ht="34.5" customHeight="1" x14ac:dyDescent="0.2">
      <c r="A735" s="132" t="s">
        <v>147</v>
      </c>
      <c r="B735" s="186">
        <f t="shared" si="439"/>
        <v>93590</v>
      </c>
      <c r="C735" s="229" t="str">
        <f t="shared" si="440"/>
        <v>SINAPI</v>
      </c>
      <c r="D735" s="133" t="str">
        <f t="shared" si="438"/>
        <v xml:space="preserve">TRANSPORTE COM CAMINHÃO BASCULANTE - ADICIONAL PARA EXECEDENTE A 30 KM </v>
      </c>
      <c r="E735" s="160" t="str">
        <f t="shared" si="441"/>
        <v>m³xkm</v>
      </c>
      <c r="F735" s="98">
        <v>0</v>
      </c>
      <c r="G735" s="216">
        <f t="shared" si="442"/>
        <v>37.099999999999994</v>
      </c>
      <c r="H735" s="230">
        <f t="shared" si="443"/>
        <v>0.24229999999999999</v>
      </c>
      <c r="I735" s="231">
        <f t="shared" si="444"/>
        <v>0.94</v>
      </c>
      <c r="J735" s="231">
        <f t="shared" si="445"/>
        <v>1.1199999999999999</v>
      </c>
      <c r="K735" s="231">
        <f t="shared" si="446"/>
        <v>0.05</v>
      </c>
      <c r="L735" s="231">
        <f t="shared" si="447"/>
        <v>1.17</v>
      </c>
      <c r="M735" s="99">
        <f t="shared" si="448"/>
        <v>0</v>
      </c>
      <c r="N735" s="99">
        <f t="shared" si="449"/>
        <v>0</v>
      </c>
      <c r="O735" s="99">
        <f t="shared" si="450"/>
        <v>0</v>
      </c>
    </row>
    <row r="736" spans="1:15" ht="21.95" customHeight="1" x14ac:dyDescent="0.2">
      <c r="A736" s="132" t="s">
        <v>148</v>
      </c>
      <c r="B736" s="186">
        <f t="shared" si="439"/>
        <v>94273</v>
      </c>
      <c r="C736" s="229" t="str">
        <f t="shared" si="440"/>
        <v>SINAPI</v>
      </c>
      <c r="D736" s="133" t="str">
        <f t="shared" si="438"/>
        <v>EXECUÇÃO DE MEIO-FIO (1,00X0,30X0,15X0,13m) - TRECHO RETO</v>
      </c>
      <c r="E736" s="160" t="str">
        <f t="shared" si="441"/>
        <v>m</v>
      </c>
      <c r="F736" s="98">
        <v>327.60000000000002</v>
      </c>
      <c r="G736" s="216">
        <f t="shared" si="442"/>
        <v>0</v>
      </c>
      <c r="H736" s="230">
        <f t="shared" si="443"/>
        <v>0.24229999999999999</v>
      </c>
      <c r="I736" s="231">
        <f t="shared" si="444"/>
        <v>54.69</v>
      </c>
      <c r="J736" s="231">
        <f t="shared" si="445"/>
        <v>57.75</v>
      </c>
      <c r="K736" s="231">
        <f t="shared" si="446"/>
        <v>10.19</v>
      </c>
      <c r="L736" s="231">
        <f t="shared" si="447"/>
        <v>67.94</v>
      </c>
      <c r="M736" s="99">
        <f t="shared" si="448"/>
        <v>18918.900000000001</v>
      </c>
      <c r="N736" s="99">
        <f t="shared" si="449"/>
        <v>3338.24</v>
      </c>
      <c r="O736" s="99">
        <f t="shared" si="450"/>
        <v>22257.14</v>
      </c>
    </row>
    <row r="737" spans="1:15" ht="21.95" customHeight="1" x14ac:dyDescent="0.2">
      <c r="A737" s="132" t="s">
        <v>149</v>
      </c>
      <c r="B737" s="186">
        <f t="shared" si="439"/>
        <v>95878</v>
      </c>
      <c r="C737" s="229" t="str">
        <f t="shared" si="440"/>
        <v>SINAPI</v>
      </c>
      <c r="D737" s="133" t="str">
        <f t="shared" si="438"/>
        <v xml:space="preserve">TRANSPORTE  EM VIA URBANA PAVIMENTADA DMT ATÉ 30 KM (MEIO FIO) </v>
      </c>
      <c r="E737" s="160" t="str">
        <f t="shared" si="441"/>
        <v>txkm</v>
      </c>
      <c r="F737" s="98">
        <v>786.24</v>
      </c>
      <c r="G737" s="216">
        <f t="shared" si="442"/>
        <v>30</v>
      </c>
      <c r="H737" s="230">
        <f t="shared" si="443"/>
        <v>0.24229999999999999</v>
      </c>
      <c r="I737" s="231">
        <f t="shared" si="444"/>
        <v>1.6</v>
      </c>
      <c r="J737" s="231">
        <f t="shared" si="445"/>
        <v>1.9</v>
      </c>
      <c r="K737" s="231">
        <f t="shared" si="446"/>
        <v>0.09</v>
      </c>
      <c r="L737" s="231">
        <f t="shared" si="447"/>
        <v>1.99</v>
      </c>
      <c r="M737" s="99">
        <f t="shared" si="448"/>
        <v>1493.86</v>
      </c>
      <c r="N737" s="99">
        <f t="shared" si="449"/>
        <v>70.760000000000005</v>
      </c>
      <c r="O737" s="99">
        <f t="shared" si="450"/>
        <v>1564.62</v>
      </c>
    </row>
    <row r="738" spans="1:15" ht="34.5" customHeight="1" x14ac:dyDescent="0.2">
      <c r="A738" s="132" t="s">
        <v>150</v>
      </c>
      <c r="B738" s="186">
        <f t="shared" si="439"/>
        <v>93596</v>
      </c>
      <c r="C738" s="229" t="str">
        <f t="shared" si="440"/>
        <v>SINAPI</v>
      </c>
      <c r="D738" s="133" t="str">
        <f t="shared" si="438"/>
        <v xml:space="preserve">TRANSPORTE  EM VIA URBANA PAVIMENTADA  ADICIONAL PARA DMT EXCEDENTE A 30 KM (MEIO FIO) </v>
      </c>
      <c r="E738" s="160" t="str">
        <f t="shared" si="441"/>
        <v>txkm</v>
      </c>
      <c r="F738" s="98">
        <v>1153.1500000000001</v>
      </c>
      <c r="G738" s="216">
        <f t="shared" si="442"/>
        <v>44</v>
      </c>
      <c r="H738" s="230">
        <f t="shared" si="443"/>
        <v>0.24229999999999999</v>
      </c>
      <c r="I738" s="231">
        <f t="shared" si="444"/>
        <v>0.63</v>
      </c>
      <c r="J738" s="231">
        <f t="shared" si="445"/>
        <v>0.75</v>
      </c>
      <c r="K738" s="231">
        <f t="shared" si="446"/>
        <v>0.03</v>
      </c>
      <c r="L738" s="231">
        <f t="shared" si="447"/>
        <v>0.78</v>
      </c>
      <c r="M738" s="99">
        <f t="shared" si="448"/>
        <v>864.87</v>
      </c>
      <c r="N738" s="99">
        <f t="shared" si="449"/>
        <v>34.590000000000003</v>
      </c>
      <c r="O738" s="99">
        <f t="shared" si="450"/>
        <v>899.46</v>
      </c>
    </row>
    <row r="739" spans="1:15" ht="21.95" customHeight="1" x14ac:dyDescent="0.2">
      <c r="A739" s="132" t="s">
        <v>194</v>
      </c>
      <c r="B739" s="186">
        <f t="shared" si="439"/>
        <v>102498</v>
      </c>
      <c r="C739" s="229" t="str">
        <f t="shared" si="440"/>
        <v>SINAPI</v>
      </c>
      <c r="D739" s="133" t="str">
        <f t="shared" si="438"/>
        <v>PINTURA DE MEIO FIO (CAl)</v>
      </c>
      <c r="E739" s="160" t="str">
        <f t="shared" si="441"/>
        <v>m</v>
      </c>
      <c r="F739" s="98">
        <v>327.60000000000002</v>
      </c>
      <c r="G739" s="216">
        <f t="shared" si="442"/>
        <v>0</v>
      </c>
      <c r="H739" s="230">
        <f t="shared" si="443"/>
        <v>0.24229999999999999</v>
      </c>
      <c r="I739" s="231">
        <f t="shared" si="444"/>
        <v>1.47</v>
      </c>
      <c r="J739" s="231">
        <f t="shared" si="445"/>
        <v>1.6500000000000001</v>
      </c>
      <c r="K739" s="231">
        <f t="shared" si="446"/>
        <v>0.18</v>
      </c>
      <c r="L739" s="231">
        <f t="shared" si="447"/>
        <v>1.83</v>
      </c>
      <c r="M739" s="99">
        <f t="shared" si="448"/>
        <v>540.54</v>
      </c>
      <c r="N739" s="99">
        <f t="shared" si="449"/>
        <v>58.97</v>
      </c>
      <c r="O739" s="99">
        <f t="shared" si="450"/>
        <v>599.51</v>
      </c>
    </row>
    <row r="740" spans="1:15" ht="21.95" customHeight="1" x14ac:dyDescent="0.2">
      <c r="A740" s="132" t="s">
        <v>195</v>
      </c>
      <c r="B740" s="186" t="str">
        <f t="shared" si="439"/>
        <v>CPU 23</v>
      </c>
      <c r="C740" s="229" t="str">
        <f t="shared" si="440"/>
        <v>SINAPI</v>
      </c>
      <c r="D740" s="133" t="str">
        <f t="shared" si="438"/>
        <v>LASTRO DE PÓ DE PEDRA - EXCLUSIVE CARGA E TRANSPORTE (E=8cm)</v>
      </c>
      <c r="E740" s="160" t="str">
        <f t="shared" si="441"/>
        <v>m³</v>
      </c>
      <c r="F740" s="98">
        <v>104.97</v>
      </c>
      <c r="G740" s="216">
        <f t="shared" si="442"/>
        <v>0</v>
      </c>
      <c r="H740" s="230">
        <f t="shared" si="443"/>
        <v>0.24229999999999999</v>
      </c>
      <c r="I740" s="231">
        <f t="shared" si="444"/>
        <v>79.589999999999989</v>
      </c>
      <c r="J740" s="231">
        <f t="shared" si="445"/>
        <v>90.97</v>
      </c>
      <c r="K740" s="231">
        <f t="shared" si="446"/>
        <v>7.9</v>
      </c>
      <c r="L740" s="231">
        <f t="shared" si="447"/>
        <v>98.87</v>
      </c>
      <c r="M740" s="99">
        <f t="shared" si="448"/>
        <v>9549.119999999999</v>
      </c>
      <c r="N740" s="99">
        <f t="shared" si="449"/>
        <v>829.26</v>
      </c>
      <c r="O740" s="99">
        <f t="shared" si="450"/>
        <v>10378.379999999999</v>
      </c>
    </row>
    <row r="741" spans="1:15" ht="21.95" customHeight="1" x14ac:dyDescent="0.2">
      <c r="A741" s="132" t="s">
        <v>493</v>
      </c>
      <c r="B741" s="186">
        <f t="shared" si="439"/>
        <v>100974</v>
      </c>
      <c r="C741" s="229" t="str">
        <f t="shared" si="440"/>
        <v>SINAPI</v>
      </c>
      <c r="D741" s="133" t="str">
        <f t="shared" si="438"/>
        <v>CARGA, MANOBRA E DESCARGA - PÓ DE PEDRA</v>
      </c>
      <c r="E741" s="160" t="str">
        <f t="shared" si="441"/>
        <v>m³</v>
      </c>
      <c r="F741" s="98">
        <v>131.21</v>
      </c>
      <c r="G741" s="216">
        <f t="shared" si="442"/>
        <v>0</v>
      </c>
      <c r="H741" s="230">
        <f t="shared" si="443"/>
        <v>0.24229999999999999</v>
      </c>
      <c r="I741" s="231">
        <f t="shared" si="444"/>
        <v>8.33</v>
      </c>
      <c r="J741" s="231">
        <f t="shared" si="445"/>
        <v>9.32</v>
      </c>
      <c r="K741" s="231">
        <f t="shared" si="446"/>
        <v>1.03</v>
      </c>
      <c r="L741" s="231">
        <f t="shared" si="447"/>
        <v>10.35</v>
      </c>
      <c r="M741" s="99">
        <f t="shared" si="448"/>
        <v>1222.8699999999999</v>
      </c>
      <c r="N741" s="99">
        <f t="shared" si="449"/>
        <v>135.15</v>
      </c>
      <c r="O741" s="99">
        <f t="shared" si="450"/>
        <v>1358.02</v>
      </c>
    </row>
    <row r="742" spans="1:15" ht="21.95" customHeight="1" x14ac:dyDescent="0.2">
      <c r="A742" s="132" t="s">
        <v>494</v>
      </c>
      <c r="B742" s="186">
        <f t="shared" si="439"/>
        <v>95875</v>
      </c>
      <c r="C742" s="229" t="str">
        <f t="shared" si="440"/>
        <v>SINAPI</v>
      </c>
      <c r="D742" s="133" t="str">
        <f t="shared" si="438"/>
        <v xml:space="preserve">TRANSPORTE COM CAMINHÃO BASCULANTE -  ATÉ 30 KM </v>
      </c>
      <c r="E742" s="160" t="str">
        <f t="shared" si="441"/>
        <v>m³xkm</v>
      </c>
      <c r="F742" s="98">
        <v>3936</v>
      </c>
      <c r="G742" s="216">
        <f t="shared" si="442"/>
        <v>30</v>
      </c>
      <c r="H742" s="230">
        <f t="shared" si="443"/>
        <v>0.24229999999999999</v>
      </c>
      <c r="I742" s="231">
        <f t="shared" si="444"/>
        <v>2.38</v>
      </c>
      <c r="J742" s="231">
        <f t="shared" si="445"/>
        <v>2.82</v>
      </c>
      <c r="K742" s="231">
        <f t="shared" si="446"/>
        <v>0.14000000000000001</v>
      </c>
      <c r="L742" s="231">
        <f t="shared" si="447"/>
        <v>2.96</v>
      </c>
      <c r="M742" s="99">
        <f t="shared" si="448"/>
        <v>11099.52</v>
      </c>
      <c r="N742" s="99">
        <f t="shared" si="449"/>
        <v>551.04</v>
      </c>
      <c r="O742" s="99">
        <f t="shared" si="450"/>
        <v>11650.56</v>
      </c>
    </row>
    <row r="743" spans="1:15" ht="34.5" customHeight="1" x14ac:dyDescent="0.2">
      <c r="A743" s="132" t="s">
        <v>497</v>
      </c>
      <c r="B743" s="186">
        <f t="shared" si="439"/>
        <v>93590</v>
      </c>
      <c r="C743" s="229" t="str">
        <f t="shared" si="440"/>
        <v>SINAPI</v>
      </c>
      <c r="D743" s="133" t="str">
        <f t="shared" si="438"/>
        <v xml:space="preserve">TRANSPORTE COM CAMINHÃO BASCULANTE - ADICIONAL PARA EXECEDENTE A 30 KM </v>
      </c>
      <c r="E743" s="160" t="str">
        <f t="shared" si="441"/>
        <v>m³xkm</v>
      </c>
      <c r="F743" s="98">
        <v>4867</v>
      </c>
      <c r="G743" s="216">
        <f t="shared" si="442"/>
        <v>37.099999999999994</v>
      </c>
      <c r="H743" s="230">
        <f t="shared" si="443"/>
        <v>0.24229999999999999</v>
      </c>
      <c r="I743" s="231">
        <f t="shared" si="444"/>
        <v>0.94</v>
      </c>
      <c r="J743" s="231">
        <f t="shared" si="445"/>
        <v>1.1199999999999999</v>
      </c>
      <c r="K743" s="231">
        <f t="shared" si="446"/>
        <v>0.05</v>
      </c>
      <c r="L743" s="231">
        <f t="shared" si="447"/>
        <v>1.17</v>
      </c>
      <c r="M743" s="99">
        <f t="shared" si="448"/>
        <v>5451.04</v>
      </c>
      <c r="N743" s="99">
        <f t="shared" si="449"/>
        <v>243.35</v>
      </c>
      <c r="O743" s="99">
        <f t="shared" si="450"/>
        <v>5694.39</v>
      </c>
    </row>
    <row r="744" spans="1:15" ht="34.5" customHeight="1" x14ac:dyDescent="0.2">
      <c r="A744" s="132" t="s">
        <v>498</v>
      </c>
      <c r="B744" s="186" t="str">
        <f t="shared" si="439"/>
        <v>CPU 13</v>
      </c>
      <c r="C744" s="132" t="str">
        <f t="shared" si="440"/>
        <v>SINAPI</v>
      </c>
      <c r="D744" s="133" t="str">
        <f t="shared" si="438"/>
        <v>EXECUÇÃO DE PAVIMENTO EM PISO INTERTRAVADO, COM BLOCO RETANGULAR COR NATURAL DE 20 X 10 CM, ESPESSURA 8 CM - FCK - 35Mpa</v>
      </c>
      <c r="E744" s="134" t="str">
        <f t="shared" si="441"/>
        <v>m²</v>
      </c>
      <c r="F744" s="98">
        <v>1312.13</v>
      </c>
      <c r="G744" s="153">
        <f t="shared" si="442"/>
        <v>0</v>
      </c>
      <c r="H744" s="151">
        <f t="shared" si="443"/>
        <v>0.24229999999999999</v>
      </c>
      <c r="I744" s="231">
        <f t="shared" si="444"/>
        <v>74.460000000000008</v>
      </c>
      <c r="J744" s="231">
        <f t="shared" si="445"/>
        <v>83.25</v>
      </c>
      <c r="K744" s="231">
        <f t="shared" si="446"/>
        <v>9.25</v>
      </c>
      <c r="L744" s="231">
        <f t="shared" si="447"/>
        <v>92.5</v>
      </c>
      <c r="M744" s="99">
        <f t="shared" si="448"/>
        <v>109234.83</v>
      </c>
      <c r="N744" s="99">
        <f t="shared" si="449"/>
        <v>12137.2</v>
      </c>
      <c r="O744" s="99">
        <f t="shared" si="450"/>
        <v>121372.03</v>
      </c>
    </row>
    <row r="745" spans="1:15" ht="21.95" customHeight="1" x14ac:dyDescent="0.2">
      <c r="A745" s="132" t="s">
        <v>499</v>
      </c>
      <c r="B745" s="186">
        <f t="shared" si="439"/>
        <v>95878</v>
      </c>
      <c r="C745" s="229" t="str">
        <f t="shared" si="440"/>
        <v>SINAPI</v>
      </c>
      <c r="D745" s="133" t="str">
        <f t="shared" si="438"/>
        <v>TRANSPORTE  EM VIA URBANA PAVIMENTADA DMT ATÉ 30 KM (BLOCO)</v>
      </c>
      <c r="E745" s="160" t="str">
        <f t="shared" si="441"/>
        <v>txkm</v>
      </c>
      <c r="F745" s="98">
        <v>7557.86</v>
      </c>
      <c r="G745" s="216">
        <f t="shared" si="442"/>
        <v>30</v>
      </c>
      <c r="H745" s="230">
        <f t="shared" si="443"/>
        <v>0.24229999999999999</v>
      </c>
      <c r="I745" s="231">
        <f t="shared" si="444"/>
        <v>1.6</v>
      </c>
      <c r="J745" s="231">
        <f t="shared" si="445"/>
        <v>1.9</v>
      </c>
      <c r="K745" s="231">
        <f t="shared" si="446"/>
        <v>0.09</v>
      </c>
      <c r="L745" s="231">
        <f t="shared" si="447"/>
        <v>1.99</v>
      </c>
      <c r="M745" s="99">
        <f t="shared" si="448"/>
        <v>14359.93</v>
      </c>
      <c r="N745" s="99">
        <f t="shared" si="449"/>
        <v>680.21</v>
      </c>
      <c r="O745" s="99">
        <f t="shared" si="450"/>
        <v>15040.14</v>
      </c>
    </row>
    <row r="746" spans="1:15" ht="34.5" customHeight="1" x14ac:dyDescent="0.2">
      <c r="A746" s="132" t="s">
        <v>500</v>
      </c>
      <c r="B746" s="186">
        <f t="shared" si="439"/>
        <v>93596</v>
      </c>
      <c r="C746" s="229" t="str">
        <f t="shared" si="440"/>
        <v>SINAPI</v>
      </c>
      <c r="D746" s="133" t="str">
        <f t="shared" si="438"/>
        <v>TRANSPORTE  EM VIA URBANA PAVIMENTADA  ADICIONAL PARA DMT EXCEDENTE A 30 KM (BLOCO)</v>
      </c>
      <c r="E746" s="160" t="str">
        <f t="shared" si="441"/>
        <v>txkm</v>
      </c>
      <c r="F746" s="98">
        <v>11084.87</v>
      </c>
      <c r="G746" s="216">
        <f t="shared" si="442"/>
        <v>44</v>
      </c>
      <c r="H746" s="230">
        <f t="shared" si="443"/>
        <v>0.24229999999999999</v>
      </c>
      <c r="I746" s="231">
        <f t="shared" si="444"/>
        <v>0.63</v>
      </c>
      <c r="J746" s="231">
        <f t="shared" si="445"/>
        <v>0.75</v>
      </c>
      <c r="K746" s="231">
        <f t="shared" si="446"/>
        <v>0.03</v>
      </c>
      <c r="L746" s="231">
        <f t="shared" si="447"/>
        <v>0.78</v>
      </c>
      <c r="M746" s="99">
        <f t="shared" si="448"/>
        <v>8313.6500000000015</v>
      </c>
      <c r="N746" s="99">
        <f t="shared" si="449"/>
        <v>332.55</v>
      </c>
      <c r="O746" s="99">
        <f t="shared" si="450"/>
        <v>8646.2000000000007</v>
      </c>
    </row>
    <row r="747" spans="1:15" ht="21.95" customHeight="1" x14ac:dyDescent="0.2">
      <c r="A747" s="135"/>
      <c r="B747" s="225"/>
      <c r="C747" s="135"/>
      <c r="D747" s="135" t="str">
        <f>CONCATENATE("TOTAL DO ITEM ",A726,)</f>
        <v>TOTAL DO ITEM 4</v>
      </c>
      <c r="E747" s="140"/>
      <c r="F747" s="140"/>
      <c r="G747" s="156"/>
      <c r="H747" s="25"/>
      <c r="I747" s="25"/>
      <c r="J747" s="25"/>
      <c r="K747" s="25"/>
      <c r="L747" s="25"/>
      <c r="M747" s="164">
        <f>SUM(M727:M746)</f>
        <v>184749.34</v>
      </c>
      <c r="N747" s="164">
        <f>SUM(N727:N746)</f>
        <v>18818.079999999998</v>
      </c>
      <c r="O747" s="164">
        <f>SUM(O727:O746)</f>
        <v>203567.41999999998</v>
      </c>
    </row>
    <row r="748" spans="1:15" ht="21.95" customHeight="1" x14ac:dyDescent="0.2">
      <c r="A748" s="138">
        <v>5</v>
      </c>
      <c r="B748" s="226"/>
      <c r="C748" s="138"/>
      <c r="D748" s="130" t="str">
        <f t="shared" ref="D748:D763" si="451">VLOOKUP($A748,$A$9:$O$138,4,FALSE)</f>
        <v>REPERFILAGEM E CAPEAMENTO ASFÁLTICO</v>
      </c>
      <c r="E748" s="139"/>
      <c r="F748" s="22"/>
      <c r="G748" s="155"/>
      <c r="H748" s="24"/>
      <c r="I748" s="24"/>
      <c r="J748" s="24"/>
      <c r="K748" s="24"/>
      <c r="L748" s="24"/>
      <c r="M748" s="23"/>
      <c r="N748" s="23"/>
      <c r="O748" s="23"/>
    </row>
    <row r="749" spans="1:15" ht="21.95" customHeight="1" x14ac:dyDescent="0.2">
      <c r="A749" s="132" t="s">
        <v>151</v>
      </c>
      <c r="B749" s="186">
        <f t="shared" ref="B749:B763" si="452">VLOOKUP($A749,$A$9:$O$138,2,FALSE)</f>
        <v>96001</v>
      </c>
      <c r="C749" s="229" t="str">
        <f t="shared" ref="C749:C763" si="453">VLOOKUP($A749,$A$9:$O$138,3,FALSE)</f>
        <v>SINAPI</v>
      </c>
      <c r="D749" s="133" t="str">
        <f t="shared" si="451"/>
        <v>FRESAGEM DESCONTÍNUA</v>
      </c>
      <c r="E749" s="160" t="str">
        <f t="shared" ref="E749:E763" si="454">VLOOKUP($A749,$A$9:$O$138,5,FALSE)</f>
        <v>m²</v>
      </c>
      <c r="F749" s="98"/>
      <c r="G749" s="216">
        <f t="shared" ref="G749:G763" si="455">VLOOKUP($A749,$A$9:$O$138,7,FALSE)</f>
        <v>0</v>
      </c>
      <c r="H749" s="230">
        <f t="shared" ref="H749:H763" si="456">VLOOKUP($A749,$A$9:$O$138,8,FALSE)</f>
        <v>0.24229999999999999</v>
      </c>
      <c r="I749" s="231">
        <f t="shared" ref="I749:I763" si="457">VLOOKUP($A749,$A$9:$O$138,9,FALSE)</f>
        <v>7.57</v>
      </c>
      <c r="J749" s="231">
        <f t="shared" ref="J749:J763" si="458">VLOOKUP($A749,$A$9:$O$138,10,FALSE)</f>
        <v>8.65</v>
      </c>
      <c r="K749" s="231">
        <f t="shared" ref="K749:K763" si="459">VLOOKUP($A749,$A$9:$O$138,11,FALSE)</f>
        <v>0.75</v>
      </c>
      <c r="L749" s="231">
        <f t="shared" ref="L749:L763" si="460">VLOOKUP($A749,$A$9:$O$138,12,FALSE)</f>
        <v>9.4</v>
      </c>
      <c r="M749" s="99">
        <f t="shared" ref="M749:M763" si="461">O749-N749</f>
        <v>0</v>
      </c>
      <c r="N749" s="99">
        <f t="shared" ref="N749:N763" si="462">ROUND(F749*K749,2)</f>
        <v>0</v>
      </c>
      <c r="O749" s="99">
        <f t="shared" ref="O749:O763" si="463">ROUND(F749*L749,2)</f>
        <v>0</v>
      </c>
    </row>
    <row r="750" spans="1:15" ht="21.95" customHeight="1" x14ac:dyDescent="0.2">
      <c r="A750" s="132" t="s">
        <v>152</v>
      </c>
      <c r="B750" s="186">
        <f t="shared" si="452"/>
        <v>100974</v>
      </c>
      <c r="C750" s="229" t="str">
        <f t="shared" si="453"/>
        <v>SINAPI</v>
      </c>
      <c r="D750" s="133" t="str">
        <f t="shared" si="451"/>
        <v>CARGA, MANOBRA E DESCARGA - MATERIAL FRESADO</v>
      </c>
      <c r="E750" s="160" t="str">
        <f t="shared" si="454"/>
        <v>m³</v>
      </c>
      <c r="F750" s="98">
        <v>0</v>
      </c>
      <c r="G750" s="216">
        <f t="shared" si="455"/>
        <v>0</v>
      </c>
      <c r="H750" s="230">
        <f t="shared" si="456"/>
        <v>0.24229999999999999</v>
      </c>
      <c r="I750" s="231">
        <f t="shared" si="457"/>
        <v>8.33</v>
      </c>
      <c r="J750" s="231">
        <f t="shared" si="458"/>
        <v>9.32</v>
      </c>
      <c r="K750" s="231">
        <f t="shared" si="459"/>
        <v>1.03</v>
      </c>
      <c r="L750" s="231">
        <f t="shared" si="460"/>
        <v>10.35</v>
      </c>
      <c r="M750" s="99">
        <f t="shared" si="461"/>
        <v>0</v>
      </c>
      <c r="N750" s="99">
        <f t="shared" si="462"/>
        <v>0</v>
      </c>
      <c r="O750" s="99">
        <f t="shared" si="463"/>
        <v>0</v>
      </c>
    </row>
    <row r="751" spans="1:15" ht="21.95" customHeight="1" x14ac:dyDescent="0.2">
      <c r="A751" s="132" t="s">
        <v>153</v>
      </c>
      <c r="B751" s="186">
        <f t="shared" si="452"/>
        <v>93588</v>
      </c>
      <c r="C751" s="229" t="str">
        <f t="shared" si="453"/>
        <v>SINAPI</v>
      </c>
      <c r="D751" s="133" t="str">
        <f t="shared" si="451"/>
        <v>TRANSPORTE COM CAMINHÃO BASCULANTE - BOTA FORA</v>
      </c>
      <c r="E751" s="160" t="str">
        <f t="shared" si="454"/>
        <v>m³xkm</v>
      </c>
      <c r="F751" s="98">
        <v>0</v>
      </c>
      <c r="G751" s="216">
        <f t="shared" si="455"/>
        <v>2</v>
      </c>
      <c r="H751" s="230">
        <f t="shared" si="456"/>
        <v>0.24229999999999999</v>
      </c>
      <c r="I751" s="231">
        <f t="shared" si="457"/>
        <v>3</v>
      </c>
      <c r="J751" s="231">
        <f t="shared" si="458"/>
        <v>3.55</v>
      </c>
      <c r="K751" s="231">
        <f t="shared" si="459"/>
        <v>0.18</v>
      </c>
      <c r="L751" s="231">
        <f t="shared" si="460"/>
        <v>3.73</v>
      </c>
      <c r="M751" s="99">
        <f t="shared" si="461"/>
        <v>0</v>
      </c>
      <c r="N751" s="99">
        <f t="shared" si="462"/>
        <v>0</v>
      </c>
      <c r="O751" s="99">
        <f t="shared" si="463"/>
        <v>0</v>
      </c>
    </row>
    <row r="752" spans="1:15" ht="21.95" customHeight="1" x14ac:dyDescent="0.2">
      <c r="A752" s="132" t="s">
        <v>154</v>
      </c>
      <c r="B752" s="186">
        <f t="shared" si="452"/>
        <v>100574</v>
      </c>
      <c r="C752" s="229" t="str">
        <f t="shared" si="453"/>
        <v>SINAPI</v>
      </c>
      <c r="D752" s="133" t="str">
        <f t="shared" si="451"/>
        <v>ESPALHAMENTO DE MATERIAL - BOTA FORA</v>
      </c>
      <c r="E752" s="160" t="str">
        <f t="shared" si="454"/>
        <v>m³</v>
      </c>
      <c r="F752" s="98">
        <v>0</v>
      </c>
      <c r="G752" s="216">
        <f t="shared" si="455"/>
        <v>0</v>
      </c>
      <c r="H752" s="230">
        <f t="shared" si="456"/>
        <v>0.24229999999999999</v>
      </c>
      <c r="I752" s="231">
        <f t="shared" si="457"/>
        <v>1.47</v>
      </c>
      <c r="J752" s="231">
        <f t="shared" si="458"/>
        <v>1.6500000000000001</v>
      </c>
      <c r="K752" s="231">
        <f t="shared" si="459"/>
        <v>0.18</v>
      </c>
      <c r="L752" s="231">
        <f t="shared" si="460"/>
        <v>1.83</v>
      </c>
      <c r="M752" s="99">
        <f t="shared" si="461"/>
        <v>0</v>
      </c>
      <c r="N752" s="99">
        <f t="shared" si="462"/>
        <v>0</v>
      </c>
      <c r="O752" s="99">
        <f t="shared" si="463"/>
        <v>0</v>
      </c>
    </row>
    <row r="753" spans="1:15" ht="21.95" customHeight="1" x14ac:dyDescent="0.2">
      <c r="A753" s="132" t="s">
        <v>155</v>
      </c>
      <c r="B753" s="186" t="str">
        <f t="shared" si="452"/>
        <v>CPU 14</v>
      </c>
      <c r="C753" s="229" t="str">
        <f t="shared" si="453"/>
        <v>SINAPI</v>
      </c>
      <c r="D753" s="133" t="str">
        <f t="shared" si="451"/>
        <v>LIMPEZA, VARREÇÃO E LAVAGEM DE PISTA</v>
      </c>
      <c r="E753" s="160" t="str">
        <f t="shared" si="454"/>
        <v>m²</v>
      </c>
      <c r="F753" s="98"/>
      <c r="G753" s="216">
        <f t="shared" si="455"/>
        <v>0</v>
      </c>
      <c r="H753" s="230">
        <f t="shared" si="456"/>
        <v>0.24229999999999999</v>
      </c>
      <c r="I753" s="231">
        <f t="shared" si="457"/>
        <v>2.57</v>
      </c>
      <c r="J753" s="231">
        <f t="shared" si="458"/>
        <v>2.88</v>
      </c>
      <c r="K753" s="231">
        <f t="shared" si="459"/>
        <v>0.31</v>
      </c>
      <c r="L753" s="231">
        <f t="shared" si="460"/>
        <v>3.19</v>
      </c>
      <c r="M753" s="99">
        <f t="shared" si="461"/>
        <v>0</v>
      </c>
      <c r="N753" s="99">
        <f t="shared" si="462"/>
        <v>0</v>
      </c>
      <c r="O753" s="99">
        <f t="shared" si="463"/>
        <v>0</v>
      </c>
    </row>
    <row r="754" spans="1:15" ht="21.95" customHeight="1" x14ac:dyDescent="0.2">
      <c r="A754" s="132" t="s">
        <v>156</v>
      </c>
      <c r="B754" s="186" t="str">
        <f t="shared" si="452"/>
        <v>CPU 15</v>
      </c>
      <c r="C754" s="229" t="str">
        <f t="shared" si="453"/>
        <v>SINAPI</v>
      </c>
      <c r="D754" s="133" t="str">
        <f t="shared" si="451"/>
        <v>PINTURA DE LIGACAO COM EMULSAO RR-1C</v>
      </c>
      <c r="E754" s="160" t="str">
        <f t="shared" si="454"/>
        <v>m²</v>
      </c>
      <c r="F754" s="98">
        <v>0</v>
      </c>
      <c r="G754" s="216">
        <f t="shared" si="455"/>
        <v>0</v>
      </c>
      <c r="H754" s="230">
        <f t="shared" si="456"/>
        <v>0.24229999999999999</v>
      </c>
      <c r="I754" s="231">
        <f t="shared" si="457"/>
        <v>1.0465439999999999</v>
      </c>
      <c r="J754" s="231">
        <f t="shared" si="458"/>
        <v>1.2</v>
      </c>
      <c r="K754" s="231">
        <f t="shared" si="459"/>
        <v>0.1</v>
      </c>
      <c r="L754" s="231">
        <f t="shared" si="460"/>
        <v>1.3</v>
      </c>
      <c r="M754" s="99">
        <f t="shared" si="461"/>
        <v>0</v>
      </c>
      <c r="N754" s="99">
        <f t="shared" si="462"/>
        <v>0</v>
      </c>
      <c r="O754" s="99">
        <f t="shared" si="463"/>
        <v>0</v>
      </c>
    </row>
    <row r="755" spans="1:15" ht="34.5" customHeight="1" x14ac:dyDescent="0.2">
      <c r="A755" s="132" t="s">
        <v>157</v>
      </c>
      <c r="B755" s="186" t="str">
        <f t="shared" si="452"/>
        <v>CPU 26</v>
      </c>
      <c r="C755" s="229" t="str">
        <f t="shared" si="453"/>
        <v>SINAPI</v>
      </c>
      <c r="D755" s="133" t="str">
        <f t="shared" si="451"/>
        <v>CAMADA DE REGULARIZAÇÃO DA PISTA COM C.B.U.Q., EXCLUSIVE CARGA, MANOBRA, DESCARGA E TRANSPORTE</v>
      </c>
      <c r="E755" s="160" t="str">
        <f t="shared" si="454"/>
        <v>m³</v>
      </c>
      <c r="F755" s="98">
        <v>0</v>
      </c>
      <c r="G755" s="216">
        <f t="shared" si="455"/>
        <v>0</v>
      </c>
      <c r="H755" s="230">
        <f t="shared" si="456"/>
        <v>0.24229999999999999</v>
      </c>
      <c r="I755" s="231">
        <f t="shared" si="457"/>
        <v>475.87233299999997</v>
      </c>
      <c r="J755" s="231">
        <f t="shared" si="458"/>
        <v>543.89</v>
      </c>
      <c r="K755" s="231">
        <f t="shared" si="459"/>
        <v>47.29</v>
      </c>
      <c r="L755" s="231">
        <f t="shared" si="460"/>
        <v>591.17999999999995</v>
      </c>
      <c r="M755" s="99">
        <f t="shared" si="461"/>
        <v>0</v>
      </c>
      <c r="N755" s="99">
        <f t="shared" si="462"/>
        <v>0</v>
      </c>
      <c r="O755" s="99">
        <f t="shared" si="463"/>
        <v>0</v>
      </c>
    </row>
    <row r="756" spans="1:15" ht="21.95" customHeight="1" x14ac:dyDescent="0.2">
      <c r="A756" s="132" t="s">
        <v>158</v>
      </c>
      <c r="B756" s="186">
        <f t="shared" si="452"/>
        <v>101002</v>
      </c>
      <c r="C756" s="229" t="str">
        <f t="shared" si="453"/>
        <v>SINAPI</v>
      </c>
      <c r="D756" s="133" t="str">
        <f t="shared" si="451"/>
        <v>CARGA, MANOBRAS E DESCARGA - CBUQ</v>
      </c>
      <c r="E756" s="160" t="str">
        <f t="shared" si="454"/>
        <v>ton</v>
      </c>
      <c r="F756" s="98">
        <v>0</v>
      </c>
      <c r="G756" s="216">
        <f t="shared" si="455"/>
        <v>0</v>
      </c>
      <c r="H756" s="230">
        <f t="shared" si="456"/>
        <v>0.24229999999999999</v>
      </c>
      <c r="I756" s="231">
        <f t="shared" si="457"/>
        <v>5.8</v>
      </c>
      <c r="J756" s="231">
        <f t="shared" si="458"/>
        <v>6.49</v>
      </c>
      <c r="K756" s="231">
        <f t="shared" si="459"/>
        <v>0.72</v>
      </c>
      <c r="L756" s="231">
        <f t="shared" si="460"/>
        <v>7.21</v>
      </c>
      <c r="M756" s="99">
        <f t="shared" si="461"/>
        <v>0</v>
      </c>
      <c r="N756" s="99">
        <f t="shared" si="462"/>
        <v>0</v>
      </c>
      <c r="O756" s="99">
        <f t="shared" si="463"/>
        <v>0</v>
      </c>
    </row>
    <row r="757" spans="1:15" ht="21.95" customHeight="1" x14ac:dyDescent="0.2">
      <c r="A757" s="132" t="s">
        <v>159</v>
      </c>
      <c r="B757" s="186">
        <f t="shared" si="452"/>
        <v>95878</v>
      </c>
      <c r="C757" s="229" t="str">
        <f t="shared" si="453"/>
        <v>SINAPI</v>
      </c>
      <c r="D757" s="133" t="str">
        <f t="shared" si="451"/>
        <v xml:space="preserve">TRANSPORTE COM CAMINHÃO BASCULANTE -  ATÉ 30 KM </v>
      </c>
      <c r="E757" s="160" t="str">
        <f t="shared" si="454"/>
        <v>txkm</v>
      </c>
      <c r="F757" s="98">
        <v>0</v>
      </c>
      <c r="G757" s="216">
        <f t="shared" si="455"/>
        <v>30</v>
      </c>
      <c r="H757" s="230">
        <f t="shared" si="456"/>
        <v>0.24229999999999999</v>
      </c>
      <c r="I757" s="231">
        <f t="shared" si="457"/>
        <v>1.6</v>
      </c>
      <c r="J757" s="231">
        <f t="shared" si="458"/>
        <v>1.9</v>
      </c>
      <c r="K757" s="231">
        <f t="shared" si="459"/>
        <v>0.09</v>
      </c>
      <c r="L757" s="231">
        <f t="shared" si="460"/>
        <v>1.99</v>
      </c>
      <c r="M757" s="99">
        <f t="shared" si="461"/>
        <v>0</v>
      </c>
      <c r="N757" s="99">
        <f t="shared" si="462"/>
        <v>0</v>
      </c>
      <c r="O757" s="99">
        <f t="shared" si="463"/>
        <v>0</v>
      </c>
    </row>
    <row r="758" spans="1:15" ht="34.5" customHeight="1" x14ac:dyDescent="0.2">
      <c r="A758" s="132" t="s">
        <v>160</v>
      </c>
      <c r="B758" s="186">
        <f t="shared" si="452"/>
        <v>93596</v>
      </c>
      <c r="C758" s="229" t="str">
        <f t="shared" si="453"/>
        <v>SINAPI</v>
      </c>
      <c r="D758" s="133" t="str">
        <f t="shared" si="451"/>
        <v xml:space="preserve">TRANSPORTE COM CAMINHÃO BASCULANTE - ADICIONAL PARA EXECEDENTE A 30 KM </v>
      </c>
      <c r="E758" s="160" t="str">
        <f t="shared" si="454"/>
        <v>txkm</v>
      </c>
      <c r="F758" s="98">
        <v>0</v>
      </c>
      <c r="G758" s="216">
        <f t="shared" si="455"/>
        <v>37.099999999999994</v>
      </c>
      <c r="H758" s="230">
        <f t="shared" si="456"/>
        <v>0.24229999999999999</v>
      </c>
      <c r="I758" s="231">
        <f t="shared" si="457"/>
        <v>0.63</v>
      </c>
      <c r="J758" s="231">
        <f t="shared" si="458"/>
        <v>0.75</v>
      </c>
      <c r="K758" s="231">
        <f t="shared" si="459"/>
        <v>0.03</v>
      </c>
      <c r="L758" s="231">
        <f t="shared" si="460"/>
        <v>0.78</v>
      </c>
      <c r="M758" s="99">
        <f t="shared" si="461"/>
        <v>0</v>
      </c>
      <c r="N758" s="99">
        <f t="shared" si="462"/>
        <v>0</v>
      </c>
      <c r="O758" s="99">
        <f t="shared" si="463"/>
        <v>0</v>
      </c>
    </row>
    <row r="759" spans="1:15" ht="21.95" customHeight="1" x14ac:dyDescent="0.2">
      <c r="A759" s="132" t="s">
        <v>161</v>
      </c>
      <c r="B759" s="186" t="str">
        <f t="shared" si="452"/>
        <v>CPU 15</v>
      </c>
      <c r="C759" s="229" t="str">
        <f t="shared" si="453"/>
        <v>SINAPI</v>
      </c>
      <c r="D759" s="133" t="str">
        <f t="shared" si="451"/>
        <v>PINTURA DE LIGACAO COM EMULSAO RR-1C</v>
      </c>
      <c r="E759" s="160" t="str">
        <f t="shared" si="454"/>
        <v>m²</v>
      </c>
      <c r="F759" s="98">
        <v>0</v>
      </c>
      <c r="G759" s="216">
        <f t="shared" si="455"/>
        <v>0</v>
      </c>
      <c r="H759" s="230">
        <f t="shared" si="456"/>
        <v>0.24229999999999999</v>
      </c>
      <c r="I759" s="231">
        <f t="shared" si="457"/>
        <v>1.0465439999999999</v>
      </c>
      <c r="J759" s="231">
        <f t="shared" si="458"/>
        <v>1.2</v>
      </c>
      <c r="K759" s="231">
        <f t="shared" si="459"/>
        <v>0.1</v>
      </c>
      <c r="L759" s="231">
        <f t="shared" si="460"/>
        <v>1.3</v>
      </c>
      <c r="M759" s="99">
        <f t="shared" si="461"/>
        <v>0</v>
      </c>
      <c r="N759" s="99">
        <f t="shared" si="462"/>
        <v>0</v>
      </c>
      <c r="O759" s="99">
        <f t="shared" si="463"/>
        <v>0</v>
      </c>
    </row>
    <row r="760" spans="1:15" ht="34.5" customHeight="1" x14ac:dyDescent="0.2">
      <c r="A760" s="132" t="s">
        <v>162</v>
      </c>
      <c r="B760" s="186" t="str">
        <f t="shared" si="452"/>
        <v>CPU 16</v>
      </c>
      <c r="C760" s="229" t="str">
        <f t="shared" si="453"/>
        <v>SINAPI</v>
      </c>
      <c r="D760" s="133" t="str">
        <f t="shared" si="451"/>
        <v>CONCRETO BETUMINOSO USINADO QUENTE (C.B.U.Q.), FORNECIMENTO E EXECUÇÃO, EXCLUSIVE CARGA, MANOBRA, DESCAGA E TRANSPORTE</v>
      </c>
      <c r="E760" s="160" t="str">
        <f t="shared" si="454"/>
        <v>m³</v>
      </c>
      <c r="F760" s="98">
        <v>0</v>
      </c>
      <c r="G760" s="216">
        <f t="shared" si="455"/>
        <v>0</v>
      </c>
      <c r="H760" s="230">
        <f t="shared" si="456"/>
        <v>0.24229999999999999</v>
      </c>
      <c r="I760" s="231">
        <f t="shared" si="457"/>
        <v>517.44658500000014</v>
      </c>
      <c r="J760" s="231">
        <f t="shared" si="458"/>
        <v>591.40000000000009</v>
      </c>
      <c r="K760" s="231">
        <f t="shared" si="459"/>
        <v>51.42</v>
      </c>
      <c r="L760" s="231">
        <f t="shared" si="460"/>
        <v>642.82000000000005</v>
      </c>
      <c r="M760" s="99">
        <f t="shared" si="461"/>
        <v>0</v>
      </c>
      <c r="N760" s="99">
        <f t="shared" si="462"/>
        <v>0</v>
      </c>
      <c r="O760" s="99">
        <f t="shared" si="463"/>
        <v>0</v>
      </c>
    </row>
    <row r="761" spans="1:15" ht="21.95" customHeight="1" x14ac:dyDescent="0.2">
      <c r="A761" s="132" t="s">
        <v>163</v>
      </c>
      <c r="B761" s="186">
        <f t="shared" si="452"/>
        <v>101002</v>
      </c>
      <c r="C761" s="229" t="str">
        <f t="shared" si="453"/>
        <v>SINAPI</v>
      </c>
      <c r="D761" s="133" t="str">
        <f t="shared" si="451"/>
        <v>CARGA, MANOBRAS E DESCARGA - CBUQ</v>
      </c>
      <c r="E761" s="160" t="str">
        <f t="shared" si="454"/>
        <v>ton</v>
      </c>
      <c r="F761" s="98">
        <v>0</v>
      </c>
      <c r="G761" s="216">
        <f t="shared" si="455"/>
        <v>0</v>
      </c>
      <c r="H761" s="230">
        <f t="shared" si="456"/>
        <v>0.24229999999999999</v>
      </c>
      <c r="I761" s="231">
        <f t="shared" si="457"/>
        <v>5.8</v>
      </c>
      <c r="J761" s="231">
        <f t="shared" si="458"/>
        <v>6.49</v>
      </c>
      <c r="K761" s="231">
        <f t="shared" si="459"/>
        <v>0.72</v>
      </c>
      <c r="L761" s="231">
        <f t="shared" si="460"/>
        <v>7.21</v>
      </c>
      <c r="M761" s="99">
        <f t="shared" si="461"/>
        <v>0</v>
      </c>
      <c r="N761" s="99">
        <f t="shared" si="462"/>
        <v>0</v>
      </c>
      <c r="O761" s="99">
        <f t="shared" si="463"/>
        <v>0</v>
      </c>
    </row>
    <row r="762" spans="1:15" ht="21.95" customHeight="1" x14ac:dyDescent="0.2">
      <c r="A762" s="132" t="s">
        <v>165</v>
      </c>
      <c r="B762" s="186">
        <f t="shared" si="452"/>
        <v>95878</v>
      </c>
      <c r="C762" s="229" t="str">
        <f t="shared" si="453"/>
        <v>SINAPI</v>
      </c>
      <c r="D762" s="133" t="str">
        <f t="shared" si="451"/>
        <v xml:space="preserve">TRANSPORTE COM CAMINHÃO BASCULANTE -  ATÉ 30 KM </v>
      </c>
      <c r="E762" s="160" t="str">
        <f t="shared" si="454"/>
        <v>txkm</v>
      </c>
      <c r="F762" s="98">
        <v>0</v>
      </c>
      <c r="G762" s="216">
        <f t="shared" si="455"/>
        <v>30</v>
      </c>
      <c r="H762" s="230">
        <f t="shared" si="456"/>
        <v>0.24229999999999999</v>
      </c>
      <c r="I762" s="231">
        <f t="shared" si="457"/>
        <v>1.6</v>
      </c>
      <c r="J762" s="231">
        <f t="shared" si="458"/>
        <v>1.9</v>
      </c>
      <c r="K762" s="231">
        <f t="shared" si="459"/>
        <v>0.09</v>
      </c>
      <c r="L762" s="231">
        <f t="shared" si="460"/>
        <v>1.99</v>
      </c>
      <c r="M762" s="99">
        <f t="shared" si="461"/>
        <v>0</v>
      </c>
      <c r="N762" s="99">
        <f t="shared" si="462"/>
        <v>0</v>
      </c>
      <c r="O762" s="99">
        <f t="shared" si="463"/>
        <v>0</v>
      </c>
    </row>
    <row r="763" spans="1:15" ht="34.5" customHeight="1" x14ac:dyDescent="0.2">
      <c r="A763" s="132" t="s">
        <v>166</v>
      </c>
      <c r="B763" s="186">
        <f t="shared" si="452"/>
        <v>93596</v>
      </c>
      <c r="C763" s="229" t="str">
        <f t="shared" si="453"/>
        <v>SINAPI</v>
      </c>
      <c r="D763" s="133" t="str">
        <f t="shared" si="451"/>
        <v xml:space="preserve">TRANSPORTE COM CAMINHÃO BASCULANTE - ADICIONAL PARA EXECEDENTE A 30 KM </v>
      </c>
      <c r="E763" s="160" t="str">
        <f t="shared" si="454"/>
        <v>txkm</v>
      </c>
      <c r="F763" s="98">
        <v>0</v>
      </c>
      <c r="G763" s="216">
        <f t="shared" si="455"/>
        <v>37.099999999999994</v>
      </c>
      <c r="H763" s="230">
        <f t="shared" si="456"/>
        <v>0.24229999999999999</v>
      </c>
      <c r="I763" s="231">
        <f t="shared" si="457"/>
        <v>0.63</v>
      </c>
      <c r="J763" s="231">
        <f t="shared" si="458"/>
        <v>0.75</v>
      </c>
      <c r="K763" s="231">
        <f t="shared" si="459"/>
        <v>0.03</v>
      </c>
      <c r="L763" s="231">
        <f t="shared" si="460"/>
        <v>0.78</v>
      </c>
      <c r="M763" s="99">
        <f t="shared" si="461"/>
        <v>0</v>
      </c>
      <c r="N763" s="99">
        <f t="shared" si="462"/>
        <v>0</v>
      </c>
      <c r="O763" s="99">
        <f t="shared" si="463"/>
        <v>0</v>
      </c>
    </row>
    <row r="764" spans="1:15" ht="21.95" customHeight="1" x14ac:dyDescent="0.2">
      <c r="A764" s="135"/>
      <c r="B764" s="224"/>
      <c r="C764" s="148"/>
      <c r="D764" s="135" t="str">
        <f>CONCATENATE("TOTAL DO ITEM ",A748,)</f>
        <v>TOTAL DO ITEM 5</v>
      </c>
      <c r="E764" s="140"/>
      <c r="F764" s="140"/>
      <c r="G764" s="156"/>
      <c r="H764" s="25"/>
      <c r="I764" s="25"/>
      <c r="J764" s="25"/>
      <c r="K764" s="25"/>
      <c r="L764" s="25"/>
      <c r="M764" s="164">
        <f>SUM(M749:M763)</f>
        <v>0</v>
      </c>
      <c r="N764" s="164">
        <f>SUM(N749:N763)</f>
        <v>0</v>
      </c>
      <c r="O764" s="164">
        <f>SUM(O749:O763)</f>
        <v>0</v>
      </c>
    </row>
    <row r="765" spans="1:15" ht="21.95" customHeight="1" x14ac:dyDescent="0.2">
      <c r="A765" s="138">
        <v>6</v>
      </c>
      <c r="B765" s="186"/>
      <c r="C765" s="132"/>
      <c r="D765" s="136" t="str">
        <f t="shared" ref="D765:D780" si="464">VLOOKUP($A765,$A$9:$O$138,4,FALSE)</f>
        <v>RECOMPOSIÇÃO DE PAVIMENTO E ALARGAMENTO</v>
      </c>
      <c r="E765" s="139"/>
      <c r="F765" s="22"/>
      <c r="G765" s="155"/>
      <c r="H765" s="24"/>
      <c r="I765" s="24"/>
      <c r="J765" s="24"/>
      <c r="K765" s="24"/>
      <c r="L765" s="24"/>
      <c r="M765" s="23"/>
      <c r="N765" s="23"/>
      <c r="O765" s="23"/>
    </row>
    <row r="766" spans="1:15" ht="21.95" customHeight="1" x14ac:dyDescent="0.2">
      <c r="A766" s="132" t="s">
        <v>168</v>
      </c>
      <c r="B766" s="186">
        <f t="shared" ref="B766:B780" si="465">VLOOKUP($A766,$A$9:$O$138,2,FALSE)</f>
        <v>97636</v>
      </c>
      <c r="C766" s="132" t="str">
        <f t="shared" ref="C766:C780" si="466">VLOOKUP($A766,$A$9:$O$138,3,FALSE)</f>
        <v>SINAPI</v>
      </c>
      <c r="D766" s="133" t="str">
        <f t="shared" si="464"/>
        <v>REMOÇÃO DE PAVIMENTO EXISTENTE, EXCLUSIVE BOTA FORA DO MATERIAL</v>
      </c>
      <c r="E766" s="134" t="str">
        <f t="shared" ref="E766:E780" si="467">VLOOKUP($A766,$A$9:$O$138,5,FALSE)</f>
        <v>m²</v>
      </c>
      <c r="F766" s="98"/>
      <c r="G766" s="153">
        <f t="shared" ref="G766:G780" si="468">VLOOKUP($A766,$A$9:$O$138,7,FALSE)</f>
        <v>0</v>
      </c>
      <c r="H766" s="151">
        <f t="shared" ref="H766:H780" si="469">VLOOKUP($A766,$A$9:$O$138,8,FALSE)</f>
        <v>0.24229999999999999</v>
      </c>
      <c r="I766" s="231">
        <f t="shared" ref="I766:I780" si="470">VLOOKUP($A766,$A$9:$O$138,9,FALSE)</f>
        <v>19.89</v>
      </c>
      <c r="J766" s="231">
        <f t="shared" ref="J766:J780" si="471">VLOOKUP($A766,$A$9:$O$138,10,FALSE)</f>
        <v>22.240000000000002</v>
      </c>
      <c r="K766" s="231">
        <f t="shared" ref="K766:K780" si="472">VLOOKUP($A766,$A$9:$O$138,11,FALSE)</f>
        <v>2.4700000000000002</v>
      </c>
      <c r="L766" s="231">
        <f t="shared" ref="L766:L780" si="473">VLOOKUP($A766,$A$9:$O$138,12,FALSE)</f>
        <v>24.71</v>
      </c>
      <c r="M766" s="99">
        <f t="shared" ref="M766:M780" si="474">O766-N766</f>
        <v>0</v>
      </c>
      <c r="N766" s="99">
        <f t="shared" ref="N766:N780" si="475">ROUND(F766*K766,2)</f>
        <v>0</v>
      </c>
      <c r="O766" s="99">
        <f t="shared" ref="O766:O780" si="476">ROUND(F766*L766,2)</f>
        <v>0</v>
      </c>
    </row>
    <row r="767" spans="1:15" ht="21.95" customHeight="1" x14ac:dyDescent="0.2">
      <c r="A767" s="132" t="s">
        <v>170</v>
      </c>
      <c r="B767" s="186">
        <f t="shared" si="465"/>
        <v>95875</v>
      </c>
      <c r="C767" s="132" t="str">
        <f t="shared" si="466"/>
        <v>SINAPI</v>
      </c>
      <c r="D767" s="133" t="str">
        <f t="shared" si="464"/>
        <v>TRANSPORTE COM CAMINHÃO BASCULANTE - BOTA FORA</v>
      </c>
      <c r="E767" s="134" t="str">
        <f t="shared" si="467"/>
        <v>m³xkm</v>
      </c>
      <c r="F767" s="98">
        <v>0</v>
      </c>
      <c r="G767" s="153">
        <f t="shared" si="468"/>
        <v>2</v>
      </c>
      <c r="H767" s="151">
        <f t="shared" si="469"/>
        <v>0.24229999999999999</v>
      </c>
      <c r="I767" s="231">
        <f t="shared" si="470"/>
        <v>2.38</v>
      </c>
      <c r="J767" s="231">
        <f t="shared" si="471"/>
        <v>2.82</v>
      </c>
      <c r="K767" s="231">
        <f t="shared" si="472"/>
        <v>0.14000000000000001</v>
      </c>
      <c r="L767" s="231">
        <f t="shared" si="473"/>
        <v>2.96</v>
      </c>
      <c r="M767" s="99">
        <f t="shared" si="474"/>
        <v>0</v>
      </c>
      <c r="N767" s="99">
        <f t="shared" si="475"/>
        <v>0</v>
      </c>
      <c r="O767" s="99">
        <f t="shared" si="476"/>
        <v>0</v>
      </c>
    </row>
    <row r="768" spans="1:15" ht="21.95" customHeight="1" x14ac:dyDescent="0.2">
      <c r="A768" s="132" t="s">
        <v>171</v>
      </c>
      <c r="B768" s="186">
        <f t="shared" si="465"/>
        <v>101124</v>
      </c>
      <c r="C768" s="132" t="str">
        <f t="shared" si="466"/>
        <v>SINAPI</v>
      </c>
      <c r="D768" s="133" t="str">
        <f t="shared" si="464"/>
        <v>REMOÇÃO DE MATERIAL INADEQUADO - MATERIAL 1ª CATEGORIA</v>
      </c>
      <c r="E768" s="134" t="str">
        <f t="shared" si="467"/>
        <v>m³</v>
      </c>
      <c r="F768" s="98"/>
      <c r="G768" s="153">
        <f t="shared" si="468"/>
        <v>0</v>
      </c>
      <c r="H768" s="151">
        <f t="shared" si="469"/>
        <v>0.24229999999999999</v>
      </c>
      <c r="I768" s="231">
        <f t="shared" si="470"/>
        <v>14.78</v>
      </c>
      <c r="J768" s="231">
        <f t="shared" si="471"/>
        <v>16.53</v>
      </c>
      <c r="K768" s="231">
        <f t="shared" si="472"/>
        <v>1.83</v>
      </c>
      <c r="L768" s="231">
        <f t="shared" si="473"/>
        <v>18.36</v>
      </c>
      <c r="M768" s="99">
        <f t="shared" si="474"/>
        <v>0</v>
      </c>
      <c r="N768" s="99">
        <f t="shared" si="475"/>
        <v>0</v>
      </c>
      <c r="O768" s="99">
        <f t="shared" si="476"/>
        <v>0</v>
      </c>
    </row>
    <row r="769" spans="1:15" ht="21.95" customHeight="1" x14ac:dyDescent="0.2">
      <c r="A769" s="132" t="s">
        <v>172</v>
      </c>
      <c r="B769" s="186">
        <f t="shared" si="465"/>
        <v>93588</v>
      </c>
      <c r="C769" s="132" t="str">
        <f t="shared" si="466"/>
        <v>SINAPI</v>
      </c>
      <c r="D769" s="133" t="str">
        <f t="shared" si="464"/>
        <v>TRANSPORTE COM CAMINHÃO BASCULANTE - BOTA FORA</v>
      </c>
      <c r="E769" s="134" t="str">
        <f t="shared" si="467"/>
        <v>m³xkm</v>
      </c>
      <c r="F769" s="98">
        <v>0</v>
      </c>
      <c r="G769" s="153">
        <f t="shared" si="468"/>
        <v>2</v>
      </c>
      <c r="H769" s="151">
        <f t="shared" si="469"/>
        <v>0.24229999999999999</v>
      </c>
      <c r="I769" s="231">
        <f t="shared" si="470"/>
        <v>3</v>
      </c>
      <c r="J769" s="231">
        <f t="shared" si="471"/>
        <v>3.55</v>
      </c>
      <c r="K769" s="231">
        <f t="shared" si="472"/>
        <v>0.18</v>
      </c>
      <c r="L769" s="231">
        <f t="shared" si="473"/>
        <v>3.73</v>
      </c>
      <c r="M769" s="99">
        <f t="shared" si="474"/>
        <v>0</v>
      </c>
      <c r="N769" s="99">
        <f t="shared" si="475"/>
        <v>0</v>
      </c>
      <c r="O769" s="99">
        <f t="shared" si="476"/>
        <v>0</v>
      </c>
    </row>
    <row r="770" spans="1:15" ht="21.95" customHeight="1" x14ac:dyDescent="0.2">
      <c r="A770" s="132" t="s">
        <v>174</v>
      </c>
      <c r="B770" s="186">
        <f t="shared" si="465"/>
        <v>100574</v>
      </c>
      <c r="C770" s="132" t="str">
        <f t="shared" si="466"/>
        <v>SINAPI</v>
      </c>
      <c r="D770" s="133" t="str">
        <f t="shared" si="464"/>
        <v>ESPALHAMENTO DE MATERIAL - BOTA FORA</v>
      </c>
      <c r="E770" s="134" t="str">
        <f t="shared" si="467"/>
        <v>m³</v>
      </c>
      <c r="F770" s="98">
        <v>0</v>
      </c>
      <c r="G770" s="153">
        <f t="shared" si="468"/>
        <v>0</v>
      </c>
      <c r="H770" s="151">
        <f t="shared" si="469"/>
        <v>0.24229999999999999</v>
      </c>
      <c r="I770" s="231">
        <f t="shared" si="470"/>
        <v>1.47</v>
      </c>
      <c r="J770" s="231">
        <f t="shared" si="471"/>
        <v>1.6500000000000001</v>
      </c>
      <c r="K770" s="231">
        <f t="shared" si="472"/>
        <v>0.18</v>
      </c>
      <c r="L770" s="231">
        <f t="shared" si="473"/>
        <v>1.83</v>
      </c>
      <c r="M770" s="99">
        <f t="shared" si="474"/>
        <v>0</v>
      </c>
      <c r="N770" s="99">
        <f t="shared" si="475"/>
        <v>0</v>
      </c>
      <c r="O770" s="99">
        <f t="shared" si="476"/>
        <v>0</v>
      </c>
    </row>
    <row r="771" spans="1:15" ht="21.95" customHeight="1" x14ac:dyDescent="0.2">
      <c r="A771" s="132" t="s">
        <v>176</v>
      </c>
      <c r="B771" s="186">
        <f t="shared" si="465"/>
        <v>100576</v>
      </c>
      <c r="C771" s="132" t="str">
        <f t="shared" si="466"/>
        <v>SINAPI</v>
      </c>
      <c r="D771" s="133" t="str">
        <f t="shared" si="464"/>
        <v>REGULARIZAÇÃO E COMPACTAÇÃO DE SUBLEITO</v>
      </c>
      <c r="E771" s="134" t="str">
        <f t="shared" si="467"/>
        <v>m²</v>
      </c>
      <c r="F771" s="98"/>
      <c r="G771" s="153">
        <f t="shared" si="468"/>
        <v>0</v>
      </c>
      <c r="H771" s="151">
        <f t="shared" si="469"/>
        <v>0.24229999999999999</v>
      </c>
      <c r="I771" s="231">
        <f t="shared" si="470"/>
        <v>2.52</v>
      </c>
      <c r="J771" s="231">
        <f t="shared" si="471"/>
        <v>2.82</v>
      </c>
      <c r="K771" s="231">
        <f t="shared" si="472"/>
        <v>0.31</v>
      </c>
      <c r="L771" s="231">
        <f t="shared" si="473"/>
        <v>3.13</v>
      </c>
      <c r="M771" s="99">
        <f t="shared" si="474"/>
        <v>0</v>
      </c>
      <c r="N771" s="99">
        <f t="shared" si="475"/>
        <v>0</v>
      </c>
      <c r="O771" s="99">
        <f t="shared" si="476"/>
        <v>0</v>
      </c>
    </row>
    <row r="772" spans="1:15" ht="21.95" customHeight="1" x14ac:dyDescent="0.2">
      <c r="A772" s="132" t="s">
        <v>177</v>
      </c>
      <c r="B772" s="186">
        <f t="shared" si="465"/>
        <v>96399</v>
      </c>
      <c r="C772" s="132" t="str">
        <f t="shared" si="466"/>
        <v>SINAPI</v>
      </c>
      <c r="D772" s="133" t="str">
        <f t="shared" si="464"/>
        <v>REFORÇO DO SUB-LEITO COM  MATERIAL GRANULAR - RACHÃO (E=15cm)</v>
      </c>
      <c r="E772" s="134" t="str">
        <f t="shared" si="467"/>
        <v>m³</v>
      </c>
      <c r="F772" s="98">
        <v>0</v>
      </c>
      <c r="G772" s="153">
        <f t="shared" si="468"/>
        <v>0</v>
      </c>
      <c r="H772" s="151">
        <f t="shared" si="469"/>
        <v>0.24229999999999999</v>
      </c>
      <c r="I772" s="231">
        <f t="shared" si="470"/>
        <v>87.78</v>
      </c>
      <c r="J772" s="231">
        <f t="shared" si="471"/>
        <v>98.149999999999991</v>
      </c>
      <c r="K772" s="231">
        <f t="shared" si="472"/>
        <v>10.9</v>
      </c>
      <c r="L772" s="231">
        <f t="shared" si="473"/>
        <v>109.05</v>
      </c>
      <c r="M772" s="99">
        <f t="shared" si="474"/>
        <v>0</v>
      </c>
      <c r="N772" s="99">
        <f t="shared" si="475"/>
        <v>0</v>
      </c>
      <c r="O772" s="99">
        <f t="shared" si="476"/>
        <v>0</v>
      </c>
    </row>
    <row r="773" spans="1:15" ht="21.95" customHeight="1" x14ac:dyDescent="0.2">
      <c r="A773" s="132" t="s">
        <v>178</v>
      </c>
      <c r="B773" s="186">
        <f t="shared" si="465"/>
        <v>100974</v>
      </c>
      <c r="C773" s="132" t="str">
        <f t="shared" si="466"/>
        <v>SINAPI</v>
      </c>
      <c r="D773" s="133" t="str">
        <f t="shared" si="464"/>
        <v>CARGA, MANOBRA E DESCARGA - RACHÃO</v>
      </c>
      <c r="E773" s="134" t="str">
        <f t="shared" si="467"/>
        <v>m³</v>
      </c>
      <c r="F773" s="98">
        <v>0</v>
      </c>
      <c r="G773" s="153">
        <f t="shared" si="468"/>
        <v>0</v>
      </c>
      <c r="H773" s="151">
        <f t="shared" si="469"/>
        <v>0.24229999999999999</v>
      </c>
      <c r="I773" s="231">
        <f t="shared" si="470"/>
        <v>8.33</v>
      </c>
      <c r="J773" s="231">
        <f t="shared" si="471"/>
        <v>9.32</v>
      </c>
      <c r="K773" s="231">
        <f t="shared" si="472"/>
        <v>1.03</v>
      </c>
      <c r="L773" s="231">
        <f t="shared" si="473"/>
        <v>10.35</v>
      </c>
      <c r="M773" s="99">
        <f t="shared" si="474"/>
        <v>0</v>
      </c>
      <c r="N773" s="99">
        <f t="shared" si="475"/>
        <v>0</v>
      </c>
      <c r="O773" s="99">
        <f t="shared" si="476"/>
        <v>0</v>
      </c>
    </row>
    <row r="774" spans="1:15" ht="21.95" customHeight="1" x14ac:dyDescent="0.2">
      <c r="A774" s="132" t="s">
        <v>179</v>
      </c>
      <c r="B774" s="186">
        <f t="shared" si="465"/>
        <v>95875</v>
      </c>
      <c r="C774" s="132" t="str">
        <f t="shared" si="466"/>
        <v>SINAPI</v>
      </c>
      <c r="D774" s="133" t="str">
        <f t="shared" si="464"/>
        <v xml:space="preserve">TRANSPORTE COM CAMINHÃO BASCULANTE -  ATÉ 30 KM </v>
      </c>
      <c r="E774" s="134" t="str">
        <f t="shared" si="467"/>
        <v>m³xkm</v>
      </c>
      <c r="F774" s="98">
        <v>0</v>
      </c>
      <c r="G774" s="153">
        <f t="shared" si="468"/>
        <v>30</v>
      </c>
      <c r="H774" s="151">
        <f t="shared" si="469"/>
        <v>0.24229999999999999</v>
      </c>
      <c r="I774" s="231">
        <f t="shared" si="470"/>
        <v>2.38</v>
      </c>
      <c r="J774" s="231">
        <f t="shared" si="471"/>
        <v>2.82</v>
      </c>
      <c r="K774" s="231">
        <f t="shared" si="472"/>
        <v>0.14000000000000001</v>
      </c>
      <c r="L774" s="231">
        <f t="shared" si="473"/>
        <v>2.96</v>
      </c>
      <c r="M774" s="99">
        <f t="shared" si="474"/>
        <v>0</v>
      </c>
      <c r="N774" s="99">
        <f t="shared" si="475"/>
        <v>0</v>
      </c>
      <c r="O774" s="99">
        <f t="shared" si="476"/>
        <v>0</v>
      </c>
    </row>
    <row r="775" spans="1:15" ht="34.5" x14ac:dyDescent="0.2">
      <c r="A775" s="132" t="s">
        <v>180</v>
      </c>
      <c r="B775" s="186">
        <f t="shared" si="465"/>
        <v>93590</v>
      </c>
      <c r="C775" s="132" t="str">
        <f t="shared" si="466"/>
        <v>SINAPI</v>
      </c>
      <c r="D775" s="133" t="str">
        <f t="shared" si="464"/>
        <v xml:space="preserve">TRANSPORTE COM CAMINHÃO BASCULANTE - ADICIONAL PARA EXECEDENTE A 30 KM </v>
      </c>
      <c r="E775" s="134" t="str">
        <f t="shared" si="467"/>
        <v>m³xkm</v>
      </c>
      <c r="F775" s="98">
        <v>0</v>
      </c>
      <c r="G775" s="153">
        <f t="shared" si="468"/>
        <v>37.099999999999994</v>
      </c>
      <c r="H775" s="151">
        <f t="shared" si="469"/>
        <v>0.24229999999999999</v>
      </c>
      <c r="I775" s="231">
        <f t="shared" si="470"/>
        <v>0.94</v>
      </c>
      <c r="J775" s="231">
        <f t="shared" si="471"/>
        <v>1.1199999999999999</v>
      </c>
      <c r="K775" s="231">
        <f t="shared" si="472"/>
        <v>0.05</v>
      </c>
      <c r="L775" s="231">
        <f t="shared" si="473"/>
        <v>1.17</v>
      </c>
      <c r="M775" s="99">
        <f t="shared" si="474"/>
        <v>0</v>
      </c>
      <c r="N775" s="99">
        <f t="shared" si="475"/>
        <v>0</v>
      </c>
      <c r="O775" s="99">
        <f t="shared" si="476"/>
        <v>0</v>
      </c>
    </row>
    <row r="776" spans="1:15" ht="37.5" customHeight="1" x14ac:dyDescent="0.2">
      <c r="A776" s="132" t="s">
        <v>181</v>
      </c>
      <c r="B776" s="186">
        <f t="shared" si="465"/>
        <v>96396</v>
      </c>
      <c r="C776" s="132" t="str">
        <f t="shared" si="466"/>
        <v>SINAPI</v>
      </c>
      <c r="D776" s="133" t="str">
        <f t="shared" si="464"/>
        <v>EXECUÇÃO E COMPACTAÇÃO DE BASE E OU SUB BASE COM BRITA GRADUADA SIMPLES - EXCLUSIVE CARGA E TRANSPORTE (E=15cm)</v>
      </c>
      <c r="E776" s="134" t="str">
        <f t="shared" si="467"/>
        <v>m³</v>
      </c>
      <c r="F776" s="98">
        <v>0</v>
      </c>
      <c r="G776" s="153">
        <f t="shared" si="468"/>
        <v>0</v>
      </c>
      <c r="H776" s="151">
        <f t="shared" si="469"/>
        <v>0.24229999999999999</v>
      </c>
      <c r="I776" s="231">
        <f t="shared" si="470"/>
        <v>126.58</v>
      </c>
      <c r="J776" s="231">
        <f t="shared" si="471"/>
        <v>141.53</v>
      </c>
      <c r="K776" s="231">
        <f t="shared" si="472"/>
        <v>15.72</v>
      </c>
      <c r="L776" s="231">
        <f t="shared" si="473"/>
        <v>157.25</v>
      </c>
      <c r="M776" s="99">
        <f t="shared" si="474"/>
        <v>0</v>
      </c>
      <c r="N776" s="99">
        <f t="shared" si="475"/>
        <v>0</v>
      </c>
      <c r="O776" s="99">
        <f t="shared" si="476"/>
        <v>0</v>
      </c>
    </row>
    <row r="777" spans="1:15" ht="21.95" customHeight="1" x14ac:dyDescent="0.2">
      <c r="A777" s="132" t="s">
        <v>542</v>
      </c>
      <c r="B777" s="186">
        <f t="shared" si="465"/>
        <v>100974</v>
      </c>
      <c r="C777" s="132" t="str">
        <f t="shared" si="466"/>
        <v>SINAPI</v>
      </c>
      <c r="D777" s="133" t="str">
        <f t="shared" si="464"/>
        <v>CARGA, MANOBRA E DESCARGA - BRITA GRADUADA</v>
      </c>
      <c r="E777" s="134" t="str">
        <f t="shared" si="467"/>
        <v>m³</v>
      </c>
      <c r="F777" s="98">
        <v>0</v>
      </c>
      <c r="G777" s="153">
        <f t="shared" si="468"/>
        <v>0</v>
      </c>
      <c r="H777" s="151">
        <f t="shared" si="469"/>
        <v>0.24229999999999999</v>
      </c>
      <c r="I777" s="231">
        <f t="shared" si="470"/>
        <v>8.33</v>
      </c>
      <c r="J777" s="231">
        <f t="shared" si="471"/>
        <v>9.32</v>
      </c>
      <c r="K777" s="231">
        <f t="shared" si="472"/>
        <v>1.03</v>
      </c>
      <c r="L777" s="231">
        <f t="shared" si="473"/>
        <v>10.35</v>
      </c>
      <c r="M777" s="99">
        <f t="shared" si="474"/>
        <v>0</v>
      </c>
      <c r="N777" s="99">
        <f t="shared" si="475"/>
        <v>0</v>
      </c>
      <c r="O777" s="99">
        <f t="shared" si="476"/>
        <v>0</v>
      </c>
    </row>
    <row r="778" spans="1:15" ht="21.95" customHeight="1" x14ac:dyDescent="0.2">
      <c r="A778" s="132" t="s">
        <v>543</v>
      </c>
      <c r="B778" s="186">
        <f t="shared" si="465"/>
        <v>95875</v>
      </c>
      <c r="C778" s="132" t="str">
        <f t="shared" si="466"/>
        <v>SINAPI</v>
      </c>
      <c r="D778" s="133" t="str">
        <f t="shared" si="464"/>
        <v xml:space="preserve">TRANSPORTE COM CAMINHÃO BASCULANTE -  ATÉ 30 KM </v>
      </c>
      <c r="E778" s="134" t="str">
        <f t="shared" si="467"/>
        <v>m³xkm</v>
      </c>
      <c r="F778" s="98">
        <v>0</v>
      </c>
      <c r="G778" s="153">
        <f t="shared" si="468"/>
        <v>30</v>
      </c>
      <c r="H778" s="151">
        <f t="shared" si="469"/>
        <v>0.24229999999999999</v>
      </c>
      <c r="I778" s="231">
        <f t="shared" si="470"/>
        <v>2.38</v>
      </c>
      <c r="J778" s="231">
        <f t="shared" si="471"/>
        <v>2.82</v>
      </c>
      <c r="K778" s="231">
        <f t="shared" si="472"/>
        <v>0.14000000000000001</v>
      </c>
      <c r="L778" s="231">
        <f t="shared" si="473"/>
        <v>2.96</v>
      </c>
      <c r="M778" s="99">
        <f t="shared" si="474"/>
        <v>0</v>
      </c>
      <c r="N778" s="99">
        <f t="shared" si="475"/>
        <v>0</v>
      </c>
      <c r="O778" s="99">
        <f t="shared" si="476"/>
        <v>0</v>
      </c>
    </row>
    <row r="779" spans="1:15" ht="34.5" x14ac:dyDescent="0.2">
      <c r="A779" s="132" t="s">
        <v>544</v>
      </c>
      <c r="B779" s="186">
        <f t="shared" si="465"/>
        <v>93590</v>
      </c>
      <c r="C779" s="132" t="str">
        <f t="shared" si="466"/>
        <v>SINAPI</v>
      </c>
      <c r="D779" s="133" t="str">
        <f t="shared" si="464"/>
        <v xml:space="preserve">TRANSPORTE COM CAMINHÃO BASCULANTE - ADICIONAL PARA EXECEDENTE A 30 KM </v>
      </c>
      <c r="E779" s="134" t="str">
        <f t="shared" si="467"/>
        <v>m³xkm</v>
      </c>
      <c r="F779" s="98">
        <v>0</v>
      </c>
      <c r="G779" s="153">
        <f t="shared" si="468"/>
        <v>37.099999999999994</v>
      </c>
      <c r="H779" s="151">
        <f t="shared" si="469"/>
        <v>0.24229999999999999</v>
      </c>
      <c r="I779" s="231">
        <f t="shared" si="470"/>
        <v>0.94</v>
      </c>
      <c r="J779" s="231">
        <f t="shared" si="471"/>
        <v>1.1199999999999999</v>
      </c>
      <c r="K779" s="231">
        <f t="shared" si="472"/>
        <v>0.05</v>
      </c>
      <c r="L779" s="231">
        <f t="shared" si="473"/>
        <v>1.17</v>
      </c>
      <c r="M779" s="99">
        <f t="shared" si="474"/>
        <v>0</v>
      </c>
      <c r="N779" s="99">
        <f t="shared" si="475"/>
        <v>0</v>
      </c>
      <c r="O779" s="99">
        <f t="shared" si="476"/>
        <v>0</v>
      </c>
    </row>
    <row r="780" spans="1:15" ht="21.95" customHeight="1" x14ac:dyDescent="0.2">
      <c r="A780" s="132" t="s">
        <v>545</v>
      </c>
      <c r="B780" s="186" t="str">
        <f t="shared" si="465"/>
        <v>CPU 22</v>
      </c>
      <c r="C780" s="132" t="str">
        <f t="shared" si="466"/>
        <v>SINAPI</v>
      </c>
      <c r="D780" s="133" t="str">
        <f t="shared" si="464"/>
        <v>IMPRIMAÇÃO COM CM-30</v>
      </c>
      <c r="E780" s="134" t="str">
        <f t="shared" si="467"/>
        <v>m²</v>
      </c>
      <c r="F780" s="98"/>
      <c r="G780" s="153">
        <f t="shared" si="468"/>
        <v>0</v>
      </c>
      <c r="H780" s="151">
        <f t="shared" si="469"/>
        <v>0.24229999999999999</v>
      </c>
      <c r="I780" s="231">
        <f t="shared" si="470"/>
        <v>1.2096929999999999</v>
      </c>
      <c r="J780" s="231">
        <f t="shared" si="471"/>
        <v>1.38</v>
      </c>
      <c r="K780" s="231">
        <f t="shared" si="472"/>
        <v>0.12</v>
      </c>
      <c r="L780" s="231">
        <f t="shared" si="473"/>
        <v>1.5</v>
      </c>
      <c r="M780" s="99">
        <f t="shared" si="474"/>
        <v>0</v>
      </c>
      <c r="N780" s="99">
        <f t="shared" si="475"/>
        <v>0</v>
      </c>
      <c r="O780" s="99">
        <f t="shared" si="476"/>
        <v>0</v>
      </c>
    </row>
    <row r="781" spans="1:15" ht="21.95" customHeight="1" x14ac:dyDescent="0.2">
      <c r="A781" s="135"/>
      <c r="B781" s="225"/>
      <c r="C781" s="135"/>
      <c r="D781" s="135" t="str">
        <f>CONCATENATE("TOTAL DO ITEM ",A765,)</f>
        <v>TOTAL DO ITEM 6</v>
      </c>
      <c r="E781" s="140"/>
      <c r="F781" s="140"/>
      <c r="G781" s="156"/>
      <c r="H781" s="25"/>
      <c r="I781" s="25"/>
      <c r="J781" s="25"/>
      <c r="K781" s="25"/>
      <c r="L781" s="25"/>
      <c r="M781" s="164">
        <f>SUM(M766:M780)</f>
        <v>0</v>
      </c>
      <c r="N781" s="164">
        <f>SUM(N766:N780)</f>
        <v>0</v>
      </c>
      <c r="O781" s="164">
        <f>SUM(O766:O780)</f>
        <v>0</v>
      </c>
    </row>
    <row r="782" spans="1:15" ht="21.95" customHeight="1" x14ac:dyDescent="0.2">
      <c r="A782" s="138">
        <v>7</v>
      </c>
      <c r="B782" s="186"/>
      <c r="C782" s="132"/>
      <c r="D782" s="130" t="str">
        <f t="shared" ref="D782:D789" si="477">VLOOKUP($A782,$A$9:$O$138,4,FALSE)</f>
        <v>SINALIZAÇÃO</v>
      </c>
      <c r="E782" s="139"/>
      <c r="F782" s="22"/>
      <c r="G782" s="155"/>
      <c r="H782" s="24"/>
      <c r="I782" s="24"/>
      <c r="J782" s="24"/>
      <c r="K782" s="24"/>
      <c r="L782" s="24"/>
      <c r="M782" s="23"/>
      <c r="N782" s="23"/>
      <c r="O782" s="23"/>
    </row>
    <row r="783" spans="1:15" ht="21.95" customHeight="1" x14ac:dyDescent="0.2">
      <c r="A783" s="132" t="s">
        <v>182</v>
      </c>
      <c r="B783" s="186">
        <f t="shared" ref="B783:B789" si="478">VLOOKUP($A783,$A$9:$O$138,2,FALSE)</f>
        <v>99814</v>
      </c>
      <c r="C783" s="229" t="str">
        <f t="shared" ref="C783:C789" si="479">VLOOKUP($A783,$A$9:$O$138,3,FALSE)</f>
        <v>SINAPI</v>
      </c>
      <c r="D783" s="133" t="str">
        <f t="shared" si="477"/>
        <v>LIMPEZA DA SUPERFÍCIE PARA APLICAÇÃO DE SINALIZAÇÃO</v>
      </c>
      <c r="E783" s="160" t="str">
        <f t="shared" ref="E783:E789" si="480">VLOOKUP($A783,$A$9:$O$138,5,FALSE)</f>
        <v>m²</v>
      </c>
      <c r="F783" s="98">
        <v>35.200000000000003</v>
      </c>
      <c r="G783" s="216">
        <f t="shared" ref="G783:G789" si="481">VLOOKUP($A783,$A$9:$O$138,7,FALSE)</f>
        <v>0</v>
      </c>
      <c r="H783" s="230">
        <f t="shared" ref="H783:H789" si="482">VLOOKUP($A783,$A$9:$O$138,8,FALSE)</f>
        <v>0.24229999999999999</v>
      </c>
      <c r="I783" s="231">
        <f t="shared" ref="I783:I789" si="483">VLOOKUP($A783,$A$9:$O$138,9,FALSE)</f>
        <v>1.91</v>
      </c>
      <c r="J783" s="231">
        <f t="shared" ref="J783:J789" si="484">VLOOKUP($A783,$A$9:$O$138,10,FALSE)</f>
        <v>2.02</v>
      </c>
      <c r="K783" s="231">
        <f t="shared" ref="K783:K789" si="485">VLOOKUP($A783,$A$9:$O$138,11,FALSE)</f>
        <v>0.35</v>
      </c>
      <c r="L783" s="231">
        <f t="shared" ref="L783:L789" si="486">VLOOKUP($A783,$A$9:$O$138,12,FALSE)</f>
        <v>2.37</v>
      </c>
      <c r="M783" s="99">
        <f t="shared" ref="M783:M789" si="487">O783-N783</f>
        <v>71.099999999999994</v>
      </c>
      <c r="N783" s="99">
        <f t="shared" ref="N783:N789" si="488">ROUND(F783*K783,2)</f>
        <v>12.32</v>
      </c>
      <c r="O783" s="99">
        <f t="shared" ref="O783:O789" si="489">ROUND(F783*L783,2)</f>
        <v>83.42</v>
      </c>
    </row>
    <row r="784" spans="1:15" ht="34.5" customHeight="1" x14ac:dyDescent="0.2">
      <c r="A784" s="132" t="s">
        <v>183</v>
      </c>
      <c r="B784" s="186">
        <f t="shared" si="478"/>
        <v>102512</v>
      </c>
      <c r="C784" s="229" t="str">
        <f t="shared" si="479"/>
        <v>SINAPI</v>
      </c>
      <c r="D784" s="133" t="str">
        <f t="shared" si="477"/>
        <v>SINALIZAÇÃO HORIZONTAL TINTA ACRÍLICA, COR AMARELA, EIXO  (L= 12 CM)</v>
      </c>
      <c r="E784" s="160" t="str">
        <f t="shared" si="480"/>
        <v>m</v>
      </c>
      <c r="F784" s="98"/>
      <c r="G784" s="216">
        <f t="shared" si="481"/>
        <v>0</v>
      </c>
      <c r="H784" s="230">
        <f t="shared" si="482"/>
        <v>0.24229999999999999</v>
      </c>
      <c r="I784" s="231">
        <f t="shared" si="483"/>
        <v>5.17</v>
      </c>
      <c r="J784" s="231">
        <f t="shared" si="484"/>
        <v>5.46</v>
      </c>
      <c r="K784" s="231">
        <f t="shared" si="485"/>
        <v>0.96</v>
      </c>
      <c r="L784" s="231">
        <f t="shared" si="486"/>
        <v>6.42</v>
      </c>
      <c r="M784" s="99">
        <f t="shared" si="487"/>
        <v>0</v>
      </c>
      <c r="N784" s="99">
        <f t="shared" si="488"/>
        <v>0</v>
      </c>
      <c r="O784" s="99">
        <f t="shared" si="489"/>
        <v>0</v>
      </c>
    </row>
    <row r="785" spans="1:15" ht="21.95" customHeight="1" x14ac:dyDescent="0.2">
      <c r="A785" s="132" t="s">
        <v>184</v>
      </c>
      <c r="B785" s="186">
        <f t="shared" si="478"/>
        <v>102512</v>
      </c>
      <c r="C785" s="229" t="str">
        <f t="shared" si="479"/>
        <v>SINAPI</v>
      </c>
      <c r="D785" s="133" t="str">
        <f t="shared" si="477"/>
        <v>SINALIZAÇÃO HORIZONTAL TINTA ACRÍLICA, COR BRANCA, BORDOS (L= 12 CM)</v>
      </c>
      <c r="E785" s="160" t="str">
        <f t="shared" si="480"/>
        <v>m</v>
      </c>
      <c r="F785" s="98"/>
      <c r="G785" s="216">
        <f t="shared" si="481"/>
        <v>0</v>
      </c>
      <c r="H785" s="230">
        <f t="shared" si="482"/>
        <v>0.24229999999999999</v>
      </c>
      <c r="I785" s="231">
        <f t="shared" si="483"/>
        <v>5.17</v>
      </c>
      <c r="J785" s="231">
        <f t="shared" si="484"/>
        <v>5.46</v>
      </c>
      <c r="K785" s="231">
        <f t="shared" si="485"/>
        <v>0.96</v>
      </c>
      <c r="L785" s="231">
        <f t="shared" si="486"/>
        <v>6.42</v>
      </c>
      <c r="M785" s="99">
        <f t="shared" si="487"/>
        <v>0</v>
      </c>
      <c r="N785" s="99">
        <f t="shared" si="488"/>
        <v>0</v>
      </c>
      <c r="O785" s="99">
        <f t="shared" si="489"/>
        <v>0</v>
      </c>
    </row>
    <row r="786" spans="1:15" ht="21.95" customHeight="1" x14ac:dyDescent="0.2">
      <c r="A786" s="132" t="s">
        <v>546</v>
      </c>
      <c r="B786" s="186">
        <f t="shared" si="478"/>
        <v>102508</v>
      </c>
      <c r="C786" s="229" t="str">
        <f t="shared" si="479"/>
        <v>SINAPI</v>
      </c>
      <c r="D786" s="133" t="str">
        <f t="shared" si="477"/>
        <v>SINALIZAÇÃO HORIZONTAL ÁREAS ESPECIAIS</v>
      </c>
      <c r="E786" s="160" t="str">
        <f t="shared" si="480"/>
        <v>m²</v>
      </c>
      <c r="F786" s="98">
        <v>35.200000000000003</v>
      </c>
      <c r="G786" s="216">
        <f t="shared" si="481"/>
        <v>0</v>
      </c>
      <c r="H786" s="230">
        <f t="shared" si="482"/>
        <v>0.24229999999999999</v>
      </c>
      <c r="I786" s="231">
        <f t="shared" si="483"/>
        <v>45.31</v>
      </c>
      <c r="J786" s="231">
        <f t="shared" si="484"/>
        <v>47.85</v>
      </c>
      <c r="K786" s="231">
        <f t="shared" si="485"/>
        <v>8.44</v>
      </c>
      <c r="L786" s="231">
        <f t="shared" si="486"/>
        <v>56.29</v>
      </c>
      <c r="M786" s="99">
        <f t="shared" si="487"/>
        <v>1684.3200000000002</v>
      </c>
      <c r="N786" s="99">
        <f t="shared" si="488"/>
        <v>297.08999999999997</v>
      </c>
      <c r="O786" s="99">
        <f t="shared" si="489"/>
        <v>1981.41</v>
      </c>
    </row>
    <row r="787" spans="1:15" ht="34.5" customHeight="1" x14ac:dyDescent="0.2">
      <c r="A787" s="132" t="s">
        <v>547</v>
      </c>
      <c r="B787" s="186" t="str">
        <f t="shared" si="478"/>
        <v>CPU 17</v>
      </c>
      <c r="C787" s="229" t="str">
        <f t="shared" si="479"/>
        <v>SINAPI</v>
      </c>
      <c r="D787" s="133" t="str">
        <f t="shared" si="477"/>
        <v>PLACA TIPO A32 B-ADVERTENCIA (PASSAGEM DE PEDESTRE)  - SUPORTE METÁLICO H= 2,20M, L = 50CM</v>
      </c>
      <c r="E787" s="160" t="str">
        <f t="shared" si="480"/>
        <v>unid</v>
      </c>
      <c r="F787" s="98">
        <v>2</v>
      </c>
      <c r="G787" s="216">
        <f t="shared" si="481"/>
        <v>0</v>
      </c>
      <c r="H787" s="230">
        <f t="shared" si="482"/>
        <v>0.24229999999999999</v>
      </c>
      <c r="I787" s="231">
        <f t="shared" si="483"/>
        <v>473.19</v>
      </c>
      <c r="J787" s="231">
        <f t="shared" si="484"/>
        <v>499.67</v>
      </c>
      <c r="K787" s="231">
        <f t="shared" si="485"/>
        <v>88.17</v>
      </c>
      <c r="L787" s="231">
        <f t="shared" si="486"/>
        <v>587.84</v>
      </c>
      <c r="M787" s="99">
        <f t="shared" si="487"/>
        <v>999.34</v>
      </c>
      <c r="N787" s="99">
        <f t="shared" si="488"/>
        <v>176.34</v>
      </c>
      <c r="O787" s="99">
        <f t="shared" si="489"/>
        <v>1175.68</v>
      </c>
    </row>
    <row r="788" spans="1:15" ht="34.5" customHeight="1" x14ac:dyDescent="0.2">
      <c r="A788" s="132" t="s">
        <v>548</v>
      </c>
      <c r="B788" s="186" t="str">
        <f t="shared" si="478"/>
        <v>CPU 17</v>
      </c>
      <c r="C788" s="229" t="str">
        <f t="shared" si="479"/>
        <v>SINAPI</v>
      </c>
      <c r="D788" s="133" t="str">
        <f t="shared" si="477"/>
        <v>PLACA TIPO A18 B-ADVERTENCIA (QUEBRA MOLA)  - SUPORTE METÁLICO H= 2,20M, L = 50CM</v>
      </c>
      <c r="E788" s="160" t="str">
        <f t="shared" si="480"/>
        <v>unid</v>
      </c>
      <c r="F788" s="98"/>
      <c r="G788" s="216">
        <f t="shared" si="481"/>
        <v>0</v>
      </c>
      <c r="H788" s="230">
        <f t="shared" si="482"/>
        <v>0.24229999999999999</v>
      </c>
      <c r="I788" s="231">
        <f t="shared" si="483"/>
        <v>473.19</v>
      </c>
      <c r="J788" s="231">
        <f t="shared" si="484"/>
        <v>499.67</v>
      </c>
      <c r="K788" s="231">
        <f t="shared" si="485"/>
        <v>88.17</v>
      </c>
      <c r="L788" s="231">
        <f t="shared" si="486"/>
        <v>587.84</v>
      </c>
      <c r="M788" s="99">
        <f t="shared" si="487"/>
        <v>0</v>
      </c>
      <c r="N788" s="99">
        <f t="shared" si="488"/>
        <v>0</v>
      </c>
      <c r="O788" s="99">
        <f t="shared" si="489"/>
        <v>0</v>
      </c>
    </row>
    <row r="789" spans="1:15" ht="34.5" customHeight="1" x14ac:dyDescent="0.2">
      <c r="A789" s="132" t="s">
        <v>549</v>
      </c>
      <c r="B789" s="186" t="str">
        <f t="shared" si="478"/>
        <v>CPU 17</v>
      </c>
      <c r="C789" s="229" t="str">
        <f t="shared" si="479"/>
        <v>SINAPI</v>
      </c>
      <c r="D789" s="133" t="str">
        <f t="shared" si="477"/>
        <v>PLACA TIPO A33 B-ADVERTENCIA (PASSAGEM ESCOLAR)  - SUPORTE METÁLICO H= 2,20M, L = 50CM</v>
      </c>
      <c r="E789" s="160" t="str">
        <f t="shared" si="480"/>
        <v>unid</v>
      </c>
      <c r="F789" s="98"/>
      <c r="G789" s="216">
        <f t="shared" si="481"/>
        <v>0</v>
      </c>
      <c r="H789" s="230">
        <f t="shared" si="482"/>
        <v>0.24229999999999999</v>
      </c>
      <c r="I789" s="231">
        <f t="shared" si="483"/>
        <v>473.19</v>
      </c>
      <c r="J789" s="231">
        <f t="shared" si="484"/>
        <v>499.67</v>
      </c>
      <c r="K789" s="231">
        <f t="shared" si="485"/>
        <v>88.17</v>
      </c>
      <c r="L789" s="231">
        <f t="shared" si="486"/>
        <v>587.84</v>
      </c>
      <c r="M789" s="99">
        <f t="shared" si="487"/>
        <v>0</v>
      </c>
      <c r="N789" s="99">
        <f t="shared" si="488"/>
        <v>0</v>
      </c>
      <c r="O789" s="99">
        <f t="shared" si="489"/>
        <v>0</v>
      </c>
    </row>
    <row r="790" spans="1:15" ht="21.95" customHeight="1" x14ac:dyDescent="0.2">
      <c r="A790" s="135"/>
      <c r="B790" s="224"/>
      <c r="C790" s="148"/>
      <c r="D790" s="135" t="str">
        <f>CONCATENATE("TOTAL DO ITEM ",A782,)</f>
        <v>TOTAL DO ITEM 7</v>
      </c>
      <c r="E790" s="140"/>
      <c r="F790" s="140"/>
      <c r="G790" s="156"/>
      <c r="H790" s="25"/>
      <c r="I790" s="25"/>
      <c r="J790" s="25"/>
      <c r="K790" s="25"/>
      <c r="L790" s="25"/>
      <c r="M790" s="164">
        <f>SUM(M783:M789)</f>
        <v>2754.76</v>
      </c>
      <c r="N790" s="164">
        <f>SUM(N783:N789)</f>
        <v>485.75</v>
      </c>
      <c r="O790" s="164">
        <f>SUM(O783:O789)</f>
        <v>3240.51</v>
      </c>
    </row>
    <row r="791" spans="1:15" ht="21.95" customHeight="1" x14ac:dyDescent="0.2">
      <c r="A791" s="138">
        <v>8</v>
      </c>
      <c r="B791" s="226"/>
      <c r="C791" s="138"/>
      <c r="D791" s="130" t="str">
        <f t="shared" ref="D791:D796" si="490">VLOOKUP($A791,$A$9:$O$138,4,FALSE)</f>
        <v>ELEVADA E QUEBRA MOLA EM CBUQ</v>
      </c>
      <c r="E791" s="139"/>
      <c r="F791" s="22"/>
      <c r="G791" s="155"/>
      <c r="H791" s="24"/>
      <c r="I791" s="24"/>
      <c r="J791" s="24"/>
      <c r="K791" s="24"/>
      <c r="L791" s="24"/>
      <c r="M791" s="23"/>
      <c r="N791" s="23"/>
      <c r="O791" s="23"/>
    </row>
    <row r="792" spans="1:15" ht="21.95" customHeight="1" x14ac:dyDescent="0.2">
      <c r="A792" s="132" t="s">
        <v>550</v>
      </c>
      <c r="B792" s="186" t="str">
        <f>VLOOKUP($A792,$A$9:$O$138,2,FALSE)</f>
        <v>CPU 15</v>
      </c>
      <c r="C792" s="229" t="str">
        <f>VLOOKUP($A792,$A$9:$O$138,3,FALSE)</f>
        <v>SINAPI</v>
      </c>
      <c r="D792" s="133" t="str">
        <f t="shared" si="490"/>
        <v>PINTURA DE LIGACAO COM EMULSAO RR-1C</v>
      </c>
      <c r="E792" s="160" t="str">
        <f>VLOOKUP($A792,$A$9:$O$138,5,FALSE)</f>
        <v>m²</v>
      </c>
      <c r="F792" s="98"/>
      <c r="G792" s="216">
        <f>VLOOKUP($A792,$A$9:$O$138,7,FALSE)</f>
        <v>0</v>
      </c>
      <c r="H792" s="230">
        <f>VLOOKUP($A792,$A$9:$O$138,8,FALSE)</f>
        <v>0.24229999999999999</v>
      </c>
      <c r="I792" s="231">
        <f>VLOOKUP($A792,$A$9:$O$138,9,FALSE)</f>
        <v>1.0465439999999999</v>
      </c>
      <c r="J792" s="231">
        <f>VLOOKUP($A792,$A$9:$O$138,10,FALSE)</f>
        <v>1.2</v>
      </c>
      <c r="K792" s="231">
        <f>VLOOKUP($A792,$A$9:$O$138,11,FALSE)</f>
        <v>0.1</v>
      </c>
      <c r="L792" s="231">
        <f>VLOOKUP($A792,$A$9:$O$138,12,FALSE)</f>
        <v>1.3</v>
      </c>
      <c r="M792" s="99">
        <f t="shared" ref="M792:M796" si="491">O792-N792</f>
        <v>0</v>
      </c>
      <c r="N792" s="99">
        <f t="shared" ref="N792:N796" si="492">ROUND(F792*K792,2)</f>
        <v>0</v>
      </c>
      <c r="O792" s="99">
        <f t="shared" ref="O792:O796" si="493">ROUND(F792*L792,2)</f>
        <v>0</v>
      </c>
    </row>
    <row r="793" spans="1:15" ht="34.5" customHeight="1" x14ac:dyDescent="0.2">
      <c r="A793" s="132" t="s">
        <v>551</v>
      </c>
      <c r="B793" s="186" t="str">
        <f>VLOOKUP($A793,$A$9:$O$138,2,FALSE)</f>
        <v>CPU 16</v>
      </c>
      <c r="C793" s="229" t="str">
        <f>VLOOKUP($A793,$A$9:$O$138,3,FALSE)</f>
        <v>SINAPI</v>
      </c>
      <c r="D793" s="133" t="str">
        <f t="shared" si="490"/>
        <v>EXECUÇÃO DE ELEVADA/QUEBRA MOLA EM CBUQ , EXCLUSIVE CARGA, MANOBRA, DESCAGA E TRANSPORTE</v>
      </c>
      <c r="E793" s="160" t="str">
        <f>VLOOKUP($A793,$A$9:$O$138,5,FALSE)</f>
        <v>m³</v>
      </c>
      <c r="F793" s="98">
        <v>0</v>
      </c>
      <c r="G793" s="216">
        <f>VLOOKUP($A793,$A$9:$O$138,7,FALSE)</f>
        <v>0</v>
      </c>
      <c r="H793" s="230">
        <f>VLOOKUP($A793,$A$9:$O$138,8,FALSE)</f>
        <v>0.24229999999999999</v>
      </c>
      <c r="I793" s="231">
        <f>VLOOKUP($A793,$A$9:$O$138,9,FALSE)</f>
        <v>517.44658500000014</v>
      </c>
      <c r="J793" s="231">
        <f>VLOOKUP($A793,$A$9:$O$138,10,FALSE)</f>
        <v>591.40000000000009</v>
      </c>
      <c r="K793" s="231">
        <f>VLOOKUP($A793,$A$9:$O$138,11,FALSE)</f>
        <v>51.42</v>
      </c>
      <c r="L793" s="231">
        <f>VLOOKUP($A793,$A$9:$O$138,12,FALSE)</f>
        <v>642.82000000000005</v>
      </c>
      <c r="M793" s="99">
        <f t="shared" si="491"/>
        <v>0</v>
      </c>
      <c r="N793" s="99">
        <f t="shared" si="492"/>
        <v>0</v>
      </c>
      <c r="O793" s="99">
        <f t="shared" si="493"/>
        <v>0</v>
      </c>
    </row>
    <row r="794" spans="1:15" ht="21.95" customHeight="1" x14ac:dyDescent="0.2">
      <c r="A794" s="132" t="s">
        <v>552</v>
      </c>
      <c r="B794" s="186">
        <f>VLOOKUP($A794,$A$9:$O$138,2,FALSE)</f>
        <v>101002</v>
      </c>
      <c r="C794" s="229" t="str">
        <f>VLOOKUP($A794,$A$9:$O$138,3,FALSE)</f>
        <v>SINAPI</v>
      </c>
      <c r="D794" s="133" t="str">
        <f t="shared" si="490"/>
        <v>CARGA, MANOBRAS E DESCARGA - CBUQ</v>
      </c>
      <c r="E794" s="160" t="str">
        <f>VLOOKUP($A794,$A$9:$O$138,5,FALSE)</f>
        <v>ton</v>
      </c>
      <c r="F794" s="98">
        <v>0</v>
      </c>
      <c r="G794" s="216">
        <f>VLOOKUP($A794,$A$9:$O$138,7,FALSE)</f>
        <v>0</v>
      </c>
      <c r="H794" s="230">
        <f>VLOOKUP($A794,$A$9:$O$138,8,FALSE)</f>
        <v>0.24229999999999999</v>
      </c>
      <c r="I794" s="231">
        <f>VLOOKUP($A794,$A$9:$O$138,9,FALSE)</f>
        <v>5.8</v>
      </c>
      <c r="J794" s="231">
        <f>VLOOKUP($A794,$A$9:$O$138,10,FALSE)</f>
        <v>6.49</v>
      </c>
      <c r="K794" s="231">
        <f>VLOOKUP($A794,$A$9:$O$138,11,FALSE)</f>
        <v>0.72</v>
      </c>
      <c r="L794" s="231">
        <f>VLOOKUP($A794,$A$9:$O$138,12,FALSE)</f>
        <v>7.21</v>
      </c>
      <c r="M794" s="99">
        <f t="shared" si="491"/>
        <v>0</v>
      </c>
      <c r="N794" s="99">
        <f t="shared" si="492"/>
        <v>0</v>
      </c>
      <c r="O794" s="99">
        <f t="shared" si="493"/>
        <v>0</v>
      </c>
    </row>
    <row r="795" spans="1:15" ht="21.95" customHeight="1" x14ac:dyDescent="0.2">
      <c r="A795" s="132" t="s">
        <v>565</v>
      </c>
      <c r="B795" s="186">
        <f>VLOOKUP($A795,$A$9:$O$138,2,FALSE)</f>
        <v>95878</v>
      </c>
      <c r="C795" s="229" t="str">
        <f>VLOOKUP($A795,$A$9:$O$138,3,FALSE)</f>
        <v>SINAPI</v>
      </c>
      <c r="D795" s="133" t="str">
        <f t="shared" si="490"/>
        <v xml:space="preserve">TRANSPORTE COM CAMINHÃO BASCULANTE -  ATÉ 30 KM </v>
      </c>
      <c r="E795" s="160" t="str">
        <f>VLOOKUP($A795,$A$9:$O$138,5,FALSE)</f>
        <v>txkm</v>
      </c>
      <c r="F795" s="98">
        <v>0</v>
      </c>
      <c r="G795" s="216">
        <f>VLOOKUP($A795,$A$9:$O$138,7,FALSE)</f>
        <v>30</v>
      </c>
      <c r="H795" s="230">
        <f>VLOOKUP($A795,$A$9:$O$138,8,FALSE)</f>
        <v>0.24229999999999999</v>
      </c>
      <c r="I795" s="231">
        <f>VLOOKUP($A795,$A$9:$O$138,9,FALSE)</f>
        <v>1.6</v>
      </c>
      <c r="J795" s="231">
        <f>VLOOKUP($A795,$A$9:$O$138,10,FALSE)</f>
        <v>1.9</v>
      </c>
      <c r="K795" s="231">
        <f>VLOOKUP($A795,$A$9:$O$138,11,FALSE)</f>
        <v>0.09</v>
      </c>
      <c r="L795" s="231">
        <f>VLOOKUP($A795,$A$9:$O$138,12,FALSE)</f>
        <v>1.99</v>
      </c>
      <c r="M795" s="99">
        <f t="shared" si="491"/>
        <v>0</v>
      </c>
      <c r="N795" s="99">
        <f t="shared" si="492"/>
        <v>0</v>
      </c>
      <c r="O795" s="99">
        <f t="shared" si="493"/>
        <v>0</v>
      </c>
    </row>
    <row r="796" spans="1:15" ht="34.5" customHeight="1" x14ac:dyDescent="0.2">
      <c r="A796" s="132" t="s">
        <v>566</v>
      </c>
      <c r="B796" s="186">
        <f>VLOOKUP($A796,$A$9:$O$138,2,FALSE)</f>
        <v>93596</v>
      </c>
      <c r="C796" s="229" t="str">
        <f>VLOOKUP($A796,$A$9:$O$138,3,FALSE)</f>
        <v>SINAPI</v>
      </c>
      <c r="D796" s="133" t="str">
        <f t="shared" si="490"/>
        <v xml:space="preserve">TRANSPORTE COM CAMINHÃO BASCULANTE - ADICIONAL PARA EXECEDENTE A 30 KM </v>
      </c>
      <c r="E796" s="160" t="str">
        <f>VLOOKUP($A796,$A$9:$O$138,5,FALSE)</f>
        <v>txkm</v>
      </c>
      <c r="F796" s="98">
        <v>0</v>
      </c>
      <c r="G796" s="216">
        <f>VLOOKUP($A796,$A$9:$O$138,7,FALSE)</f>
        <v>37.099999999999994</v>
      </c>
      <c r="H796" s="230">
        <f>VLOOKUP($A796,$A$9:$O$138,8,FALSE)</f>
        <v>0.24229999999999999</v>
      </c>
      <c r="I796" s="231">
        <f>VLOOKUP($A796,$A$9:$O$138,9,FALSE)</f>
        <v>0.63</v>
      </c>
      <c r="J796" s="231">
        <f>VLOOKUP($A796,$A$9:$O$138,10,FALSE)</f>
        <v>0.75</v>
      </c>
      <c r="K796" s="231">
        <f>VLOOKUP($A796,$A$9:$O$138,11,FALSE)</f>
        <v>0.03</v>
      </c>
      <c r="L796" s="231">
        <f>VLOOKUP($A796,$A$9:$O$138,12,FALSE)</f>
        <v>0.78</v>
      </c>
      <c r="M796" s="99">
        <f t="shared" si="491"/>
        <v>0</v>
      </c>
      <c r="N796" s="99">
        <f t="shared" si="492"/>
        <v>0</v>
      </c>
      <c r="O796" s="99">
        <f t="shared" si="493"/>
        <v>0</v>
      </c>
    </row>
    <row r="797" spans="1:15" ht="21.95" customHeight="1" x14ac:dyDescent="0.2">
      <c r="A797" s="135"/>
      <c r="B797" s="224"/>
      <c r="C797" s="148"/>
      <c r="D797" s="135" t="str">
        <f>CONCATENATE("TOTAL DO ITEM ",A791,)</f>
        <v>TOTAL DO ITEM 8</v>
      </c>
      <c r="E797" s="140"/>
      <c r="F797" s="407"/>
      <c r="G797" s="156"/>
      <c r="H797" s="25"/>
      <c r="I797" s="25"/>
      <c r="J797" s="25"/>
      <c r="K797" s="25"/>
      <c r="L797" s="25"/>
      <c r="M797" s="164">
        <f>SUM(M792:M796)</f>
        <v>0</v>
      </c>
      <c r="N797" s="164">
        <f>SUM(N792:N796)</f>
        <v>0</v>
      </c>
      <c r="O797" s="164">
        <f>SUM(O792:O796)</f>
        <v>0</v>
      </c>
    </row>
    <row r="798" spans="1:15" ht="21.95" customHeight="1" x14ac:dyDescent="0.2">
      <c r="A798" s="138">
        <v>9</v>
      </c>
      <c r="B798" s="186"/>
      <c r="C798" s="132"/>
      <c r="D798" s="130" t="str">
        <f>VLOOKUP($A798,$A$9:$O$138,4,FALSE)</f>
        <v>SERVIÇOS FINAIS E COMPLEMENTARES</v>
      </c>
      <c r="E798" s="139"/>
      <c r="F798" s="414"/>
      <c r="G798" s="155"/>
      <c r="H798" s="24"/>
      <c r="I798" s="24"/>
      <c r="J798" s="24"/>
      <c r="K798" s="24"/>
      <c r="L798" s="24"/>
      <c r="M798" s="23"/>
      <c r="N798" s="23"/>
      <c r="O798" s="23"/>
    </row>
    <row r="799" spans="1:15" ht="21.95" customHeight="1" x14ac:dyDescent="0.2">
      <c r="A799" s="132" t="s">
        <v>567</v>
      </c>
      <c r="B799" s="186" t="str">
        <f>VLOOKUP($A799,$A$9:$O$138,2,FALSE)</f>
        <v>CPU 19</v>
      </c>
      <c r="C799" s="229" t="str">
        <f>VLOOKUP($A799,$A$9:$O$138,3,FALSE)</f>
        <v>SINAPI</v>
      </c>
      <c r="D799" s="133" t="str">
        <f>VLOOKUP($A799,$A$9:$O$138,4,FALSE)</f>
        <v>ESCORAMENTO DE MEIO FIO - MATERIAL LOCAL</v>
      </c>
      <c r="E799" s="160" t="str">
        <f>VLOOKUP($A799,$A$9:$O$138,5,FALSE)</f>
        <v>m³</v>
      </c>
      <c r="F799" s="399">
        <v>98.28</v>
      </c>
      <c r="G799" s="216">
        <f>VLOOKUP($A799,$A$9:$O$138,7,FALSE)</f>
        <v>0</v>
      </c>
      <c r="H799" s="230">
        <f>VLOOKUP($A799,$A$9:$O$138,8,FALSE)</f>
        <v>0.24229999999999999</v>
      </c>
      <c r="I799" s="231">
        <f>VLOOKUP($A799,$A$9:$O$138,9,FALSE)</f>
        <v>7.82</v>
      </c>
      <c r="J799" s="231">
        <f>VLOOKUP($A799,$A$9:$O$138,10,FALSE)</f>
        <v>8.74</v>
      </c>
      <c r="K799" s="231">
        <f>VLOOKUP($A799,$A$9:$O$138,11,FALSE)</f>
        <v>0.97</v>
      </c>
      <c r="L799" s="231">
        <f>VLOOKUP($A799,$A$9:$O$138,12,FALSE)</f>
        <v>9.7100000000000009</v>
      </c>
      <c r="M799" s="99">
        <f t="shared" ref="M799:M802" si="494">O799-N799</f>
        <v>858.96999999999991</v>
      </c>
      <c r="N799" s="99">
        <f t="shared" ref="N799:N802" si="495">ROUND(F799*K799,2)</f>
        <v>95.33</v>
      </c>
      <c r="O799" s="99">
        <f t="shared" ref="O799:O802" si="496">ROUND(F799*L799,2)</f>
        <v>954.3</v>
      </c>
    </row>
    <row r="800" spans="1:15" ht="21.95" customHeight="1" x14ac:dyDescent="0.2">
      <c r="A800" s="132" t="s">
        <v>568</v>
      </c>
      <c r="B800" s="186" t="str">
        <f>VLOOKUP($A800,$A$9:$O$138,2,FALSE)</f>
        <v>CPU 25</v>
      </c>
      <c r="C800" s="229" t="str">
        <f>VLOOKUP($A800,$A$9:$O$138,3,FALSE)</f>
        <v>SINAPI</v>
      </c>
      <c r="D800" s="133" t="str">
        <f>VLOOKUP($A800,$A$9:$O$138,4,FALSE)</f>
        <v>RAMPA DE ACESSO A CADEIRANTE</v>
      </c>
      <c r="E800" s="160" t="str">
        <f>VLOOKUP($A800,$A$9:$O$138,5,FALSE)</f>
        <v>unid</v>
      </c>
      <c r="F800" s="399">
        <v>4</v>
      </c>
      <c r="G800" s="216">
        <f>VLOOKUP($A800,$A$9:$O$138,7,FALSE)</f>
        <v>0</v>
      </c>
      <c r="H800" s="230">
        <f>VLOOKUP($A800,$A$9:$O$138,8,FALSE)</f>
        <v>0.24229999999999999</v>
      </c>
      <c r="I800" s="231">
        <f>VLOOKUP($A800,$A$9:$O$138,9,FALSE)</f>
        <v>438.40999999999997</v>
      </c>
      <c r="J800" s="231">
        <f>VLOOKUP($A800,$A$9:$O$138,10,FALSE)</f>
        <v>517.41</v>
      </c>
      <c r="K800" s="231">
        <f>VLOOKUP($A800,$A$9:$O$138,11,FALSE)</f>
        <v>27.23</v>
      </c>
      <c r="L800" s="231">
        <f>VLOOKUP($A800,$A$9:$O$138,12,FALSE)</f>
        <v>544.64</v>
      </c>
      <c r="M800" s="99">
        <f t="shared" si="494"/>
        <v>2069.64</v>
      </c>
      <c r="N800" s="99">
        <f t="shared" si="495"/>
        <v>108.92</v>
      </c>
      <c r="O800" s="99">
        <f t="shared" si="496"/>
        <v>2178.56</v>
      </c>
    </row>
    <row r="801" spans="1:15" ht="21.95" customHeight="1" x14ac:dyDescent="0.2">
      <c r="A801" s="132" t="s">
        <v>569</v>
      </c>
      <c r="B801" s="186" t="str">
        <f>VLOOKUP($A801,$A$9:$O$138,2,FALSE)</f>
        <v>CPU 03</v>
      </c>
      <c r="C801" s="229" t="str">
        <f>VLOOKUP($A801,$A$9:$O$138,3,FALSE)</f>
        <v>SICRO</v>
      </c>
      <c r="D801" s="133" t="str">
        <f>VLOOKUP($A801,$A$9:$O$138,4,FALSE)</f>
        <v>DESMOBILIZAÇÃO DE EQUIPES E EQUIPAMENTOS</v>
      </c>
      <c r="E801" s="160" t="str">
        <f>VLOOKUP($A801,$A$9:$O$138,5,FALSE)</f>
        <v>unid</v>
      </c>
      <c r="F801" s="399">
        <v>0</v>
      </c>
      <c r="G801" s="216">
        <f>VLOOKUP($A801,$A$9:$O$138,7,FALSE)</f>
        <v>0</v>
      </c>
      <c r="H801" s="230">
        <f>VLOOKUP($A801,$A$9:$O$138,8,FALSE)</f>
        <v>0.24229999999999999</v>
      </c>
      <c r="I801" s="231">
        <f>VLOOKUP($A801,$A$9:$O$138,9,FALSE)</f>
        <v>12822.795088888888</v>
      </c>
      <c r="J801" s="231">
        <f>VLOOKUP($A801,$A$9:$O$138,10,FALSE)</f>
        <v>15133.28</v>
      </c>
      <c r="K801" s="231">
        <f>VLOOKUP($A801,$A$9:$O$138,11,FALSE)</f>
        <v>796.48</v>
      </c>
      <c r="L801" s="231">
        <f>VLOOKUP($A801,$A$9:$O$138,12,FALSE)</f>
        <v>15929.76</v>
      </c>
      <c r="M801" s="99">
        <f t="shared" si="494"/>
        <v>0</v>
      </c>
      <c r="N801" s="99">
        <f t="shared" si="495"/>
        <v>0</v>
      </c>
      <c r="O801" s="99">
        <f t="shared" si="496"/>
        <v>0</v>
      </c>
    </row>
    <row r="802" spans="1:15" ht="21.95" customHeight="1" x14ac:dyDescent="0.2">
      <c r="A802" s="132" t="s">
        <v>634</v>
      </c>
      <c r="B802" s="186" t="str">
        <f>VLOOKUP($A802,$A$9:$O$138,2,FALSE)</f>
        <v>CPU 20</v>
      </c>
      <c r="C802" s="229" t="str">
        <f>VLOOKUP($A802,$A$9:$O$138,3,FALSE)</f>
        <v>SINAPI</v>
      </c>
      <c r="D802" s="133" t="str">
        <f>VLOOKUP($A802,$A$9:$O$138,4,FALSE)</f>
        <v>LIMPEZA FINAL DA OBRA</v>
      </c>
      <c r="E802" s="160" t="str">
        <f>VLOOKUP($A802,$A$9:$O$138,5,FALSE)</f>
        <v>m²</v>
      </c>
      <c r="F802" s="399">
        <v>524.85</v>
      </c>
      <c r="G802" s="216">
        <f>VLOOKUP($A802,$A$9:$O$138,7,FALSE)</f>
        <v>0</v>
      </c>
      <c r="H802" s="230">
        <f>VLOOKUP($A802,$A$9:$O$138,8,FALSE)</f>
        <v>0.24229999999999999</v>
      </c>
      <c r="I802" s="231">
        <f>VLOOKUP($A802,$A$9:$O$138,9,FALSE)</f>
        <v>0.75</v>
      </c>
      <c r="J802" s="231">
        <f>VLOOKUP($A802,$A$9:$O$138,10,FALSE)</f>
        <v>0.84000000000000008</v>
      </c>
      <c r="K802" s="231">
        <f>VLOOKUP($A802,$A$9:$O$138,11,FALSE)</f>
        <v>0.09</v>
      </c>
      <c r="L802" s="231">
        <f>VLOOKUP($A802,$A$9:$O$138,12,FALSE)</f>
        <v>0.93</v>
      </c>
      <c r="M802" s="99">
        <f t="shared" si="494"/>
        <v>440.87</v>
      </c>
      <c r="N802" s="99">
        <f t="shared" si="495"/>
        <v>47.24</v>
      </c>
      <c r="O802" s="99">
        <f t="shared" si="496"/>
        <v>488.11</v>
      </c>
    </row>
    <row r="803" spans="1:15" ht="21.95" customHeight="1" x14ac:dyDescent="0.2">
      <c r="A803" s="150"/>
      <c r="B803" s="227"/>
      <c r="C803" s="149"/>
      <c r="D803" s="150" t="str">
        <f>CONCATENATE("TOTAL DO ITEM ",A798,)</f>
        <v>TOTAL DO ITEM 9</v>
      </c>
      <c r="E803" s="140"/>
      <c r="F803" s="407"/>
      <c r="G803" s="156"/>
      <c r="H803" s="25"/>
      <c r="I803" s="25"/>
      <c r="J803" s="25"/>
      <c r="K803" s="25"/>
      <c r="L803" s="25"/>
      <c r="M803" s="164">
        <f>SUM(M799:M802)</f>
        <v>3369.4799999999996</v>
      </c>
      <c r="N803" s="164">
        <f>SUM(N799:N802)</f>
        <v>251.49</v>
      </c>
      <c r="O803" s="164">
        <f>SUM(O799:O802)</f>
        <v>3620.97</v>
      </c>
    </row>
    <row r="804" spans="1:15" ht="21.95" customHeight="1" x14ac:dyDescent="0.2">
      <c r="A804" s="138">
        <v>10</v>
      </c>
      <c r="B804" s="186"/>
      <c r="C804" s="132"/>
      <c r="D804" s="136" t="str">
        <f t="shared" ref="D804:D811" si="497">VLOOKUP($A804,$A$9:$O$138,4,FALSE)</f>
        <v>MATERIAL BETUMINOSO ( BDI DIFERENCIADO)</v>
      </c>
      <c r="E804" s="139"/>
      <c r="F804" s="22"/>
      <c r="G804" s="155"/>
      <c r="H804" s="24"/>
      <c r="I804" s="24"/>
      <c r="J804" s="24"/>
      <c r="K804" s="24"/>
      <c r="L804" s="24"/>
      <c r="M804" s="23"/>
      <c r="N804" s="23"/>
      <c r="O804" s="23"/>
    </row>
    <row r="805" spans="1:15" ht="21.95" customHeight="1" x14ac:dyDescent="0.2">
      <c r="A805" s="138" t="s">
        <v>619</v>
      </c>
      <c r="B805" s="186">
        <f t="shared" ref="B805:B811" si="498">VLOOKUP($A805,$A$9:$O$138,2,FALSE)</f>
        <v>0</v>
      </c>
      <c r="C805" s="132"/>
      <c r="D805" s="136" t="str">
        <f t="shared" si="497"/>
        <v>AQUISIÇÃO DE MATERIAL BETUMINOSO ( BDI DIFERENCIADO)</v>
      </c>
      <c r="E805" s="139"/>
      <c r="F805" s="22"/>
      <c r="G805" s="155"/>
      <c r="H805" s="24"/>
      <c r="I805" s="24"/>
      <c r="J805" s="24"/>
      <c r="K805" s="24"/>
      <c r="L805" s="24"/>
      <c r="M805" s="23"/>
      <c r="N805" s="23"/>
      <c r="O805" s="23"/>
    </row>
    <row r="806" spans="1:15" ht="21.95" customHeight="1" x14ac:dyDescent="0.2">
      <c r="A806" s="132" t="s">
        <v>621</v>
      </c>
      <c r="B806" s="186" t="str">
        <f t="shared" si="498"/>
        <v>COTAÇÃO</v>
      </c>
      <c r="C806" s="132" t="str">
        <f>VLOOKUP($A806,$A$9:$O$138,3,FALSE)</f>
        <v>ANP</v>
      </c>
      <c r="D806" s="133" t="str">
        <f t="shared" si="497"/>
        <v>RR 1-C</v>
      </c>
      <c r="E806" s="134" t="s">
        <v>28</v>
      </c>
      <c r="F806" s="98">
        <v>0</v>
      </c>
      <c r="G806" s="216">
        <f>VLOOKUP($A806,$A$9:$O$138,7,FALSE)</f>
        <v>0</v>
      </c>
      <c r="H806" s="230">
        <f>VLOOKUP($A806,$A$9:$O$138,8,FALSE)</f>
        <v>0.15</v>
      </c>
      <c r="I806" s="231">
        <f>VLOOKUP($A806,$A$9:$O$138,9,FALSE)</f>
        <v>3.1014325304085015</v>
      </c>
      <c r="J806" s="231">
        <f>VLOOKUP($A806,$A$9:$O$138,10,FALSE)</f>
        <v>3.85</v>
      </c>
      <c r="K806" s="231">
        <f>VLOOKUP($A806,$A$9:$O$138,11,FALSE)</f>
        <v>0</v>
      </c>
      <c r="L806" s="231">
        <f>VLOOKUP($A806,$A$9:$O$138,12,FALSE)</f>
        <v>3.85</v>
      </c>
      <c r="M806" s="99">
        <f t="shared" ref="M806:M808" si="499">O806-N806</f>
        <v>0</v>
      </c>
      <c r="N806" s="99">
        <f t="shared" ref="N806:N808" si="500">ROUND(F806*K806,2)</f>
        <v>0</v>
      </c>
      <c r="O806" s="99">
        <f t="shared" ref="O806:O808" si="501">ROUND(F806*L806,2)</f>
        <v>0</v>
      </c>
    </row>
    <row r="807" spans="1:15" ht="21.95" customHeight="1" x14ac:dyDescent="0.2">
      <c r="A807" s="132" t="s">
        <v>622</v>
      </c>
      <c r="B807" s="186" t="str">
        <f t="shared" si="498"/>
        <v>COTAÇÃO</v>
      </c>
      <c r="C807" s="132" t="str">
        <f>VLOOKUP($A807,$A$9:$O$138,3,FALSE)</f>
        <v>ANP</v>
      </c>
      <c r="D807" s="133" t="str">
        <f t="shared" si="497"/>
        <v>CAP - 50/70</v>
      </c>
      <c r="E807" s="134" t="s">
        <v>632</v>
      </c>
      <c r="F807" s="22">
        <v>0</v>
      </c>
      <c r="G807" s="216">
        <f>VLOOKUP($A807,$A$9:$O$138,7,FALSE)</f>
        <v>0</v>
      </c>
      <c r="H807" s="230">
        <f>VLOOKUP($A807,$A$9:$O$138,8,FALSE)</f>
        <v>0.15</v>
      </c>
      <c r="I807" s="231">
        <f>VLOOKUP($A807,$A$9:$O$138,9,FALSE)</f>
        <v>4049.1249768408538</v>
      </c>
      <c r="J807" s="231">
        <f>VLOOKUP($A807,$A$9:$O$138,10,FALSE)</f>
        <v>5030.2299999999996</v>
      </c>
      <c r="K807" s="231">
        <f>VLOOKUP($A807,$A$9:$O$138,11,FALSE)</f>
        <v>0</v>
      </c>
      <c r="L807" s="231">
        <f>VLOOKUP($A807,$A$9:$O$138,12,FALSE)</f>
        <v>5030.2299999999996</v>
      </c>
      <c r="M807" s="99">
        <f t="shared" si="499"/>
        <v>0</v>
      </c>
      <c r="N807" s="99">
        <f t="shared" si="500"/>
        <v>0</v>
      </c>
      <c r="O807" s="99">
        <f t="shared" si="501"/>
        <v>0</v>
      </c>
    </row>
    <row r="808" spans="1:15" ht="21.95" customHeight="1" x14ac:dyDescent="0.2">
      <c r="A808" s="132" t="s">
        <v>631</v>
      </c>
      <c r="B808" s="186" t="str">
        <f t="shared" si="498"/>
        <v>COTAÇÃO</v>
      </c>
      <c r="C808" s="132" t="str">
        <f>VLOOKUP($A808,$A$9:$O$138,3,FALSE)</f>
        <v>ANP</v>
      </c>
      <c r="D808" s="133" t="str">
        <f t="shared" si="497"/>
        <v>CM-30</v>
      </c>
      <c r="E808" s="134" t="s">
        <v>28</v>
      </c>
      <c r="F808" s="98">
        <v>0</v>
      </c>
      <c r="G808" s="216">
        <f>VLOOKUP($A808,$A$9:$O$138,7,FALSE)</f>
        <v>0</v>
      </c>
      <c r="H808" s="230">
        <f>VLOOKUP($A808,$A$9:$O$138,8,FALSE)</f>
        <v>0.15</v>
      </c>
      <c r="I808" s="231">
        <f>VLOOKUP($A808,$A$9:$O$138,9,FALSE)</f>
        <v>5.289763474893233</v>
      </c>
      <c r="J808" s="231">
        <f>VLOOKUP($A808,$A$9:$O$138,10,FALSE)</f>
        <v>6.57</v>
      </c>
      <c r="K808" s="231">
        <f>VLOOKUP($A808,$A$9:$O$138,11,FALSE)</f>
        <v>0</v>
      </c>
      <c r="L808" s="231">
        <f>VLOOKUP($A808,$A$9:$O$138,12,FALSE)</f>
        <v>6.57</v>
      </c>
      <c r="M808" s="99">
        <f t="shared" si="499"/>
        <v>0</v>
      </c>
      <c r="N808" s="99">
        <f t="shared" si="500"/>
        <v>0</v>
      </c>
      <c r="O808" s="99">
        <f t="shared" si="501"/>
        <v>0</v>
      </c>
    </row>
    <row r="809" spans="1:15" ht="21.95" customHeight="1" x14ac:dyDescent="0.2">
      <c r="A809" s="138" t="s">
        <v>620</v>
      </c>
      <c r="B809" s="186">
        <f t="shared" si="498"/>
        <v>0</v>
      </c>
      <c r="C809" s="132"/>
      <c r="D809" s="136" t="str">
        <f t="shared" si="497"/>
        <v>TRANSPORTE DE MATERIAL BETUMINOSO ( BDI DIFERENCIADO)</v>
      </c>
      <c r="E809" s="139"/>
      <c r="F809" s="22">
        <v>0</v>
      </c>
      <c r="G809" s="155"/>
      <c r="H809" s="24"/>
      <c r="I809" s="24"/>
      <c r="J809" s="24"/>
      <c r="K809" s="24"/>
      <c r="L809" s="24"/>
      <c r="M809" s="23"/>
      <c r="N809" s="23"/>
      <c r="O809" s="23"/>
    </row>
    <row r="810" spans="1:15" ht="34.5" customHeight="1" x14ac:dyDescent="0.2">
      <c r="A810" s="132" t="s">
        <v>624</v>
      </c>
      <c r="B810" s="186">
        <f t="shared" si="498"/>
        <v>102332</v>
      </c>
      <c r="C810" s="132" t="str">
        <f>VLOOKUP($A810,$A$9:$O$138,3,FALSE)</f>
        <v>SINAPI</v>
      </c>
      <c r="D810" s="133" t="str">
        <f t="shared" si="497"/>
        <v xml:space="preserve">TRANSPORTE COM CAMINHÃO TANQUE DE TRANSPORTE DE MATERIAL ASFÁLTICO - DMT ATÉ 30KM </v>
      </c>
      <c r="E810" s="134" t="str">
        <f>VLOOKUP($A810,$A$9:$O$138,5,FALSE)</f>
        <v>txkm</v>
      </c>
      <c r="F810" s="98">
        <v>0</v>
      </c>
      <c r="G810" s="216">
        <f>VLOOKUP($A810,$A$9:$O$138,7,FALSE)</f>
        <v>30</v>
      </c>
      <c r="H810" s="230">
        <f>VLOOKUP($A810,$A$9:$O$138,8,FALSE)</f>
        <v>0.15</v>
      </c>
      <c r="I810" s="231">
        <f>VLOOKUP($A810,$A$9:$O$138,9,FALSE)</f>
        <v>1.67</v>
      </c>
      <c r="J810" s="231">
        <f>VLOOKUP($A810,$A$9:$O$138,10,FALSE)</f>
        <v>1.9699999999999998</v>
      </c>
      <c r="K810" s="231">
        <f>VLOOKUP($A810,$A$9:$O$138,11,FALSE)</f>
        <v>0.1</v>
      </c>
      <c r="L810" s="231">
        <f>VLOOKUP($A810,$A$9:$O$138,12,FALSE)</f>
        <v>2.0699999999999998</v>
      </c>
      <c r="M810" s="99">
        <f t="shared" ref="M810:M811" si="502">O810-N810</f>
        <v>0</v>
      </c>
      <c r="N810" s="99">
        <f t="shared" ref="N810:N811" si="503">ROUND(F810*K810,2)</f>
        <v>0</v>
      </c>
      <c r="O810" s="99">
        <f t="shared" ref="O810:O811" si="504">ROUND(F810*L810,2)</f>
        <v>0</v>
      </c>
    </row>
    <row r="811" spans="1:15" ht="34.5" customHeight="1" x14ac:dyDescent="0.2">
      <c r="A811" s="132" t="s">
        <v>625</v>
      </c>
      <c r="B811" s="186">
        <f t="shared" si="498"/>
        <v>102333</v>
      </c>
      <c r="C811" s="132" t="str">
        <f>VLOOKUP($A811,$A$9:$O$138,3,FALSE)</f>
        <v>SINAPI</v>
      </c>
      <c r="D811" s="133" t="str">
        <f t="shared" si="497"/>
        <v xml:space="preserve">TRANSPORTE COM CAMINHÃO TANQUE DE TRANSPORTE DE MATERIAL ASFÁLTICO - ADICIONAL PARA DMT EXCEDENTE A 30 KM </v>
      </c>
      <c r="E811" s="134" t="str">
        <f>VLOOKUP($A811,$A$9:$O$138,5,FALSE)</f>
        <v>txkm</v>
      </c>
      <c r="F811" s="98">
        <v>0</v>
      </c>
      <c r="G811" s="216">
        <f>VLOOKUP($A811,$A$9:$O$138,7,FALSE)</f>
        <v>400</v>
      </c>
      <c r="H811" s="230">
        <f>VLOOKUP($A811,$A$9:$O$138,8,FALSE)</f>
        <v>0.15</v>
      </c>
      <c r="I811" s="231">
        <f>VLOOKUP($A811,$A$9:$O$138,9,FALSE)</f>
        <v>0.67</v>
      </c>
      <c r="J811" s="231">
        <f>VLOOKUP($A811,$A$9:$O$138,10,FALSE)</f>
        <v>0.78999999999999992</v>
      </c>
      <c r="K811" s="231">
        <f>VLOOKUP($A811,$A$9:$O$138,11,FALSE)</f>
        <v>0.04</v>
      </c>
      <c r="L811" s="231">
        <f>VLOOKUP($A811,$A$9:$O$138,12,FALSE)</f>
        <v>0.83</v>
      </c>
      <c r="M811" s="99">
        <f t="shared" si="502"/>
        <v>0</v>
      </c>
      <c r="N811" s="99">
        <f t="shared" si="503"/>
        <v>0</v>
      </c>
      <c r="O811" s="99">
        <f t="shared" si="504"/>
        <v>0</v>
      </c>
    </row>
    <row r="812" spans="1:15" ht="21.95" customHeight="1" x14ac:dyDescent="0.2">
      <c r="A812" s="135"/>
      <c r="B812" s="224"/>
      <c r="C812" s="148"/>
      <c r="D812" s="135" t="str">
        <f>CONCATENATE("TOTAL DO ITEM ",A804,)</f>
        <v>TOTAL DO ITEM 10</v>
      </c>
      <c r="E812" s="140"/>
      <c r="F812" s="140"/>
      <c r="G812" s="156"/>
      <c r="H812" s="25"/>
      <c r="I812" s="25"/>
      <c r="J812" s="25"/>
      <c r="K812" s="25"/>
      <c r="L812" s="25"/>
      <c r="M812" s="164">
        <f>SUM(M805:M811)</f>
        <v>0</v>
      </c>
      <c r="N812" s="164">
        <f>SUM(N805:N811)</f>
        <v>0</v>
      </c>
      <c r="O812" s="164">
        <f>SUM(O805:O811)</f>
        <v>0</v>
      </c>
    </row>
    <row r="813" spans="1:15" ht="33.75" customHeight="1" x14ac:dyDescent="0.2">
      <c r="A813" s="264" t="str">
        <f>CONCATENATE("TOTAL DO ORÇAMENTO - ",B681)</f>
        <v>TOTAL DO ORÇAMENTO - RUA CONDE DE PORTO ALEGRE</v>
      </c>
      <c r="B813" s="271"/>
      <c r="C813" s="266"/>
      <c r="D813" s="267"/>
      <c r="E813" s="266"/>
      <c r="F813" s="266"/>
      <c r="G813" s="268"/>
      <c r="H813" s="269"/>
      <c r="I813" s="269"/>
      <c r="J813" s="269"/>
      <c r="K813" s="269"/>
      <c r="L813" s="269"/>
      <c r="M813" s="270">
        <f>M803+M790+M764+M747+M725+M702+M692+M781+M797+M812</f>
        <v>323205.46999999997</v>
      </c>
      <c r="N813" s="270">
        <f>N803+N790+N764+N747+N725+N702+N692+N781+N797+N812</f>
        <v>38592.899999999994</v>
      </c>
      <c r="O813" s="270">
        <f>O803+O790+O764+O747+O725+O702+O692+O781+O797+O812</f>
        <v>361798.37000000005</v>
      </c>
    </row>
    <row r="814" spans="1:15" ht="28.5" customHeight="1" x14ac:dyDescent="0.2">
      <c r="A814" s="141"/>
      <c r="B814" s="217"/>
      <c r="C814" s="141"/>
      <c r="D814" s="142"/>
      <c r="E814" s="141"/>
      <c r="F814" s="141"/>
      <c r="G814" s="157"/>
      <c r="H814" s="26"/>
      <c r="I814" s="26"/>
      <c r="J814" s="26"/>
      <c r="K814" s="26"/>
      <c r="L814" s="26"/>
      <c r="M814" s="26"/>
      <c r="N814" s="26"/>
      <c r="O814" s="26"/>
    </row>
    <row r="815" spans="1:15" ht="21.95" customHeight="1" x14ac:dyDescent="0.2">
      <c r="A815" s="125"/>
      <c r="B815" s="217"/>
      <c r="C815" s="125"/>
      <c r="D815" s="144"/>
      <c r="E815" s="125"/>
      <c r="F815" s="125"/>
      <c r="G815" s="158"/>
      <c r="H815" s="27"/>
      <c r="I815" s="27"/>
      <c r="J815" s="27"/>
      <c r="K815" s="27"/>
      <c r="L815" s="27"/>
      <c r="M815" s="125"/>
      <c r="N815" s="125"/>
      <c r="O815" s="125"/>
    </row>
    <row r="816" spans="1:15" ht="21.95" customHeight="1" x14ac:dyDescent="0.2">
      <c r="A816" s="141" t="s">
        <v>185</v>
      </c>
      <c r="B816" s="228" t="s">
        <v>508</v>
      </c>
      <c r="C816" s="141"/>
      <c r="D816" s="141"/>
      <c r="E816" s="141"/>
      <c r="F816" s="141"/>
      <c r="G816" s="157"/>
      <c r="H816" s="26"/>
      <c r="I816" s="26"/>
      <c r="J816" s="26"/>
      <c r="K816" s="26"/>
      <c r="L816" s="26"/>
      <c r="M816" s="141"/>
      <c r="N816" s="141"/>
      <c r="O816" s="141"/>
    </row>
    <row r="817" spans="1:15" ht="21.95" customHeight="1" x14ac:dyDescent="0.2">
      <c r="A817" s="141" t="s">
        <v>528</v>
      </c>
      <c r="B817" s="228" t="s">
        <v>510</v>
      </c>
      <c r="C817" s="141"/>
      <c r="D817" s="141"/>
      <c r="E817" s="141"/>
      <c r="F817" s="141"/>
      <c r="G817" s="157"/>
      <c r="H817" s="26"/>
      <c r="I817" s="26"/>
      <c r="J817" s="26"/>
      <c r="K817" s="26"/>
      <c r="L817" s="26"/>
      <c r="M817" s="141"/>
      <c r="N817" s="141"/>
      <c r="O817" s="141"/>
    </row>
    <row r="818" spans="1:15" ht="21.95" customHeight="1" x14ac:dyDescent="0.2">
      <c r="A818" s="141" t="s">
        <v>107</v>
      </c>
      <c r="B818" s="187" t="s">
        <v>647</v>
      </c>
      <c r="C818" s="145"/>
      <c r="D818" s="146"/>
      <c r="E818" s="145"/>
      <c r="F818" s="145"/>
      <c r="G818" s="159"/>
      <c r="H818" s="17"/>
      <c r="I818" s="17"/>
      <c r="J818" s="17"/>
      <c r="K818" s="17"/>
      <c r="L818" s="17"/>
      <c r="M818" s="145"/>
      <c r="N818" s="145"/>
      <c r="O818" s="145"/>
    </row>
    <row r="819" spans="1:15" ht="30" customHeight="1" x14ac:dyDescent="0.2">
      <c r="A819" s="348" t="s">
        <v>46</v>
      </c>
      <c r="B819" s="358" t="s">
        <v>397</v>
      </c>
      <c r="C819" s="348" t="s">
        <v>55</v>
      </c>
      <c r="D819" s="350" t="s">
        <v>455</v>
      </c>
      <c r="E819" s="352" t="s">
        <v>196</v>
      </c>
      <c r="F819" s="354" t="s">
        <v>48</v>
      </c>
      <c r="G819" s="362" t="s">
        <v>109</v>
      </c>
      <c r="H819" s="360" t="s">
        <v>424</v>
      </c>
      <c r="I819" s="262" t="s">
        <v>421</v>
      </c>
      <c r="J819" s="262" t="s">
        <v>101</v>
      </c>
      <c r="K819" s="262" t="s">
        <v>100</v>
      </c>
      <c r="L819" s="262" t="s">
        <v>421</v>
      </c>
      <c r="M819" s="356" t="s">
        <v>574</v>
      </c>
      <c r="N819" s="356" t="s">
        <v>575</v>
      </c>
      <c r="O819" s="356" t="s">
        <v>489</v>
      </c>
    </row>
    <row r="820" spans="1:15" ht="30" customHeight="1" x14ac:dyDescent="0.2">
      <c r="A820" s="349"/>
      <c r="B820" s="359"/>
      <c r="C820" s="349"/>
      <c r="D820" s="351"/>
      <c r="E820" s="353"/>
      <c r="F820" s="355"/>
      <c r="G820" s="363"/>
      <c r="H820" s="361"/>
      <c r="I820" s="263" t="s">
        <v>422</v>
      </c>
      <c r="J820" s="263" t="s">
        <v>423</v>
      </c>
      <c r="K820" s="263" t="s">
        <v>423</v>
      </c>
      <c r="L820" s="263" t="s">
        <v>423</v>
      </c>
      <c r="M820" s="357"/>
      <c r="N820" s="357"/>
      <c r="O820" s="357"/>
    </row>
    <row r="821" spans="1:15" ht="15" customHeight="1" x14ac:dyDescent="0.2">
      <c r="A821" s="165"/>
      <c r="B821" s="223"/>
      <c r="C821" s="127"/>
      <c r="D821" s="126"/>
      <c r="E821" s="127"/>
      <c r="F821" s="128"/>
      <c r="G821" s="152"/>
      <c r="H821" s="18"/>
      <c r="I821" s="18"/>
      <c r="J821" s="18"/>
      <c r="K821" s="18"/>
      <c r="L821" s="18"/>
      <c r="M821" s="161"/>
      <c r="N821" s="161"/>
      <c r="O821" s="161"/>
    </row>
    <row r="822" spans="1:15" ht="21.95" customHeight="1" x14ac:dyDescent="0.2">
      <c r="A822" s="129">
        <v>1</v>
      </c>
      <c r="B822" s="186"/>
      <c r="C822" s="132"/>
      <c r="D822" s="130" t="str">
        <f>VLOOKUP($A822,$A$9:$O$138,4,FALSE)</f>
        <v>SERVIÇOS INICIAIS</v>
      </c>
      <c r="E822" s="131"/>
      <c r="F822" s="139"/>
      <c r="G822" s="22"/>
      <c r="H822" s="139"/>
      <c r="I822" s="139"/>
      <c r="J822" s="22"/>
      <c r="K822" s="22"/>
      <c r="L822" s="22"/>
      <c r="M822" s="163"/>
      <c r="N822" s="163"/>
      <c r="O822" s="163"/>
    </row>
    <row r="823" spans="1:15" ht="21.95" customHeight="1" x14ac:dyDescent="0.2">
      <c r="A823" s="132" t="s">
        <v>57</v>
      </c>
      <c r="B823" s="186" t="str">
        <f>VLOOKUP($A823,$A$9:$O$138,2,FALSE)</f>
        <v>CPU 01</v>
      </c>
      <c r="C823" s="229" t="str">
        <f>VLOOKUP($A823,$A$9:$O$138,3,FALSE)</f>
        <v>SINAPI</v>
      </c>
      <c r="D823" s="133" t="str">
        <f>VLOOKUP($A823,$A$9:$O$138,4,FALSE)</f>
        <v xml:space="preserve">PLACA DE OBRA </v>
      </c>
      <c r="E823" s="160" t="str">
        <f>VLOOKUP($A823,$A$9:$O$138,5,FALSE)</f>
        <v>m²</v>
      </c>
      <c r="F823" s="98"/>
      <c r="G823" s="216">
        <f>VLOOKUP($A823,$A$9:$O$138,7,FALSE)</f>
        <v>0</v>
      </c>
      <c r="H823" s="230">
        <f>VLOOKUP($A823,$A$9:$O$138,8,FALSE)</f>
        <v>0.24229999999999999</v>
      </c>
      <c r="I823" s="231">
        <f>VLOOKUP($A823,$A$9:$O$138,9,FALSE)</f>
        <v>356.15000000000003</v>
      </c>
      <c r="J823" s="231">
        <f>VLOOKUP($A823,$A$9:$O$138,10,FALSE)</f>
        <v>398.21</v>
      </c>
      <c r="K823" s="231">
        <f>VLOOKUP($A823,$A$9:$O$138,11,FALSE)</f>
        <v>44.24</v>
      </c>
      <c r="L823" s="231">
        <f>VLOOKUP($A823,$A$9:$O$138,12,FALSE)</f>
        <v>442.45</v>
      </c>
      <c r="M823" s="99">
        <f>O823-N823</f>
        <v>0</v>
      </c>
      <c r="N823" s="99">
        <f>ROUND(F823*K823,2)</f>
        <v>0</v>
      </c>
      <c r="O823" s="99">
        <f>ROUND(F823*L823,2)</f>
        <v>0</v>
      </c>
    </row>
    <row r="824" spans="1:15" ht="21.95" customHeight="1" x14ac:dyDescent="0.2">
      <c r="A824" s="132" t="s">
        <v>59</v>
      </c>
      <c r="B824" s="186" t="str">
        <f>VLOOKUP($A824,$A$9:$O$138,2,FALSE)</f>
        <v>CPU 02</v>
      </c>
      <c r="C824" s="229" t="str">
        <f>VLOOKUP($A824,$A$9:$O$138,3,FALSE)</f>
        <v>SINAPI</v>
      </c>
      <c r="D824" s="133" t="str">
        <f>VLOOKUP($A824,$A$9:$O$138,4,FALSE)</f>
        <v xml:space="preserve">SERVIÇOS TOPOGRÁFICOS </v>
      </c>
      <c r="E824" s="160" t="str">
        <f>VLOOKUP($A824,$A$9:$O$138,5,FALSE)</f>
        <v>m²</v>
      </c>
      <c r="F824" s="98">
        <v>1089.5999999999999</v>
      </c>
      <c r="G824" s="216">
        <f>VLOOKUP($A824,$A$9:$O$138,7,FALSE)</f>
        <v>0</v>
      </c>
      <c r="H824" s="230">
        <f>VLOOKUP($A824,$A$9:$O$138,8,FALSE)</f>
        <v>0.24229999999999999</v>
      </c>
      <c r="I824" s="231">
        <f>VLOOKUP($A824,$A$9:$O$138,9,FALSE)</f>
        <v>0.4</v>
      </c>
      <c r="J824" s="231">
        <f>VLOOKUP($A824,$A$9:$O$138,10,FALSE)</f>
        <v>0.45</v>
      </c>
      <c r="K824" s="231">
        <f>VLOOKUP($A824,$A$9:$O$138,11,FALSE)</f>
        <v>0.05</v>
      </c>
      <c r="L824" s="231">
        <f>VLOOKUP($A824,$A$9:$O$138,12,FALSE)</f>
        <v>0.5</v>
      </c>
      <c r="M824" s="99">
        <f t="shared" ref="M824:M826" si="505">O824-N824</f>
        <v>490.31999999999994</v>
      </c>
      <c r="N824" s="99">
        <f t="shared" ref="N824:N826" si="506">ROUND(F824*K824,2)</f>
        <v>54.48</v>
      </c>
      <c r="O824" s="99">
        <f t="shared" ref="O824:O826" si="507">ROUND(F824*L824,2)</f>
        <v>544.79999999999995</v>
      </c>
    </row>
    <row r="825" spans="1:15" ht="21.95" customHeight="1" x14ac:dyDescent="0.2">
      <c r="A825" s="132" t="s">
        <v>61</v>
      </c>
      <c r="B825" s="186" t="str">
        <f>VLOOKUP($A825,$A$9:$O$138,2,FALSE)</f>
        <v>CPU 03</v>
      </c>
      <c r="C825" s="229" t="str">
        <f>VLOOKUP($A825,$A$9:$O$138,3,FALSE)</f>
        <v>SICRO</v>
      </c>
      <c r="D825" s="133" t="str">
        <f>VLOOKUP($A825,$A$9:$O$138,4,FALSE)</f>
        <v>MOBILIZAÇÃO DE EQUIPES E EQUIPAMENTOS</v>
      </c>
      <c r="E825" s="160" t="str">
        <f>VLOOKUP($A825,$A$9:$O$138,5,FALSE)</f>
        <v>unid</v>
      </c>
      <c r="F825" s="98"/>
      <c r="G825" s="216">
        <f>VLOOKUP($A825,$A$9:$O$138,7,FALSE)</f>
        <v>0</v>
      </c>
      <c r="H825" s="230">
        <f>VLOOKUP($A825,$A$9:$O$138,8,FALSE)</f>
        <v>0.24229999999999999</v>
      </c>
      <c r="I825" s="231">
        <f>VLOOKUP($A825,$A$9:$O$138,9,FALSE)</f>
        <v>12822.795088888888</v>
      </c>
      <c r="J825" s="231">
        <f>VLOOKUP($A825,$A$9:$O$138,10,FALSE)</f>
        <v>15133.28</v>
      </c>
      <c r="K825" s="231">
        <f>VLOOKUP($A825,$A$9:$O$138,11,FALSE)</f>
        <v>796.48</v>
      </c>
      <c r="L825" s="231">
        <f>VLOOKUP($A825,$A$9:$O$138,12,FALSE)</f>
        <v>15929.76</v>
      </c>
      <c r="M825" s="99">
        <f t="shared" si="505"/>
        <v>0</v>
      </c>
      <c r="N825" s="99">
        <f t="shared" si="506"/>
        <v>0</v>
      </c>
      <c r="O825" s="99">
        <f t="shared" si="507"/>
        <v>0</v>
      </c>
    </row>
    <row r="826" spans="1:15" ht="21.95" customHeight="1" x14ac:dyDescent="0.2">
      <c r="A826" s="147" t="s">
        <v>63</v>
      </c>
      <c r="B826" s="186" t="str">
        <f>VLOOKUP($A826,$A$9:$O$138,2,FALSE)</f>
        <v>CPU 04</v>
      </c>
      <c r="C826" s="229" t="str">
        <f>VLOOKUP($A826,$A$9:$O$138,3,FALSE)</f>
        <v>SINAPI</v>
      </c>
      <c r="D826" s="133" t="str">
        <f>VLOOKUP($A826,$A$9:$O$138,4,FALSE)</f>
        <v>ADMINISTRAÇÃO LOCAL DE OBRA</v>
      </c>
      <c r="E826" s="160" t="str">
        <f>VLOOKUP($A826,$A$9:$O$138,5,FALSE)</f>
        <v>mês</v>
      </c>
      <c r="F826" s="98">
        <v>0.51</v>
      </c>
      <c r="G826" s="216">
        <f>VLOOKUP($A826,$A$9:$O$138,7,FALSE)</f>
        <v>0</v>
      </c>
      <c r="H826" s="230">
        <f>VLOOKUP($A826,$A$9:$O$138,8,FALSE)</f>
        <v>0.24229999999999999</v>
      </c>
      <c r="I826" s="231">
        <f>VLOOKUP($A826,$A$9:$O$138,9,FALSE)</f>
        <v>9385.76</v>
      </c>
      <c r="J826" s="231">
        <f>VLOOKUP($A826,$A$9:$O$138,10,FALSE)</f>
        <v>9327.9500000000007</v>
      </c>
      <c r="K826" s="231">
        <f>VLOOKUP($A826,$A$9:$O$138,11,FALSE)</f>
        <v>2331.98</v>
      </c>
      <c r="L826" s="231">
        <f>VLOOKUP($A826,$A$9:$O$138,12,FALSE)</f>
        <v>11659.93</v>
      </c>
      <c r="M826" s="99">
        <f t="shared" si="505"/>
        <v>4757.25</v>
      </c>
      <c r="N826" s="99">
        <f t="shared" si="506"/>
        <v>1189.31</v>
      </c>
      <c r="O826" s="99">
        <f t="shared" si="507"/>
        <v>5946.56</v>
      </c>
    </row>
    <row r="827" spans="1:15" ht="21.95" customHeight="1" x14ac:dyDescent="0.2">
      <c r="A827" s="135"/>
      <c r="B827" s="224"/>
      <c r="C827" s="148"/>
      <c r="D827" s="137" t="str">
        <f>CONCATENATE("TOTAL DO ITEM ",A822)</f>
        <v>TOTAL DO ITEM 1</v>
      </c>
      <c r="E827" s="137"/>
      <c r="F827" s="137"/>
      <c r="G827" s="154"/>
      <c r="H827" s="21"/>
      <c r="I827" s="21"/>
      <c r="J827" s="21"/>
      <c r="K827" s="21"/>
      <c r="L827" s="21"/>
      <c r="M827" s="162">
        <f>SUM(M823:M826)</f>
        <v>5247.57</v>
      </c>
      <c r="N827" s="162">
        <f>SUM(N823:N826)</f>
        <v>1243.79</v>
      </c>
      <c r="O827" s="162">
        <f>SUM(O823:O826)</f>
        <v>6491.3600000000006</v>
      </c>
    </row>
    <row r="828" spans="1:15" ht="21.95" customHeight="1" x14ac:dyDescent="0.2">
      <c r="A828" s="129">
        <v>2</v>
      </c>
      <c r="B828" s="186"/>
      <c r="C828" s="132"/>
      <c r="D828" s="130" t="str">
        <f t="shared" ref="D828:D836" si="508">VLOOKUP($A828,$A$9:$O$138,4,FALSE)</f>
        <v>TERRAPLENAGEM</v>
      </c>
      <c r="E828" s="139"/>
      <c r="F828" s="139"/>
      <c r="G828" s="22"/>
      <c r="H828" s="139"/>
      <c r="I828" s="139"/>
      <c r="J828" s="22"/>
      <c r="K828" s="22"/>
      <c r="L828" s="22"/>
      <c r="M828" s="163"/>
      <c r="N828" s="163"/>
      <c r="O828" s="163"/>
    </row>
    <row r="829" spans="1:15" ht="34.5" x14ac:dyDescent="0.2">
      <c r="A829" s="132" t="s">
        <v>75</v>
      </c>
      <c r="B829" s="186">
        <f t="shared" ref="B829:B836" si="509">VLOOKUP($A829,$A$9:$O$138,2,FALSE)</f>
        <v>101124</v>
      </c>
      <c r="C829" s="229" t="str">
        <f t="shared" ref="C829:C836" si="510">VLOOKUP($A829,$A$9:$O$138,3,FALSE)</f>
        <v>SINAPI</v>
      </c>
      <c r="D829" s="133" t="str">
        <f t="shared" si="508"/>
        <v>CORTE DE PISTA MATERIAL DE 1ª CATEGORIA, INCLUSIVE CARGA E DESCARGA DE SOLO</v>
      </c>
      <c r="E829" s="160" t="str">
        <f t="shared" ref="E829:E836" si="511">VLOOKUP($A829,$A$9:$O$138,5,FALSE)</f>
        <v>m³</v>
      </c>
      <c r="F829" s="98">
        <v>134.6</v>
      </c>
      <c r="G829" s="216">
        <f t="shared" ref="G829:G836" si="512">VLOOKUP($A829,$A$9:$O$138,7,FALSE)</f>
        <v>0</v>
      </c>
      <c r="H829" s="230">
        <f t="shared" ref="H829:H836" si="513">VLOOKUP($A829,$A$9:$O$138,8,FALSE)</f>
        <v>0.24229999999999999</v>
      </c>
      <c r="I829" s="231">
        <f t="shared" ref="I829:I836" si="514">VLOOKUP($A829,$A$9:$O$138,9,FALSE)</f>
        <v>14.78</v>
      </c>
      <c r="J829" s="231">
        <f t="shared" ref="J829:J836" si="515">VLOOKUP($A829,$A$9:$O$138,10,FALSE)</f>
        <v>16.53</v>
      </c>
      <c r="K829" s="231">
        <f t="shared" ref="K829:K836" si="516">VLOOKUP($A829,$A$9:$O$138,11,FALSE)</f>
        <v>1.83</v>
      </c>
      <c r="L829" s="231">
        <f t="shared" ref="L829:L836" si="517">VLOOKUP($A829,$A$9:$O$138,12,FALSE)</f>
        <v>18.36</v>
      </c>
      <c r="M829" s="99">
        <f t="shared" ref="M829:M836" si="518">O829-N829</f>
        <v>2224.94</v>
      </c>
      <c r="N829" s="99">
        <f t="shared" ref="N829:N836" si="519">ROUND(F829*K829,2)</f>
        <v>246.32</v>
      </c>
      <c r="O829" s="99">
        <f t="shared" ref="O829:O836" si="520">ROUND(F829*L829,2)</f>
        <v>2471.2600000000002</v>
      </c>
    </row>
    <row r="830" spans="1:15" ht="21.95" customHeight="1" x14ac:dyDescent="0.2">
      <c r="A830" s="132" t="s">
        <v>77</v>
      </c>
      <c r="B830" s="186">
        <f t="shared" si="509"/>
        <v>93588</v>
      </c>
      <c r="C830" s="229" t="str">
        <f t="shared" si="510"/>
        <v>SINAPI</v>
      </c>
      <c r="D830" s="133" t="str">
        <f t="shared" si="508"/>
        <v>TRANSPORTE COM CAMINHÃO BASCULANTE - BOTA FORA</v>
      </c>
      <c r="E830" s="160" t="str">
        <f t="shared" si="511"/>
        <v>m³xkm</v>
      </c>
      <c r="F830" s="98">
        <v>336.5</v>
      </c>
      <c r="G830" s="216">
        <f t="shared" si="512"/>
        <v>2</v>
      </c>
      <c r="H830" s="230">
        <f t="shared" si="513"/>
        <v>0.24229999999999999</v>
      </c>
      <c r="I830" s="231">
        <f t="shared" si="514"/>
        <v>3</v>
      </c>
      <c r="J830" s="231">
        <f t="shared" si="515"/>
        <v>3.55</v>
      </c>
      <c r="K830" s="231">
        <f t="shared" si="516"/>
        <v>0.18</v>
      </c>
      <c r="L830" s="231">
        <f t="shared" si="517"/>
        <v>3.73</v>
      </c>
      <c r="M830" s="99">
        <f t="shared" si="518"/>
        <v>1194.5800000000002</v>
      </c>
      <c r="N830" s="99">
        <f t="shared" si="519"/>
        <v>60.57</v>
      </c>
      <c r="O830" s="99">
        <f t="shared" si="520"/>
        <v>1255.1500000000001</v>
      </c>
    </row>
    <row r="831" spans="1:15" ht="34.5" x14ac:dyDescent="0.2">
      <c r="A831" s="132" t="s">
        <v>79</v>
      </c>
      <c r="B831" s="186">
        <f t="shared" si="509"/>
        <v>101124</v>
      </c>
      <c r="C831" s="229" t="str">
        <f t="shared" si="510"/>
        <v>SINAPI</v>
      </c>
      <c r="D831" s="133" t="str">
        <f t="shared" si="508"/>
        <v>REMOÇÃO DE MATERIAL ORGÂNICO OU SATURADO, INCLUSIVE CARGA E DESCARGA DE SOLO</v>
      </c>
      <c r="E831" s="160" t="str">
        <f t="shared" si="511"/>
        <v>m³</v>
      </c>
      <c r="F831" s="98"/>
      <c r="G831" s="216">
        <f t="shared" si="512"/>
        <v>0</v>
      </c>
      <c r="H831" s="230">
        <f t="shared" si="513"/>
        <v>0.24229999999999999</v>
      </c>
      <c r="I831" s="231">
        <f t="shared" si="514"/>
        <v>14.78</v>
      </c>
      <c r="J831" s="231">
        <f t="shared" si="515"/>
        <v>16.53</v>
      </c>
      <c r="K831" s="231">
        <f t="shared" si="516"/>
        <v>1.83</v>
      </c>
      <c r="L831" s="231">
        <f t="shared" si="517"/>
        <v>18.36</v>
      </c>
      <c r="M831" s="99">
        <f t="shared" si="518"/>
        <v>0</v>
      </c>
      <c r="N831" s="99">
        <f t="shared" si="519"/>
        <v>0</v>
      </c>
      <c r="O831" s="99">
        <f t="shared" si="520"/>
        <v>0</v>
      </c>
    </row>
    <row r="832" spans="1:15" ht="21.95" customHeight="1" x14ac:dyDescent="0.2">
      <c r="A832" s="132" t="s">
        <v>80</v>
      </c>
      <c r="B832" s="186">
        <f t="shared" si="509"/>
        <v>93588</v>
      </c>
      <c r="C832" s="229" t="str">
        <f t="shared" si="510"/>
        <v>SINAPI</v>
      </c>
      <c r="D832" s="133" t="str">
        <f t="shared" si="508"/>
        <v>TRANSPORTE COM CAMINHÃO BASCULANTE - BOTA FORA</v>
      </c>
      <c r="E832" s="160" t="str">
        <f t="shared" si="511"/>
        <v>m³xkm</v>
      </c>
      <c r="F832" s="98">
        <v>0</v>
      </c>
      <c r="G832" s="216">
        <f t="shared" si="512"/>
        <v>2</v>
      </c>
      <c r="H832" s="230">
        <f t="shared" si="513"/>
        <v>0.24229999999999999</v>
      </c>
      <c r="I832" s="231">
        <f t="shared" si="514"/>
        <v>3</v>
      </c>
      <c r="J832" s="231">
        <f t="shared" si="515"/>
        <v>3.55</v>
      </c>
      <c r="K832" s="231">
        <f t="shared" si="516"/>
        <v>0.18</v>
      </c>
      <c r="L832" s="231">
        <f t="shared" si="517"/>
        <v>3.73</v>
      </c>
      <c r="M832" s="99">
        <f t="shared" si="518"/>
        <v>0</v>
      </c>
      <c r="N832" s="99">
        <f t="shared" si="519"/>
        <v>0</v>
      </c>
      <c r="O832" s="99">
        <f t="shared" si="520"/>
        <v>0</v>
      </c>
    </row>
    <row r="833" spans="1:15" ht="21.95" customHeight="1" x14ac:dyDescent="0.2">
      <c r="A833" s="132" t="s">
        <v>82</v>
      </c>
      <c r="B833" s="186">
        <f t="shared" si="509"/>
        <v>100574</v>
      </c>
      <c r="C833" s="229" t="str">
        <f t="shared" si="510"/>
        <v>SINAPI</v>
      </c>
      <c r="D833" s="133" t="str">
        <f t="shared" si="508"/>
        <v>ESPALHAMENTO DE MATERIAL - BOTA FORA</v>
      </c>
      <c r="E833" s="160" t="str">
        <f t="shared" si="511"/>
        <v>m³</v>
      </c>
      <c r="F833" s="98">
        <v>168.25</v>
      </c>
      <c r="G833" s="216">
        <f t="shared" si="512"/>
        <v>0</v>
      </c>
      <c r="H833" s="230">
        <f t="shared" si="513"/>
        <v>0.24229999999999999</v>
      </c>
      <c r="I833" s="231">
        <f t="shared" si="514"/>
        <v>1.47</v>
      </c>
      <c r="J833" s="231">
        <f t="shared" si="515"/>
        <v>1.6500000000000001</v>
      </c>
      <c r="K833" s="231">
        <f t="shared" si="516"/>
        <v>0.18</v>
      </c>
      <c r="L833" s="231">
        <f t="shared" si="517"/>
        <v>1.83</v>
      </c>
      <c r="M833" s="99">
        <f t="shared" si="518"/>
        <v>277.60999999999996</v>
      </c>
      <c r="N833" s="99">
        <f t="shared" si="519"/>
        <v>30.29</v>
      </c>
      <c r="O833" s="99">
        <f t="shared" si="520"/>
        <v>307.89999999999998</v>
      </c>
    </row>
    <row r="834" spans="1:15" ht="34.5" customHeight="1" x14ac:dyDescent="0.2">
      <c r="A834" s="132" t="s">
        <v>84</v>
      </c>
      <c r="B834" s="186">
        <f t="shared" si="509"/>
        <v>96385</v>
      </c>
      <c r="C834" s="229" t="str">
        <f t="shared" si="510"/>
        <v>SINAPI</v>
      </c>
      <c r="D834" s="133" t="str">
        <f t="shared" si="508"/>
        <v>EXECUÇÃO E COMPACTAÇÃO DE ATERRO COM SOLO PREDOMINANTEMENTE ARGILOSO EXCLUSIVE SOLO, ESCAVAÇÃO, CARGA E TRANSPORTE</v>
      </c>
      <c r="E834" s="160" t="str">
        <f t="shared" si="511"/>
        <v>m³</v>
      </c>
      <c r="F834" s="98">
        <v>7.46</v>
      </c>
      <c r="G834" s="216">
        <f t="shared" si="512"/>
        <v>0</v>
      </c>
      <c r="H834" s="230">
        <f t="shared" si="513"/>
        <v>0.24229999999999999</v>
      </c>
      <c r="I834" s="231">
        <f t="shared" si="514"/>
        <v>11.54</v>
      </c>
      <c r="J834" s="231">
        <f t="shared" si="515"/>
        <v>12.91</v>
      </c>
      <c r="K834" s="231">
        <f t="shared" si="516"/>
        <v>1.43</v>
      </c>
      <c r="L834" s="231">
        <f t="shared" si="517"/>
        <v>14.34</v>
      </c>
      <c r="M834" s="99">
        <f t="shared" si="518"/>
        <v>96.31</v>
      </c>
      <c r="N834" s="99">
        <f t="shared" si="519"/>
        <v>10.67</v>
      </c>
      <c r="O834" s="99">
        <f t="shared" si="520"/>
        <v>106.98</v>
      </c>
    </row>
    <row r="835" spans="1:15" ht="32.25" customHeight="1" x14ac:dyDescent="0.2">
      <c r="A835" s="132" t="s">
        <v>111</v>
      </c>
      <c r="B835" s="186" t="str">
        <f t="shared" si="509"/>
        <v>CPU 05</v>
      </c>
      <c r="C835" s="229" t="str">
        <f t="shared" si="510"/>
        <v>SINAPI</v>
      </c>
      <c r="D835" s="133" t="str">
        <f t="shared" si="508"/>
        <v>AQUISIÇÃO DE  MATERIAL PROVENIENTE DE JAZIDA (INCLUSIVE CARGA E INDENIZAÇÃO DO MATERIAL)</v>
      </c>
      <c r="E835" s="160" t="str">
        <f t="shared" si="511"/>
        <v>m³</v>
      </c>
      <c r="F835" s="98"/>
      <c r="G835" s="216">
        <f t="shared" si="512"/>
        <v>0</v>
      </c>
      <c r="H835" s="230">
        <f t="shared" si="513"/>
        <v>0.24229999999999999</v>
      </c>
      <c r="I835" s="231">
        <f t="shared" si="514"/>
        <v>38.06</v>
      </c>
      <c r="J835" s="231">
        <f t="shared" si="515"/>
        <v>42.56</v>
      </c>
      <c r="K835" s="231">
        <f t="shared" si="516"/>
        <v>4.72</v>
      </c>
      <c r="L835" s="231">
        <f t="shared" si="517"/>
        <v>47.28</v>
      </c>
      <c r="M835" s="99">
        <f t="shared" si="518"/>
        <v>0</v>
      </c>
      <c r="N835" s="99">
        <f t="shared" si="519"/>
        <v>0</v>
      </c>
      <c r="O835" s="99">
        <f t="shared" si="520"/>
        <v>0</v>
      </c>
    </row>
    <row r="836" spans="1:15" ht="21.95" customHeight="1" x14ac:dyDescent="0.2">
      <c r="A836" s="132" t="s">
        <v>112</v>
      </c>
      <c r="B836" s="186">
        <f t="shared" si="509"/>
        <v>95875</v>
      </c>
      <c r="C836" s="229" t="str">
        <f t="shared" si="510"/>
        <v>SINAPI</v>
      </c>
      <c r="D836" s="133" t="str">
        <f t="shared" si="508"/>
        <v xml:space="preserve">TRANSPORTE COM CAMINHÃO BASCULANTE -  ATÉ 30 KM </v>
      </c>
      <c r="E836" s="160" t="str">
        <f t="shared" si="511"/>
        <v>m³xkm</v>
      </c>
      <c r="F836" s="98">
        <v>0</v>
      </c>
      <c r="G836" s="216">
        <f t="shared" si="512"/>
        <v>22</v>
      </c>
      <c r="H836" s="230">
        <f t="shared" si="513"/>
        <v>0.24229999999999999</v>
      </c>
      <c r="I836" s="231">
        <f t="shared" si="514"/>
        <v>2.38</v>
      </c>
      <c r="J836" s="231">
        <f t="shared" si="515"/>
        <v>2.82</v>
      </c>
      <c r="K836" s="231">
        <f t="shared" si="516"/>
        <v>0.14000000000000001</v>
      </c>
      <c r="L836" s="231">
        <f t="shared" si="517"/>
        <v>2.96</v>
      </c>
      <c r="M836" s="99">
        <f t="shared" si="518"/>
        <v>0</v>
      </c>
      <c r="N836" s="99">
        <f t="shared" si="519"/>
        <v>0</v>
      </c>
      <c r="O836" s="99">
        <f t="shared" si="520"/>
        <v>0</v>
      </c>
    </row>
    <row r="837" spans="1:15" ht="21.95" customHeight="1" x14ac:dyDescent="0.2">
      <c r="A837" s="135"/>
      <c r="B837" s="224"/>
      <c r="C837" s="148"/>
      <c r="D837" s="135" t="str">
        <f>CONCATENATE("TOTAL DO ITEM ",A828)</f>
        <v>TOTAL DO ITEM 2</v>
      </c>
      <c r="E837" s="137"/>
      <c r="F837" s="137"/>
      <c r="G837" s="154"/>
      <c r="H837" s="21"/>
      <c r="I837" s="21"/>
      <c r="J837" s="21"/>
      <c r="K837" s="21"/>
      <c r="L837" s="21"/>
      <c r="M837" s="162">
        <f>SUM(M829:M836)</f>
        <v>3793.4400000000005</v>
      </c>
      <c r="N837" s="162">
        <f>SUM(N829:N836)</f>
        <v>347.85</v>
      </c>
      <c r="O837" s="162">
        <f>SUM(O829:O836)</f>
        <v>4141.29</v>
      </c>
    </row>
    <row r="838" spans="1:15" ht="21.95" customHeight="1" x14ac:dyDescent="0.2">
      <c r="A838" s="129">
        <v>3</v>
      </c>
      <c r="B838" s="186"/>
      <c r="C838" s="132"/>
      <c r="D838" s="130" t="str">
        <f t="shared" ref="D838:D859" si="521">VLOOKUP($A838,$A$9:$O$138,4,FALSE)</f>
        <v>DRENAGEM</v>
      </c>
      <c r="E838" s="131"/>
      <c r="F838" s="19"/>
      <c r="G838" s="155"/>
      <c r="H838" s="24"/>
      <c r="I838" s="24"/>
      <c r="J838" s="24"/>
      <c r="K838" s="24"/>
      <c r="L838" s="24"/>
      <c r="M838" s="20"/>
      <c r="N838" s="20"/>
      <c r="O838" s="20"/>
    </row>
    <row r="839" spans="1:15" ht="21.75" customHeight="1" x14ac:dyDescent="0.2">
      <c r="A839" s="132" t="s">
        <v>114</v>
      </c>
      <c r="B839" s="186">
        <f t="shared" ref="B839:B859" si="522">VLOOKUP($A839,$A$9:$O$138,2,FALSE)</f>
        <v>90099</v>
      </c>
      <c r="C839" s="229" t="str">
        <f t="shared" ref="C839:C859" si="523">VLOOKUP($A839,$A$9:$O$138,3,FALSE)</f>
        <v>SINAPI</v>
      </c>
      <c r="D839" s="133" t="str">
        <f t="shared" si="521"/>
        <v>ESCAVAÇÃO MECANIZADA EM VALA - MATERIAL DE 1ª CATEGORIA</v>
      </c>
      <c r="E839" s="160" t="str">
        <f t="shared" ref="E839:E859" si="524">VLOOKUP($A839,$A$9:$O$138,5,FALSE)</f>
        <v>m³</v>
      </c>
      <c r="F839" s="98">
        <v>203.2</v>
      </c>
      <c r="G839" s="216">
        <f t="shared" ref="G839:G859" si="525">VLOOKUP($A839,$A$9:$O$138,7,FALSE)</f>
        <v>0</v>
      </c>
      <c r="H839" s="230">
        <f t="shared" ref="H839:H859" si="526">VLOOKUP($A839,$A$9:$O$138,8,FALSE)</f>
        <v>0.24229999999999999</v>
      </c>
      <c r="I839" s="231">
        <f t="shared" ref="I839:I859" si="527">VLOOKUP($A839,$A$9:$O$138,9,FALSE)</f>
        <v>16.12</v>
      </c>
      <c r="J839" s="231">
        <f t="shared" ref="J839:J859" si="528">VLOOKUP($A839,$A$9:$O$138,10,FALSE)</f>
        <v>18.03</v>
      </c>
      <c r="K839" s="231">
        <f t="shared" ref="K839:K859" si="529">VLOOKUP($A839,$A$9:$O$138,11,FALSE)</f>
        <v>2</v>
      </c>
      <c r="L839" s="231">
        <f t="shared" ref="L839:L859" si="530">VLOOKUP($A839,$A$9:$O$138,12,FALSE)</f>
        <v>20.03</v>
      </c>
      <c r="M839" s="99">
        <f t="shared" ref="M839:M859" si="531">O839-N839</f>
        <v>3663.7</v>
      </c>
      <c r="N839" s="99">
        <f t="shared" ref="N839:N859" si="532">ROUND(F839*K839,2)</f>
        <v>406.4</v>
      </c>
      <c r="O839" s="99">
        <f t="shared" ref="O839:O859" si="533">ROUND(F839*L839,2)</f>
        <v>4070.1</v>
      </c>
    </row>
    <row r="840" spans="1:15" ht="21.95" customHeight="1" x14ac:dyDescent="0.2">
      <c r="A840" s="132" t="s">
        <v>116</v>
      </c>
      <c r="B840" s="186">
        <f t="shared" si="522"/>
        <v>100974</v>
      </c>
      <c r="C840" s="229" t="str">
        <f t="shared" si="523"/>
        <v>SINAPI</v>
      </c>
      <c r="D840" s="133" t="str">
        <f t="shared" si="521"/>
        <v>CARGA, MANOBRA E DESCARGA - SOLO 1ª CATEGORIA</v>
      </c>
      <c r="E840" s="160" t="str">
        <f t="shared" si="524"/>
        <v>m³</v>
      </c>
      <c r="F840" s="98">
        <v>56</v>
      </c>
      <c r="G840" s="216">
        <f t="shared" si="525"/>
        <v>0</v>
      </c>
      <c r="H840" s="230">
        <f t="shared" si="526"/>
        <v>0.24229999999999999</v>
      </c>
      <c r="I840" s="231">
        <f t="shared" si="527"/>
        <v>8.33</v>
      </c>
      <c r="J840" s="231">
        <f t="shared" si="528"/>
        <v>9.32</v>
      </c>
      <c r="K840" s="231">
        <f t="shared" si="529"/>
        <v>1.03</v>
      </c>
      <c r="L840" s="231">
        <f t="shared" si="530"/>
        <v>10.35</v>
      </c>
      <c r="M840" s="99">
        <f t="shared" si="531"/>
        <v>521.92000000000007</v>
      </c>
      <c r="N840" s="99">
        <f t="shared" si="532"/>
        <v>57.68</v>
      </c>
      <c r="O840" s="99">
        <f t="shared" si="533"/>
        <v>579.6</v>
      </c>
    </row>
    <row r="841" spans="1:15" ht="21.95" customHeight="1" x14ac:dyDescent="0.2">
      <c r="A841" s="132" t="s">
        <v>192</v>
      </c>
      <c r="B841" s="186">
        <f t="shared" si="522"/>
        <v>93588</v>
      </c>
      <c r="C841" s="229" t="str">
        <f t="shared" si="523"/>
        <v>SINAPI</v>
      </c>
      <c r="D841" s="133" t="str">
        <f t="shared" si="521"/>
        <v>TRANSPORTE COM CAMINHÃO BASCULANTE - BOTA FORA</v>
      </c>
      <c r="E841" s="160" t="str">
        <f t="shared" si="524"/>
        <v>m³xkm</v>
      </c>
      <c r="F841" s="98">
        <v>112</v>
      </c>
      <c r="G841" s="216">
        <f t="shared" si="525"/>
        <v>2</v>
      </c>
      <c r="H841" s="230">
        <f t="shared" si="526"/>
        <v>0.24229999999999999</v>
      </c>
      <c r="I841" s="231">
        <f t="shared" si="527"/>
        <v>3</v>
      </c>
      <c r="J841" s="231">
        <f t="shared" si="528"/>
        <v>3.55</v>
      </c>
      <c r="K841" s="231">
        <f t="shared" si="529"/>
        <v>0.18</v>
      </c>
      <c r="L841" s="231">
        <f t="shared" si="530"/>
        <v>3.73</v>
      </c>
      <c r="M841" s="99">
        <f t="shared" si="531"/>
        <v>397.59999999999997</v>
      </c>
      <c r="N841" s="99">
        <f t="shared" si="532"/>
        <v>20.16</v>
      </c>
      <c r="O841" s="99">
        <f t="shared" si="533"/>
        <v>417.76</v>
      </c>
    </row>
    <row r="842" spans="1:15" ht="21.95" customHeight="1" x14ac:dyDescent="0.2">
      <c r="A842" s="132" t="s">
        <v>193</v>
      </c>
      <c r="B842" s="186">
        <f t="shared" si="522"/>
        <v>100574</v>
      </c>
      <c r="C842" s="229" t="str">
        <f t="shared" si="523"/>
        <v>SINAPI</v>
      </c>
      <c r="D842" s="133" t="str">
        <f t="shared" si="521"/>
        <v>ESPALHAMENTO DE MATERIAL - BOTA FORA</v>
      </c>
      <c r="E842" s="160" t="str">
        <f t="shared" si="524"/>
        <v>m³</v>
      </c>
      <c r="F842" s="98">
        <v>56</v>
      </c>
      <c r="G842" s="216">
        <f t="shared" si="525"/>
        <v>0</v>
      </c>
      <c r="H842" s="230">
        <f t="shared" si="526"/>
        <v>0.24229999999999999</v>
      </c>
      <c r="I842" s="231">
        <f t="shared" si="527"/>
        <v>1.47</v>
      </c>
      <c r="J842" s="231">
        <f t="shared" si="528"/>
        <v>1.6500000000000001</v>
      </c>
      <c r="K842" s="231">
        <f t="shared" si="529"/>
        <v>0.18</v>
      </c>
      <c r="L842" s="231">
        <f t="shared" si="530"/>
        <v>1.83</v>
      </c>
      <c r="M842" s="99">
        <f t="shared" si="531"/>
        <v>92.4</v>
      </c>
      <c r="N842" s="99">
        <f t="shared" si="532"/>
        <v>10.08</v>
      </c>
      <c r="O842" s="99">
        <f t="shared" si="533"/>
        <v>102.48</v>
      </c>
    </row>
    <row r="843" spans="1:15" ht="21.95" customHeight="1" x14ac:dyDescent="0.2">
      <c r="A843" s="132" t="s">
        <v>117</v>
      </c>
      <c r="B843" s="186">
        <f t="shared" si="522"/>
        <v>102717</v>
      </c>
      <c r="C843" s="229" t="str">
        <f t="shared" si="523"/>
        <v>SINAPI</v>
      </c>
      <c r="D843" s="133" t="str">
        <f t="shared" si="521"/>
        <v>CAMADA DE BRITA PARA ASSENTAMENTO DOS TUBOS</v>
      </c>
      <c r="E843" s="160" t="str">
        <f t="shared" si="524"/>
        <v>m³</v>
      </c>
      <c r="F843" s="98">
        <v>17.28</v>
      </c>
      <c r="G843" s="216">
        <f t="shared" si="525"/>
        <v>0</v>
      </c>
      <c r="H843" s="230">
        <f t="shared" si="526"/>
        <v>0.24229999999999999</v>
      </c>
      <c r="I843" s="231">
        <f t="shared" si="527"/>
        <v>103.42</v>
      </c>
      <c r="J843" s="231">
        <f t="shared" si="528"/>
        <v>115.63999999999999</v>
      </c>
      <c r="K843" s="231">
        <f t="shared" si="529"/>
        <v>12.84</v>
      </c>
      <c r="L843" s="231">
        <f t="shared" si="530"/>
        <v>128.47999999999999</v>
      </c>
      <c r="M843" s="99">
        <f t="shared" si="531"/>
        <v>1998.25</v>
      </c>
      <c r="N843" s="99">
        <f t="shared" si="532"/>
        <v>221.88</v>
      </c>
      <c r="O843" s="99">
        <f t="shared" si="533"/>
        <v>2220.13</v>
      </c>
    </row>
    <row r="844" spans="1:15" ht="21.95" customHeight="1" x14ac:dyDescent="0.2">
      <c r="A844" s="132" t="s">
        <v>118</v>
      </c>
      <c r="B844" s="186">
        <f t="shared" si="522"/>
        <v>100974</v>
      </c>
      <c r="C844" s="229" t="str">
        <f t="shared" si="523"/>
        <v>SINAPI</v>
      </c>
      <c r="D844" s="133" t="str">
        <f t="shared" si="521"/>
        <v>CARGA, MANOBRA E DESCARGA - BRITA</v>
      </c>
      <c r="E844" s="160" t="str">
        <f t="shared" si="524"/>
        <v>m³</v>
      </c>
      <c r="F844" s="98">
        <v>17.28</v>
      </c>
      <c r="G844" s="216">
        <f t="shared" si="525"/>
        <v>0</v>
      </c>
      <c r="H844" s="230">
        <f t="shared" si="526"/>
        <v>0.24229999999999999</v>
      </c>
      <c r="I844" s="231">
        <f t="shared" si="527"/>
        <v>8.33</v>
      </c>
      <c r="J844" s="231">
        <f t="shared" si="528"/>
        <v>9.32</v>
      </c>
      <c r="K844" s="231">
        <f t="shared" si="529"/>
        <v>1.03</v>
      </c>
      <c r="L844" s="231">
        <f t="shared" si="530"/>
        <v>10.35</v>
      </c>
      <c r="M844" s="99">
        <f t="shared" si="531"/>
        <v>161.04999999999998</v>
      </c>
      <c r="N844" s="99">
        <f t="shared" si="532"/>
        <v>17.8</v>
      </c>
      <c r="O844" s="99">
        <f t="shared" si="533"/>
        <v>178.85</v>
      </c>
    </row>
    <row r="845" spans="1:15" ht="21.95" customHeight="1" x14ac:dyDescent="0.2">
      <c r="A845" s="132" t="s">
        <v>119</v>
      </c>
      <c r="B845" s="186">
        <f t="shared" si="522"/>
        <v>95875</v>
      </c>
      <c r="C845" s="229" t="str">
        <f t="shared" si="523"/>
        <v>SINAPI</v>
      </c>
      <c r="D845" s="133" t="str">
        <f t="shared" si="521"/>
        <v xml:space="preserve">TRANSPORTE COM CAMINHÃO BASCULANTE -  ATÉ 30 KM </v>
      </c>
      <c r="E845" s="160" t="str">
        <f t="shared" si="524"/>
        <v>m³xkm</v>
      </c>
      <c r="F845" s="98">
        <v>518.4</v>
      </c>
      <c r="G845" s="216">
        <f t="shared" si="525"/>
        <v>30</v>
      </c>
      <c r="H845" s="230">
        <f t="shared" si="526"/>
        <v>0.24229999999999999</v>
      </c>
      <c r="I845" s="231">
        <f t="shared" si="527"/>
        <v>2.38</v>
      </c>
      <c r="J845" s="231">
        <f t="shared" si="528"/>
        <v>2.82</v>
      </c>
      <c r="K845" s="231">
        <f t="shared" si="529"/>
        <v>0.14000000000000001</v>
      </c>
      <c r="L845" s="231">
        <f t="shared" si="530"/>
        <v>2.96</v>
      </c>
      <c r="M845" s="99">
        <f t="shared" si="531"/>
        <v>1461.88</v>
      </c>
      <c r="N845" s="99">
        <f t="shared" si="532"/>
        <v>72.58</v>
      </c>
      <c r="O845" s="99">
        <f t="shared" si="533"/>
        <v>1534.46</v>
      </c>
    </row>
    <row r="846" spans="1:15" ht="34.5" x14ac:dyDescent="0.2">
      <c r="A846" s="132" t="s">
        <v>120</v>
      </c>
      <c r="B846" s="186">
        <f t="shared" si="522"/>
        <v>93590</v>
      </c>
      <c r="C846" s="229" t="str">
        <f t="shared" si="523"/>
        <v>SINAPI</v>
      </c>
      <c r="D846" s="133" t="str">
        <f t="shared" si="521"/>
        <v xml:space="preserve">TRANSPORTE COM CAMINHÃO BASCULANTE - ADICIONAL PARA EXECEDENTE A 30 KM </v>
      </c>
      <c r="E846" s="160" t="str">
        <f t="shared" si="524"/>
        <v>m³xkm</v>
      </c>
      <c r="F846" s="98">
        <v>641.08000000000004</v>
      </c>
      <c r="G846" s="216">
        <f t="shared" si="525"/>
        <v>37.099999999999994</v>
      </c>
      <c r="H846" s="230">
        <f t="shared" si="526"/>
        <v>0.24229999999999999</v>
      </c>
      <c r="I846" s="231">
        <f t="shared" si="527"/>
        <v>0.94</v>
      </c>
      <c r="J846" s="231">
        <f t="shared" si="528"/>
        <v>1.1199999999999999</v>
      </c>
      <c r="K846" s="231">
        <f t="shared" si="529"/>
        <v>0.05</v>
      </c>
      <c r="L846" s="231">
        <f t="shared" si="530"/>
        <v>1.17</v>
      </c>
      <c r="M846" s="99">
        <f t="shared" si="531"/>
        <v>718.01</v>
      </c>
      <c r="N846" s="99">
        <f t="shared" si="532"/>
        <v>32.049999999999997</v>
      </c>
      <c r="O846" s="99">
        <f t="shared" si="533"/>
        <v>750.06</v>
      </c>
    </row>
    <row r="847" spans="1:15" ht="21.95" customHeight="1" x14ac:dyDescent="0.2">
      <c r="A847" s="132" t="s">
        <v>121</v>
      </c>
      <c r="B847" s="186" t="str">
        <f t="shared" si="522"/>
        <v>CPU 06</v>
      </c>
      <c r="C847" s="229" t="str">
        <f t="shared" si="523"/>
        <v>SINAPI</v>
      </c>
      <c r="D847" s="133" t="str">
        <f t="shared" si="521"/>
        <v>TUBO DE CONCRETO Ø400MM - PS - MF (FORNECIMENTO E ASSENTAMENTO)</v>
      </c>
      <c r="E847" s="160" t="str">
        <f t="shared" si="524"/>
        <v>m</v>
      </c>
      <c r="F847" s="98">
        <v>150</v>
      </c>
      <c r="G847" s="216">
        <f t="shared" si="525"/>
        <v>0</v>
      </c>
      <c r="H847" s="230">
        <f t="shared" si="526"/>
        <v>0.24229999999999999</v>
      </c>
      <c r="I847" s="231">
        <f t="shared" si="527"/>
        <v>127.67</v>
      </c>
      <c r="J847" s="231">
        <f t="shared" si="528"/>
        <v>134.81</v>
      </c>
      <c r="K847" s="231">
        <f t="shared" si="529"/>
        <v>23.79</v>
      </c>
      <c r="L847" s="231">
        <f t="shared" si="530"/>
        <v>158.6</v>
      </c>
      <c r="M847" s="99">
        <f t="shared" si="531"/>
        <v>20221.5</v>
      </c>
      <c r="N847" s="99">
        <f t="shared" si="532"/>
        <v>3568.5</v>
      </c>
      <c r="O847" s="99">
        <f t="shared" si="533"/>
        <v>23790</v>
      </c>
    </row>
    <row r="848" spans="1:15" ht="21.95" customHeight="1" x14ac:dyDescent="0.2">
      <c r="A848" s="132" t="s">
        <v>123</v>
      </c>
      <c r="B848" s="186">
        <f t="shared" si="522"/>
        <v>92219</v>
      </c>
      <c r="C848" s="229" t="str">
        <f t="shared" si="523"/>
        <v>SINAPI</v>
      </c>
      <c r="D848" s="133" t="str">
        <f t="shared" si="521"/>
        <v>TUBO DE CONCRETO Ø400MM - PA - PB (FORNECIMENTO E ASSENTAMENTO)</v>
      </c>
      <c r="E848" s="160" t="str">
        <f t="shared" si="524"/>
        <v>m</v>
      </c>
      <c r="F848" s="98">
        <v>10</v>
      </c>
      <c r="G848" s="216">
        <f t="shared" si="525"/>
        <v>0</v>
      </c>
      <c r="H848" s="230">
        <f t="shared" si="526"/>
        <v>0.24229999999999999</v>
      </c>
      <c r="I848" s="231">
        <f t="shared" si="527"/>
        <v>188.12</v>
      </c>
      <c r="J848" s="231">
        <f t="shared" si="528"/>
        <v>198.64999999999998</v>
      </c>
      <c r="K848" s="231">
        <f t="shared" si="529"/>
        <v>35.049999999999997</v>
      </c>
      <c r="L848" s="231">
        <f t="shared" si="530"/>
        <v>233.7</v>
      </c>
      <c r="M848" s="99">
        <f t="shared" si="531"/>
        <v>1986.5</v>
      </c>
      <c r="N848" s="99">
        <f t="shared" si="532"/>
        <v>350.5</v>
      </c>
      <c r="O848" s="99">
        <f t="shared" si="533"/>
        <v>2337</v>
      </c>
    </row>
    <row r="849" spans="1:15" ht="21.95" customHeight="1" x14ac:dyDescent="0.2">
      <c r="A849" s="132" t="s">
        <v>124</v>
      </c>
      <c r="B849" s="186" t="str">
        <f t="shared" si="522"/>
        <v>CPU 07</v>
      </c>
      <c r="C849" s="229" t="str">
        <f t="shared" si="523"/>
        <v>SINAPI</v>
      </c>
      <c r="D849" s="133" t="str">
        <f t="shared" si="521"/>
        <v>TUBO DE CONCRETO Ø600MM - PS - MF (FORNECIMENTO E ASSENTAMENTO)</v>
      </c>
      <c r="E849" s="160" t="str">
        <f t="shared" si="524"/>
        <v>m</v>
      </c>
      <c r="F849" s="98">
        <v>0</v>
      </c>
      <c r="G849" s="216">
        <f t="shared" si="525"/>
        <v>0</v>
      </c>
      <c r="H849" s="230">
        <f t="shared" si="526"/>
        <v>0.24229999999999999</v>
      </c>
      <c r="I849" s="231">
        <f t="shared" si="527"/>
        <v>198.45999999999998</v>
      </c>
      <c r="J849" s="231">
        <f t="shared" si="528"/>
        <v>209.57000000000002</v>
      </c>
      <c r="K849" s="231">
        <f t="shared" si="529"/>
        <v>36.979999999999997</v>
      </c>
      <c r="L849" s="231">
        <f t="shared" si="530"/>
        <v>246.55</v>
      </c>
      <c r="M849" s="99">
        <f t="shared" si="531"/>
        <v>0</v>
      </c>
      <c r="N849" s="99">
        <f t="shared" si="532"/>
        <v>0</v>
      </c>
      <c r="O849" s="99">
        <f t="shared" si="533"/>
        <v>0</v>
      </c>
    </row>
    <row r="850" spans="1:15" ht="21.95" customHeight="1" x14ac:dyDescent="0.2">
      <c r="A850" s="132" t="s">
        <v>125</v>
      </c>
      <c r="B850" s="186">
        <f t="shared" si="522"/>
        <v>92221</v>
      </c>
      <c r="C850" s="229" t="str">
        <f t="shared" si="523"/>
        <v>SINAPI</v>
      </c>
      <c r="D850" s="133" t="str">
        <f t="shared" si="521"/>
        <v>TUBO DE CONCRETO Ø600MM - PA - PB (FORNECIMENTO E ASSENTAMENTO)</v>
      </c>
      <c r="E850" s="160" t="str">
        <f t="shared" si="524"/>
        <v>m</v>
      </c>
      <c r="F850" s="98">
        <v>0</v>
      </c>
      <c r="G850" s="216">
        <f t="shared" si="525"/>
        <v>0</v>
      </c>
      <c r="H850" s="230">
        <f t="shared" si="526"/>
        <v>0.24229999999999999</v>
      </c>
      <c r="I850" s="231">
        <f t="shared" si="527"/>
        <v>331.07</v>
      </c>
      <c r="J850" s="231">
        <f t="shared" si="528"/>
        <v>349.6</v>
      </c>
      <c r="K850" s="231">
        <f t="shared" si="529"/>
        <v>61.69</v>
      </c>
      <c r="L850" s="231">
        <f t="shared" si="530"/>
        <v>411.29</v>
      </c>
      <c r="M850" s="99">
        <f t="shared" si="531"/>
        <v>0</v>
      </c>
      <c r="N850" s="99">
        <f t="shared" si="532"/>
        <v>0</v>
      </c>
      <c r="O850" s="99">
        <f t="shared" si="533"/>
        <v>0</v>
      </c>
    </row>
    <row r="851" spans="1:15" ht="21.95" customHeight="1" x14ac:dyDescent="0.2">
      <c r="A851" s="132" t="s">
        <v>126</v>
      </c>
      <c r="B851" s="186">
        <f t="shared" si="522"/>
        <v>92223</v>
      </c>
      <c r="C851" s="229" t="str">
        <f t="shared" si="523"/>
        <v>SINAPI</v>
      </c>
      <c r="D851" s="133" t="str">
        <f t="shared" si="521"/>
        <v>TUBO DE CONCRETO Ø800MM - PA - PB (FORNECIMENTO E ASSENTAMENTO)</v>
      </c>
      <c r="E851" s="160" t="str">
        <f t="shared" si="524"/>
        <v>m</v>
      </c>
      <c r="F851" s="98">
        <v>0</v>
      </c>
      <c r="G851" s="216">
        <f t="shared" si="525"/>
        <v>0</v>
      </c>
      <c r="H851" s="230">
        <f t="shared" si="526"/>
        <v>0.24229999999999999</v>
      </c>
      <c r="I851" s="231">
        <f t="shared" si="527"/>
        <v>518.57000000000005</v>
      </c>
      <c r="J851" s="231">
        <f t="shared" si="528"/>
        <v>547.59</v>
      </c>
      <c r="K851" s="231">
        <f t="shared" si="529"/>
        <v>96.63</v>
      </c>
      <c r="L851" s="231">
        <f t="shared" si="530"/>
        <v>644.22</v>
      </c>
      <c r="M851" s="99">
        <f t="shared" si="531"/>
        <v>0</v>
      </c>
      <c r="N851" s="99">
        <f t="shared" si="532"/>
        <v>0</v>
      </c>
      <c r="O851" s="99">
        <f t="shared" si="533"/>
        <v>0</v>
      </c>
    </row>
    <row r="852" spans="1:15" ht="21.95" customHeight="1" x14ac:dyDescent="0.2">
      <c r="A852" s="132" t="s">
        <v>127</v>
      </c>
      <c r="B852" s="186">
        <f t="shared" si="522"/>
        <v>92226</v>
      </c>
      <c r="C852" s="229" t="str">
        <f t="shared" si="523"/>
        <v>SINAPI</v>
      </c>
      <c r="D852" s="133" t="str">
        <f t="shared" si="521"/>
        <v>TUBO DE CONCRETO Ø1000MM - PA - PB (FORNECIMENTO E ASSENTAMENTO)</v>
      </c>
      <c r="E852" s="160" t="str">
        <f t="shared" si="524"/>
        <v>m</v>
      </c>
      <c r="F852" s="98">
        <v>0</v>
      </c>
      <c r="G852" s="216">
        <f t="shared" si="525"/>
        <v>0</v>
      </c>
      <c r="H852" s="230">
        <f t="shared" si="526"/>
        <v>0.24229999999999999</v>
      </c>
      <c r="I852" s="231">
        <f t="shared" si="527"/>
        <v>624.14</v>
      </c>
      <c r="J852" s="231">
        <f t="shared" si="528"/>
        <v>659.07</v>
      </c>
      <c r="K852" s="231">
        <f t="shared" si="529"/>
        <v>116.3</v>
      </c>
      <c r="L852" s="231">
        <f t="shared" si="530"/>
        <v>775.37</v>
      </c>
      <c r="M852" s="99">
        <f t="shared" si="531"/>
        <v>0</v>
      </c>
      <c r="N852" s="99">
        <f t="shared" si="532"/>
        <v>0</v>
      </c>
      <c r="O852" s="99">
        <f t="shared" si="533"/>
        <v>0</v>
      </c>
    </row>
    <row r="853" spans="1:15" ht="21.95" customHeight="1" x14ac:dyDescent="0.2">
      <c r="A853" s="132" t="s">
        <v>128</v>
      </c>
      <c r="B853" s="186">
        <f t="shared" si="522"/>
        <v>95878</v>
      </c>
      <c r="C853" s="229" t="str">
        <f t="shared" si="523"/>
        <v>SINAPI</v>
      </c>
      <c r="D853" s="133" t="str">
        <f t="shared" si="521"/>
        <v>TRANSPORTE  EM VIA URBANA PAVIMENTADA DMT ATÉ 30 KM (TUBOS)</v>
      </c>
      <c r="E853" s="160" t="str">
        <f t="shared" si="524"/>
        <v>txkm</v>
      </c>
      <c r="F853" s="98">
        <v>734.04</v>
      </c>
      <c r="G853" s="216">
        <f t="shared" si="525"/>
        <v>30</v>
      </c>
      <c r="H853" s="230">
        <f t="shared" si="526"/>
        <v>0.24229999999999999</v>
      </c>
      <c r="I853" s="231">
        <f t="shared" si="527"/>
        <v>1.6</v>
      </c>
      <c r="J853" s="231">
        <f t="shared" si="528"/>
        <v>1.9</v>
      </c>
      <c r="K853" s="231">
        <f t="shared" si="529"/>
        <v>0.09</v>
      </c>
      <c r="L853" s="231">
        <f t="shared" si="530"/>
        <v>1.99</v>
      </c>
      <c r="M853" s="99">
        <f t="shared" si="531"/>
        <v>1394.68</v>
      </c>
      <c r="N853" s="99">
        <f t="shared" si="532"/>
        <v>66.06</v>
      </c>
      <c r="O853" s="99">
        <f t="shared" si="533"/>
        <v>1460.74</v>
      </c>
    </row>
    <row r="854" spans="1:15" ht="34.5" customHeight="1" x14ac:dyDescent="0.2">
      <c r="A854" s="132" t="s">
        <v>129</v>
      </c>
      <c r="B854" s="186">
        <f t="shared" si="522"/>
        <v>93596</v>
      </c>
      <c r="C854" s="229" t="str">
        <f t="shared" si="523"/>
        <v>SINAPI</v>
      </c>
      <c r="D854" s="133" t="str">
        <f t="shared" si="521"/>
        <v>TRANSPORTE  EM VIA URBANA PAVIMENTADA  ADICIONAL PARA DMT EXCEDENTE A 30 KM (TUBOS)</v>
      </c>
      <c r="E854" s="160" t="str">
        <f t="shared" si="524"/>
        <v>txkm</v>
      </c>
      <c r="F854" s="98">
        <v>1076.5899999999999</v>
      </c>
      <c r="G854" s="216">
        <f t="shared" si="525"/>
        <v>44</v>
      </c>
      <c r="H854" s="230">
        <f t="shared" si="526"/>
        <v>0.24229999999999999</v>
      </c>
      <c r="I854" s="231">
        <f t="shared" si="527"/>
        <v>0.63</v>
      </c>
      <c r="J854" s="231">
        <f t="shared" si="528"/>
        <v>0.75</v>
      </c>
      <c r="K854" s="231">
        <f t="shared" si="529"/>
        <v>0.03</v>
      </c>
      <c r="L854" s="231">
        <f t="shared" si="530"/>
        <v>0.78</v>
      </c>
      <c r="M854" s="99">
        <f t="shared" si="531"/>
        <v>807.44</v>
      </c>
      <c r="N854" s="99">
        <f t="shared" si="532"/>
        <v>32.299999999999997</v>
      </c>
      <c r="O854" s="99">
        <f t="shared" si="533"/>
        <v>839.74</v>
      </c>
    </row>
    <row r="855" spans="1:15" ht="21.95" customHeight="1" x14ac:dyDescent="0.2">
      <c r="A855" s="132" t="s">
        <v>130</v>
      </c>
      <c r="B855" s="186">
        <f t="shared" si="522"/>
        <v>101616</v>
      </c>
      <c r="C855" s="229" t="str">
        <f t="shared" si="523"/>
        <v>SINAPI</v>
      </c>
      <c r="D855" s="133" t="str">
        <f t="shared" si="521"/>
        <v>REGULARIZAÇÃO DO FUNDO DA VALA</v>
      </c>
      <c r="E855" s="160" t="str">
        <f t="shared" si="524"/>
        <v>m²</v>
      </c>
      <c r="F855" s="98">
        <v>172.8</v>
      </c>
      <c r="G855" s="216">
        <f t="shared" si="525"/>
        <v>0</v>
      </c>
      <c r="H855" s="230">
        <f t="shared" si="526"/>
        <v>0.24229999999999999</v>
      </c>
      <c r="I855" s="231">
        <f t="shared" si="527"/>
        <v>6.14</v>
      </c>
      <c r="J855" s="231">
        <f t="shared" si="528"/>
        <v>6.87</v>
      </c>
      <c r="K855" s="231">
        <f t="shared" si="529"/>
        <v>0.76</v>
      </c>
      <c r="L855" s="231">
        <f t="shared" si="530"/>
        <v>7.63</v>
      </c>
      <c r="M855" s="99">
        <f t="shared" si="531"/>
        <v>1187.1300000000001</v>
      </c>
      <c r="N855" s="99">
        <f t="shared" si="532"/>
        <v>131.33000000000001</v>
      </c>
      <c r="O855" s="99">
        <f t="shared" si="533"/>
        <v>1318.46</v>
      </c>
    </row>
    <row r="856" spans="1:15" ht="21.95" customHeight="1" x14ac:dyDescent="0.2">
      <c r="A856" s="132" t="s">
        <v>131</v>
      </c>
      <c r="B856" s="186">
        <f t="shared" si="522"/>
        <v>93374</v>
      </c>
      <c r="C856" s="229" t="str">
        <f t="shared" si="523"/>
        <v>SINAPI</v>
      </c>
      <c r="D856" s="133" t="str">
        <f t="shared" si="521"/>
        <v>REATERRO DE VALA - REAPROVEIRAMENTO DE MATERIAL</v>
      </c>
      <c r="E856" s="160" t="str">
        <f t="shared" si="524"/>
        <v>m³</v>
      </c>
      <c r="F856" s="98">
        <v>158.4</v>
      </c>
      <c r="G856" s="216">
        <f t="shared" si="525"/>
        <v>0</v>
      </c>
      <c r="H856" s="230">
        <f t="shared" si="526"/>
        <v>0.24229999999999999</v>
      </c>
      <c r="I856" s="231">
        <f t="shared" si="527"/>
        <v>28.42</v>
      </c>
      <c r="J856" s="231">
        <f t="shared" si="528"/>
        <v>30.020000000000003</v>
      </c>
      <c r="K856" s="231">
        <f t="shared" si="529"/>
        <v>5.29</v>
      </c>
      <c r="L856" s="231">
        <f t="shared" si="530"/>
        <v>35.31</v>
      </c>
      <c r="M856" s="99">
        <f t="shared" si="531"/>
        <v>4755.16</v>
      </c>
      <c r="N856" s="99">
        <f t="shared" si="532"/>
        <v>837.94</v>
      </c>
      <c r="O856" s="99">
        <f t="shared" si="533"/>
        <v>5593.1</v>
      </c>
    </row>
    <row r="857" spans="1:15" ht="21.95" customHeight="1" x14ac:dyDescent="0.2">
      <c r="A857" s="132" t="s">
        <v>132</v>
      </c>
      <c r="B857" s="186" t="str">
        <f t="shared" si="522"/>
        <v>CPU 08</v>
      </c>
      <c r="C857" s="229" t="str">
        <f t="shared" si="523"/>
        <v>SINAPI</v>
      </c>
      <c r="D857" s="133" t="str">
        <f t="shared" si="521"/>
        <v>BOCA DE BUEIRO Ø400MM, ALVENARIA DE PEDRA GRÊS</v>
      </c>
      <c r="E857" s="160" t="str">
        <f t="shared" si="524"/>
        <v>unid</v>
      </c>
      <c r="F857" s="98">
        <v>1</v>
      </c>
      <c r="G857" s="216">
        <f t="shared" si="525"/>
        <v>0</v>
      </c>
      <c r="H857" s="230">
        <f t="shared" si="526"/>
        <v>0.24229999999999999</v>
      </c>
      <c r="I857" s="231">
        <f t="shared" si="527"/>
        <v>1147.2900000000002</v>
      </c>
      <c r="J857" s="231">
        <f t="shared" si="528"/>
        <v>1211.49</v>
      </c>
      <c r="K857" s="231">
        <f t="shared" si="529"/>
        <v>213.79</v>
      </c>
      <c r="L857" s="231">
        <f t="shared" si="530"/>
        <v>1425.28</v>
      </c>
      <c r="M857" s="99">
        <f t="shared" si="531"/>
        <v>1211.49</v>
      </c>
      <c r="N857" s="99">
        <f t="shared" si="532"/>
        <v>213.79</v>
      </c>
      <c r="O857" s="99">
        <f t="shared" si="533"/>
        <v>1425.28</v>
      </c>
    </row>
    <row r="858" spans="1:15" ht="34.5" customHeight="1" x14ac:dyDescent="0.2">
      <c r="A858" s="132" t="s">
        <v>133</v>
      </c>
      <c r="B858" s="186" t="str">
        <f t="shared" si="522"/>
        <v>CPU 09</v>
      </c>
      <c r="C858" s="229" t="str">
        <f t="shared" si="523"/>
        <v>SINAPI</v>
      </c>
      <c r="D858" s="133" t="str">
        <f t="shared" si="521"/>
        <v>CAIXA COLETORA BOCA-DE-LOBO MED. INTERNAS: 0,80X0,80M, PAREDE DE ALVENARIA, TAMPA CONCRETO</v>
      </c>
      <c r="E858" s="160" t="str">
        <f t="shared" si="524"/>
        <v>unid</v>
      </c>
      <c r="F858" s="98">
        <v>6</v>
      </c>
      <c r="G858" s="216">
        <f t="shared" si="525"/>
        <v>0</v>
      </c>
      <c r="H858" s="230">
        <f t="shared" si="526"/>
        <v>0.24229999999999999</v>
      </c>
      <c r="I858" s="231">
        <f t="shared" si="527"/>
        <v>1909.62</v>
      </c>
      <c r="J858" s="231">
        <f t="shared" si="528"/>
        <v>2016.4800000000002</v>
      </c>
      <c r="K858" s="231">
        <f t="shared" si="529"/>
        <v>355.84</v>
      </c>
      <c r="L858" s="231">
        <f t="shared" si="530"/>
        <v>2372.3200000000002</v>
      </c>
      <c r="M858" s="99">
        <f t="shared" si="531"/>
        <v>12098.880000000001</v>
      </c>
      <c r="N858" s="99">
        <f t="shared" si="532"/>
        <v>2135.04</v>
      </c>
      <c r="O858" s="99">
        <f t="shared" si="533"/>
        <v>14233.92</v>
      </c>
    </row>
    <row r="859" spans="1:15" ht="34.5" customHeight="1" x14ac:dyDescent="0.2">
      <c r="A859" s="132" t="s">
        <v>134</v>
      </c>
      <c r="B859" s="186" t="str">
        <f t="shared" si="522"/>
        <v>CPU 11</v>
      </c>
      <c r="C859" s="229" t="str">
        <f t="shared" si="523"/>
        <v>SINAPI</v>
      </c>
      <c r="D859" s="133" t="str">
        <f t="shared" si="521"/>
        <v>CAIXA COLETORA BOCA-DE-LOBO MED. INTERNAS: 1,20X1,20M, PAREDE DE ALVENARIA, TAMPA CONCRETO</v>
      </c>
      <c r="E859" s="160" t="str">
        <f t="shared" si="524"/>
        <v>unid</v>
      </c>
      <c r="F859" s="98">
        <v>0</v>
      </c>
      <c r="G859" s="216">
        <f t="shared" si="525"/>
        <v>0</v>
      </c>
      <c r="H859" s="230">
        <f t="shared" si="526"/>
        <v>0.24229999999999999</v>
      </c>
      <c r="I859" s="231">
        <f t="shared" si="527"/>
        <v>2713.41</v>
      </c>
      <c r="J859" s="231">
        <f t="shared" si="528"/>
        <v>2865.24</v>
      </c>
      <c r="K859" s="231">
        <f t="shared" si="529"/>
        <v>505.63</v>
      </c>
      <c r="L859" s="231">
        <f t="shared" si="530"/>
        <v>3370.87</v>
      </c>
      <c r="M859" s="99">
        <f t="shared" si="531"/>
        <v>0</v>
      </c>
      <c r="N859" s="99">
        <f t="shared" si="532"/>
        <v>0</v>
      </c>
      <c r="O859" s="99">
        <f t="shared" si="533"/>
        <v>0</v>
      </c>
    </row>
    <row r="860" spans="1:15" ht="21.95" customHeight="1" x14ac:dyDescent="0.2">
      <c r="A860" s="135"/>
      <c r="B860" s="224"/>
      <c r="C860" s="148"/>
      <c r="D860" s="135" t="str">
        <f>CONCATENATE("TOTAL DO ITEM ",A838,)</f>
        <v>TOTAL DO ITEM 3</v>
      </c>
      <c r="E860" s="140"/>
      <c r="F860" s="140"/>
      <c r="G860" s="156"/>
      <c r="H860" s="25"/>
      <c r="I860" s="25"/>
      <c r="J860" s="25"/>
      <c r="K860" s="25"/>
      <c r="L860" s="25"/>
      <c r="M860" s="164">
        <f>SUM(M839:M859)</f>
        <v>52677.59</v>
      </c>
      <c r="N860" s="164">
        <f>SUM(N839:N859)</f>
        <v>8174.09</v>
      </c>
      <c r="O860" s="164">
        <f>SUM(O839:O859)</f>
        <v>60851.679999999993</v>
      </c>
    </row>
    <row r="861" spans="1:15" ht="21.95" customHeight="1" x14ac:dyDescent="0.2">
      <c r="A861" s="138">
        <v>4</v>
      </c>
      <c r="B861" s="186"/>
      <c r="C861" s="132"/>
      <c r="D861" s="130" t="str">
        <f t="shared" ref="D861:D881" si="534">VLOOKUP($A861,$A$9:$O$138,4,FALSE)</f>
        <v>PAVIMENTAÇÃO EM BLOCOS DE CONCRETO</v>
      </c>
      <c r="E861" s="139"/>
      <c r="F861" s="22"/>
      <c r="G861" s="155"/>
      <c r="H861" s="24"/>
      <c r="I861" s="24"/>
      <c r="J861" s="24"/>
      <c r="K861" s="24"/>
      <c r="L861" s="24"/>
      <c r="M861" s="23"/>
      <c r="N861" s="23"/>
      <c r="O861" s="23"/>
    </row>
    <row r="862" spans="1:15" ht="21.95" customHeight="1" x14ac:dyDescent="0.2">
      <c r="A862" s="132" t="s">
        <v>139</v>
      </c>
      <c r="B862" s="186">
        <f t="shared" ref="B862:B881" si="535">VLOOKUP($A862,$A$9:$O$138,2,FALSE)</f>
        <v>100576</v>
      </c>
      <c r="C862" s="229" t="str">
        <f t="shared" ref="C862:C881" si="536">VLOOKUP($A862,$A$9:$O$138,3,FALSE)</f>
        <v>SINAPI</v>
      </c>
      <c r="D862" s="133" t="str">
        <f t="shared" si="534"/>
        <v>REGULARIZAÇÃO E COMPACTAÇÃO DE SUBLEITO</v>
      </c>
      <c r="E862" s="160" t="str">
        <f t="shared" ref="E862:E881" si="537">VLOOKUP($A862,$A$9:$O$138,5,FALSE)</f>
        <v>m²</v>
      </c>
      <c r="F862" s="98">
        <v>1089.5999999999999</v>
      </c>
      <c r="G862" s="216">
        <f t="shared" ref="G862:G881" si="538">VLOOKUP($A862,$A$9:$O$138,7,FALSE)</f>
        <v>0</v>
      </c>
      <c r="H862" s="230">
        <f t="shared" ref="H862:H881" si="539">VLOOKUP($A862,$A$9:$O$138,8,FALSE)</f>
        <v>0.24229999999999999</v>
      </c>
      <c r="I862" s="231">
        <f t="shared" ref="I862:I881" si="540">VLOOKUP($A862,$A$9:$O$138,9,FALSE)</f>
        <v>2.52</v>
      </c>
      <c r="J862" s="231">
        <f t="shared" ref="J862:J881" si="541">VLOOKUP($A862,$A$9:$O$138,10,FALSE)</f>
        <v>2.82</v>
      </c>
      <c r="K862" s="231">
        <f t="shared" ref="K862:K881" si="542">VLOOKUP($A862,$A$9:$O$138,11,FALSE)</f>
        <v>0.31</v>
      </c>
      <c r="L862" s="231">
        <f t="shared" ref="L862:L881" si="543">VLOOKUP($A862,$A$9:$O$138,12,FALSE)</f>
        <v>3.13</v>
      </c>
      <c r="M862" s="99">
        <f t="shared" ref="M862:M881" si="544">O862-N862</f>
        <v>3072.67</v>
      </c>
      <c r="N862" s="99">
        <f t="shared" ref="N862:N881" si="545">ROUND(F862*K862,2)</f>
        <v>337.78</v>
      </c>
      <c r="O862" s="99">
        <f t="shared" ref="O862:O881" si="546">ROUND(F862*L862,2)</f>
        <v>3410.45</v>
      </c>
    </row>
    <row r="863" spans="1:15" ht="21.95" customHeight="1" x14ac:dyDescent="0.2">
      <c r="A863" s="132" t="s">
        <v>140</v>
      </c>
      <c r="B863" s="186">
        <f t="shared" si="535"/>
        <v>96399</v>
      </c>
      <c r="C863" s="229" t="str">
        <f t="shared" si="536"/>
        <v>SINAPI</v>
      </c>
      <c r="D863" s="133" t="str">
        <f t="shared" si="534"/>
        <v>REFORÇO DO SUB-LEITO COM  MATERIAL GRANULAR - RACHÃO (E=20cm)</v>
      </c>
      <c r="E863" s="160" t="str">
        <f t="shared" si="537"/>
        <v>m³</v>
      </c>
      <c r="F863" s="98"/>
      <c r="G863" s="216">
        <f t="shared" si="538"/>
        <v>0</v>
      </c>
      <c r="H863" s="230">
        <f t="shared" si="539"/>
        <v>0.24229999999999999</v>
      </c>
      <c r="I863" s="231">
        <f t="shared" si="540"/>
        <v>87.78</v>
      </c>
      <c r="J863" s="231">
        <f t="shared" si="541"/>
        <v>100.33</v>
      </c>
      <c r="K863" s="231">
        <f t="shared" si="542"/>
        <v>8.7200000000000006</v>
      </c>
      <c r="L863" s="231">
        <f t="shared" si="543"/>
        <v>109.05</v>
      </c>
      <c r="M863" s="99">
        <f t="shared" si="544"/>
        <v>0</v>
      </c>
      <c r="N863" s="99">
        <f t="shared" si="545"/>
        <v>0</v>
      </c>
      <c r="O863" s="99">
        <f t="shared" si="546"/>
        <v>0</v>
      </c>
    </row>
    <row r="864" spans="1:15" ht="21.95" customHeight="1" x14ac:dyDescent="0.2">
      <c r="A864" s="132" t="s">
        <v>141</v>
      </c>
      <c r="B864" s="186">
        <f t="shared" si="535"/>
        <v>100974</v>
      </c>
      <c r="C864" s="229" t="str">
        <f t="shared" si="536"/>
        <v>SINAPI</v>
      </c>
      <c r="D864" s="133" t="str">
        <f t="shared" si="534"/>
        <v>CARGA, MANOBRA E DESCARGA - RACHÃO</v>
      </c>
      <c r="E864" s="160" t="str">
        <f t="shared" si="537"/>
        <v>m³</v>
      </c>
      <c r="F864" s="98">
        <v>0</v>
      </c>
      <c r="G864" s="216">
        <f t="shared" si="538"/>
        <v>0</v>
      </c>
      <c r="H864" s="230">
        <f t="shared" si="539"/>
        <v>0.24229999999999999</v>
      </c>
      <c r="I864" s="231">
        <f t="shared" si="540"/>
        <v>8.33</v>
      </c>
      <c r="J864" s="231">
        <f t="shared" si="541"/>
        <v>9.32</v>
      </c>
      <c r="K864" s="231">
        <f t="shared" si="542"/>
        <v>1.03</v>
      </c>
      <c r="L864" s="231">
        <f t="shared" si="543"/>
        <v>10.35</v>
      </c>
      <c r="M864" s="99">
        <f t="shared" si="544"/>
        <v>0</v>
      </c>
      <c r="N864" s="99">
        <f t="shared" si="545"/>
        <v>0</v>
      </c>
      <c r="O864" s="99">
        <f t="shared" si="546"/>
        <v>0</v>
      </c>
    </row>
    <row r="865" spans="1:15" ht="21.95" customHeight="1" x14ac:dyDescent="0.2">
      <c r="A865" s="132" t="s">
        <v>142</v>
      </c>
      <c r="B865" s="186">
        <f t="shared" si="535"/>
        <v>95875</v>
      </c>
      <c r="C865" s="229" t="str">
        <f t="shared" si="536"/>
        <v>SINAPI</v>
      </c>
      <c r="D865" s="133" t="str">
        <f t="shared" si="534"/>
        <v xml:space="preserve">TRANSPORTE COM CAMINHÃO BASCULANTE -  ATÉ 30 KM </v>
      </c>
      <c r="E865" s="160" t="str">
        <f t="shared" si="537"/>
        <v>m³xkm</v>
      </c>
      <c r="F865" s="98">
        <v>0</v>
      </c>
      <c r="G865" s="216">
        <f t="shared" si="538"/>
        <v>30</v>
      </c>
      <c r="H865" s="230">
        <f t="shared" si="539"/>
        <v>0.24229999999999999</v>
      </c>
      <c r="I865" s="231">
        <f t="shared" si="540"/>
        <v>2.38</v>
      </c>
      <c r="J865" s="231">
        <f t="shared" si="541"/>
        <v>2.82</v>
      </c>
      <c r="K865" s="231">
        <f t="shared" si="542"/>
        <v>0.14000000000000001</v>
      </c>
      <c r="L865" s="231">
        <f t="shared" si="543"/>
        <v>2.96</v>
      </c>
      <c r="M865" s="99">
        <f t="shared" si="544"/>
        <v>0</v>
      </c>
      <c r="N865" s="99">
        <f t="shared" si="545"/>
        <v>0</v>
      </c>
      <c r="O865" s="99">
        <f t="shared" si="546"/>
        <v>0</v>
      </c>
    </row>
    <row r="866" spans="1:15" ht="34.5" x14ac:dyDescent="0.2">
      <c r="A866" s="132" t="s">
        <v>143</v>
      </c>
      <c r="B866" s="186">
        <f t="shared" si="535"/>
        <v>93590</v>
      </c>
      <c r="C866" s="229" t="str">
        <f t="shared" si="536"/>
        <v>SINAPI</v>
      </c>
      <c r="D866" s="133" t="str">
        <f t="shared" si="534"/>
        <v xml:space="preserve">TRANSPORTE COM CAMINHÃO BASCULANTE - ADICIONAL PARA EXECEDENTE A 30 KM </v>
      </c>
      <c r="E866" s="160" t="str">
        <f t="shared" si="537"/>
        <v>m³xkm</v>
      </c>
      <c r="F866" s="98">
        <v>0</v>
      </c>
      <c r="G866" s="216">
        <f t="shared" si="538"/>
        <v>37.099999999999994</v>
      </c>
      <c r="H866" s="230">
        <f t="shared" si="539"/>
        <v>0.24229999999999999</v>
      </c>
      <c r="I866" s="231">
        <f t="shared" si="540"/>
        <v>0.94</v>
      </c>
      <c r="J866" s="231">
        <f t="shared" si="541"/>
        <v>1.1199999999999999</v>
      </c>
      <c r="K866" s="231">
        <f t="shared" si="542"/>
        <v>0.05</v>
      </c>
      <c r="L866" s="231">
        <f t="shared" si="543"/>
        <v>1.17</v>
      </c>
      <c r="M866" s="99">
        <f t="shared" si="544"/>
        <v>0</v>
      </c>
      <c r="N866" s="99">
        <f t="shared" si="545"/>
        <v>0</v>
      </c>
      <c r="O866" s="99">
        <f t="shared" si="546"/>
        <v>0</v>
      </c>
    </row>
    <row r="867" spans="1:15" ht="36" customHeight="1" x14ac:dyDescent="0.2">
      <c r="A867" s="132" t="s">
        <v>144</v>
      </c>
      <c r="B867" s="186">
        <f t="shared" si="535"/>
        <v>96396</v>
      </c>
      <c r="C867" s="229" t="str">
        <f t="shared" si="536"/>
        <v>SINAPI</v>
      </c>
      <c r="D867" s="133" t="str">
        <f t="shared" si="534"/>
        <v>EXECUÇÃO E COMPACTAÇÃO DE BASE E OU SUB BASE COM BRITA GRADUADA SIMPLES - EXCLUSIVE CARGA E TRANSPORTE (E=15cm)</v>
      </c>
      <c r="E867" s="160" t="str">
        <f t="shared" si="537"/>
        <v>m³</v>
      </c>
      <c r="F867" s="98">
        <v>0</v>
      </c>
      <c r="G867" s="216">
        <f t="shared" si="538"/>
        <v>0</v>
      </c>
      <c r="H867" s="230">
        <f t="shared" si="539"/>
        <v>0.24229999999999999</v>
      </c>
      <c r="I867" s="231">
        <f t="shared" si="540"/>
        <v>126.58</v>
      </c>
      <c r="J867" s="231">
        <f t="shared" si="541"/>
        <v>144.66999999999999</v>
      </c>
      <c r="K867" s="231">
        <f t="shared" si="542"/>
        <v>12.58</v>
      </c>
      <c r="L867" s="231">
        <f t="shared" si="543"/>
        <v>157.25</v>
      </c>
      <c r="M867" s="99">
        <f t="shared" si="544"/>
        <v>0</v>
      </c>
      <c r="N867" s="99">
        <f t="shared" si="545"/>
        <v>0</v>
      </c>
      <c r="O867" s="99">
        <f t="shared" si="546"/>
        <v>0</v>
      </c>
    </row>
    <row r="868" spans="1:15" ht="21.95" customHeight="1" x14ac:dyDescent="0.2">
      <c r="A868" s="132" t="s">
        <v>145</v>
      </c>
      <c r="B868" s="186">
        <f t="shared" si="535"/>
        <v>100974</v>
      </c>
      <c r="C868" s="229" t="str">
        <f t="shared" si="536"/>
        <v>SINAPI</v>
      </c>
      <c r="D868" s="133" t="str">
        <f t="shared" si="534"/>
        <v>CARGA, MANOBRA E DESCARGA - BRITA GRADUADA</v>
      </c>
      <c r="E868" s="160" t="str">
        <f t="shared" si="537"/>
        <v>m³</v>
      </c>
      <c r="F868" s="98">
        <v>0</v>
      </c>
      <c r="G868" s="216">
        <f t="shared" si="538"/>
        <v>0</v>
      </c>
      <c r="H868" s="230">
        <f t="shared" si="539"/>
        <v>0.24229999999999999</v>
      </c>
      <c r="I868" s="231">
        <f t="shared" si="540"/>
        <v>8.33</v>
      </c>
      <c r="J868" s="231">
        <f t="shared" si="541"/>
        <v>9.32</v>
      </c>
      <c r="K868" s="231">
        <f t="shared" si="542"/>
        <v>1.03</v>
      </c>
      <c r="L868" s="231">
        <f t="shared" si="543"/>
        <v>10.35</v>
      </c>
      <c r="M868" s="99">
        <f t="shared" si="544"/>
        <v>0</v>
      </c>
      <c r="N868" s="99">
        <f t="shared" si="545"/>
        <v>0</v>
      </c>
      <c r="O868" s="99">
        <f t="shared" si="546"/>
        <v>0</v>
      </c>
    </row>
    <row r="869" spans="1:15" ht="21.95" customHeight="1" x14ac:dyDescent="0.2">
      <c r="A869" s="132" t="s">
        <v>146</v>
      </c>
      <c r="B869" s="186">
        <f t="shared" si="535"/>
        <v>95875</v>
      </c>
      <c r="C869" s="229" t="str">
        <f t="shared" si="536"/>
        <v>SINAPI</v>
      </c>
      <c r="D869" s="133" t="str">
        <f t="shared" si="534"/>
        <v xml:space="preserve">TRANSPORTE COM CAMINHÃO BASCULANTE -  ATÉ 30 KM </v>
      </c>
      <c r="E869" s="160" t="str">
        <f t="shared" si="537"/>
        <v>m³xkm</v>
      </c>
      <c r="F869" s="98">
        <v>0</v>
      </c>
      <c r="G869" s="216">
        <f t="shared" si="538"/>
        <v>30</v>
      </c>
      <c r="H869" s="230">
        <f t="shared" si="539"/>
        <v>0.24229999999999999</v>
      </c>
      <c r="I869" s="231">
        <f t="shared" si="540"/>
        <v>2.38</v>
      </c>
      <c r="J869" s="231">
        <f t="shared" si="541"/>
        <v>2.82</v>
      </c>
      <c r="K869" s="231">
        <f t="shared" si="542"/>
        <v>0.14000000000000001</v>
      </c>
      <c r="L869" s="231">
        <f t="shared" si="543"/>
        <v>2.96</v>
      </c>
      <c r="M869" s="99">
        <f t="shared" si="544"/>
        <v>0</v>
      </c>
      <c r="N869" s="99">
        <f t="shared" si="545"/>
        <v>0</v>
      </c>
      <c r="O869" s="99">
        <f t="shared" si="546"/>
        <v>0</v>
      </c>
    </row>
    <row r="870" spans="1:15" ht="34.5" customHeight="1" x14ac:dyDescent="0.2">
      <c r="A870" s="132" t="s">
        <v>147</v>
      </c>
      <c r="B870" s="186">
        <f t="shared" si="535"/>
        <v>93590</v>
      </c>
      <c r="C870" s="229" t="str">
        <f t="shared" si="536"/>
        <v>SINAPI</v>
      </c>
      <c r="D870" s="133" t="str">
        <f t="shared" si="534"/>
        <v xml:space="preserve">TRANSPORTE COM CAMINHÃO BASCULANTE - ADICIONAL PARA EXECEDENTE A 30 KM </v>
      </c>
      <c r="E870" s="160" t="str">
        <f t="shared" si="537"/>
        <v>m³xkm</v>
      </c>
      <c r="F870" s="98">
        <v>0</v>
      </c>
      <c r="G870" s="216">
        <f t="shared" si="538"/>
        <v>37.099999999999994</v>
      </c>
      <c r="H870" s="230">
        <f t="shared" si="539"/>
        <v>0.24229999999999999</v>
      </c>
      <c r="I870" s="231">
        <f t="shared" si="540"/>
        <v>0.94</v>
      </c>
      <c r="J870" s="231">
        <f t="shared" si="541"/>
        <v>1.1199999999999999</v>
      </c>
      <c r="K870" s="231">
        <f t="shared" si="542"/>
        <v>0.05</v>
      </c>
      <c r="L870" s="231">
        <f t="shared" si="543"/>
        <v>1.17</v>
      </c>
      <c r="M870" s="99">
        <f t="shared" si="544"/>
        <v>0</v>
      </c>
      <c r="N870" s="99">
        <f t="shared" si="545"/>
        <v>0</v>
      </c>
      <c r="O870" s="99">
        <f t="shared" si="546"/>
        <v>0</v>
      </c>
    </row>
    <row r="871" spans="1:15" ht="21.95" customHeight="1" x14ac:dyDescent="0.2">
      <c r="A871" s="132" t="s">
        <v>148</v>
      </c>
      <c r="B871" s="186">
        <f t="shared" si="535"/>
        <v>94273</v>
      </c>
      <c r="C871" s="229" t="str">
        <f t="shared" si="536"/>
        <v>SINAPI</v>
      </c>
      <c r="D871" s="133" t="str">
        <f t="shared" si="534"/>
        <v>EXECUÇÃO DE MEIO-FIO (1,00X0,30X0,15X0,13m) - TRECHO RETO</v>
      </c>
      <c r="E871" s="160" t="str">
        <f t="shared" si="537"/>
        <v>m</v>
      </c>
      <c r="F871" s="98">
        <v>272.39999999999998</v>
      </c>
      <c r="G871" s="216">
        <f t="shared" si="538"/>
        <v>0</v>
      </c>
      <c r="H871" s="230">
        <f t="shared" si="539"/>
        <v>0.24229999999999999</v>
      </c>
      <c r="I871" s="231">
        <f t="shared" si="540"/>
        <v>54.69</v>
      </c>
      <c r="J871" s="231">
        <f t="shared" si="541"/>
        <v>57.75</v>
      </c>
      <c r="K871" s="231">
        <f t="shared" si="542"/>
        <v>10.19</v>
      </c>
      <c r="L871" s="231">
        <f t="shared" si="543"/>
        <v>67.94</v>
      </c>
      <c r="M871" s="99">
        <f t="shared" si="544"/>
        <v>15731.1</v>
      </c>
      <c r="N871" s="99">
        <f t="shared" si="545"/>
        <v>2775.76</v>
      </c>
      <c r="O871" s="99">
        <f t="shared" si="546"/>
        <v>18506.86</v>
      </c>
    </row>
    <row r="872" spans="1:15" ht="21.95" customHeight="1" x14ac:dyDescent="0.2">
      <c r="A872" s="132" t="s">
        <v>149</v>
      </c>
      <c r="B872" s="186">
        <f t="shared" si="535"/>
        <v>95878</v>
      </c>
      <c r="C872" s="229" t="str">
        <f t="shared" si="536"/>
        <v>SINAPI</v>
      </c>
      <c r="D872" s="133" t="str">
        <f t="shared" si="534"/>
        <v xml:space="preserve">TRANSPORTE  EM VIA URBANA PAVIMENTADA DMT ATÉ 30 KM (MEIO FIO) </v>
      </c>
      <c r="E872" s="160" t="str">
        <f t="shared" si="537"/>
        <v>txkm</v>
      </c>
      <c r="F872" s="98">
        <v>653.76</v>
      </c>
      <c r="G872" s="216">
        <f t="shared" si="538"/>
        <v>30</v>
      </c>
      <c r="H872" s="230">
        <f t="shared" si="539"/>
        <v>0.24229999999999999</v>
      </c>
      <c r="I872" s="231">
        <f t="shared" si="540"/>
        <v>1.6</v>
      </c>
      <c r="J872" s="231">
        <f t="shared" si="541"/>
        <v>1.9</v>
      </c>
      <c r="K872" s="231">
        <f t="shared" si="542"/>
        <v>0.09</v>
      </c>
      <c r="L872" s="231">
        <f t="shared" si="543"/>
        <v>1.99</v>
      </c>
      <c r="M872" s="99">
        <f t="shared" si="544"/>
        <v>1242.1400000000001</v>
      </c>
      <c r="N872" s="99">
        <f t="shared" si="545"/>
        <v>58.84</v>
      </c>
      <c r="O872" s="99">
        <f t="shared" si="546"/>
        <v>1300.98</v>
      </c>
    </row>
    <row r="873" spans="1:15" ht="34.5" customHeight="1" x14ac:dyDescent="0.2">
      <c r="A873" s="132" t="s">
        <v>150</v>
      </c>
      <c r="B873" s="186">
        <f t="shared" si="535"/>
        <v>93596</v>
      </c>
      <c r="C873" s="229" t="str">
        <f t="shared" si="536"/>
        <v>SINAPI</v>
      </c>
      <c r="D873" s="133" t="str">
        <f t="shared" si="534"/>
        <v xml:space="preserve">TRANSPORTE  EM VIA URBANA PAVIMENTADA  ADICIONAL PARA DMT EXCEDENTE A 30 KM (MEIO FIO) </v>
      </c>
      <c r="E873" s="160" t="str">
        <f t="shared" si="537"/>
        <v>txkm</v>
      </c>
      <c r="F873" s="98">
        <v>958.84</v>
      </c>
      <c r="G873" s="216">
        <f t="shared" si="538"/>
        <v>44</v>
      </c>
      <c r="H873" s="230">
        <f t="shared" si="539"/>
        <v>0.24229999999999999</v>
      </c>
      <c r="I873" s="231">
        <f t="shared" si="540"/>
        <v>0.63</v>
      </c>
      <c r="J873" s="231">
        <f t="shared" si="541"/>
        <v>0.75</v>
      </c>
      <c r="K873" s="231">
        <f t="shared" si="542"/>
        <v>0.03</v>
      </c>
      <c r="L873" s="231">
        <f t="shared" si="543"/>
        <v>0.78</v>
      </c>
      <c r="M873" s="99">
        <f t="shared" si="544"/>
        <v>719.13</v>
      </c>
      <c r="N873" s="99">
        <f t="shared" si="545"/>
        <v>28.77</v>
      </c>
      <c r="O873" s="99">
        <f t="shared" si="546"/>
        <v>747.9</v>
      </c>
    </row>
    <row r="874" spans="1:15" ht="21.95" customHeight="1" x14ac:dyDescent="0.2">
      <c r="A874" s="132" t="s">
        <v>194</v>
      </c>
      <c r="B874" s="186">
        <f t="shared" si="535"/>
        <v>102498</v>
      </c>
      <c r="C874" s="229" t="str">
        <f t="shared" si="536"/>
        <v>SINAPI</v>
      </c>
      <c r="D874" s="133" t="str">
        <f t="shared" si="534"/>
        <v>PINTURA DE MEIO FIO (CAl)</v>
      </c>
      <c r="E874" s="160" t="str">
        <f t="shared" si="537"/>
        <v>m</v>
      </c>
      <c r="F874" s="98">
        <v>272.39999999999998</v>
      </c>
      <c r="G874" s="216">
        <f t="shared" si="538"/>
        <v>0</v>
      </c>
      <c r="H874" s="230">
        <f t="shared" si="539"/>
        <v>0.24229999999999999</v>
      </c>
      <c r="I874" s="231">
        <f t="shared" si="540"/>
        <v>1.47</v>
      </c>
      <c r="J874" s="231">
        <f t="shared" si="541"/>
        <v>1.6500000000000001</v>
      </c>
      <c r="K874" s="231">
        <f t="shared" si="542"/>
        <v>0.18</v>
      </c>
      <c r="L874" s="231">
        <f t="shared" si="543"/>
        <v>1.83</v>
      </c>
      <c r="M874" s="99">
        <f t="shared" si="544"/>
        <v>449.46000000000004</v>
      </c>
      <c r="N874" s="99">
        <f t="shared" si="545"/>
        <v>49.03</v>
      </c>
      <c r="O874" s="99">
        <f t="shared" si="546"/>
        <v>498.49</v>
      </c>
    </row>
    <row r="875" spans="1:15" ht="21.95" customHeight="1" x14ac:dyDescent="0.2">
      <c r="A875" s="132" t="s">
        <v>195</v>
      </c>
      <c r="B875" s="186" t="str">
        <f t="shared" si="535"/>
        <v>CPU 23</v>
      </c>
      <c r="C875" s="229" t="str">
        <f t="shared" si="536"/>
        <v>SINAPI</v>
      </c>
      <c r="D875" s="133" t="str">
        <f t="shared" si="534"/>
        <v>LASTRO DE PÓ DE PEDRA - EXCLUSIVE CARGA E TRANSPORTE (E=8cm)</v>
      </c>
      <c r="E875" s="160" t="str">
        <f t="shared" si="537"/>
        <v>m³</v>
      </c>
      <c r="F875" s="98">
        <v>87.16</v>
      </c>
      <c r="G875" s="216">
        <f t="shared" si="538"/>
        <v>0</v>
      </c>
      <c r="H875" s="230">
        <f t="shared" si="539"/>
        <v>0.24229999999999999</v>
      </c>
      <c r="I875" s="231">
        <f t="shared" si="540"/>
        <v>79.589999999999989</v>
      </c>
      <c r="J875" s="231">
        <f t="shared" si="541"/>
        <v>90.97</v>
      </c>
      <c r="K875" s="231">
        <f t="shared" si="542"/>
        <v>7.9</v>
      </c>
      <c r="L875" s="231">
        <f t="shared" si="543"/>
        <v>98.87</v>
      </c>
      <c r="M875" s="99">
        <f t="shared" si="544"/>
        <v>7928.9500000000007</v>
      </c>
      <c r="N875" s="99">
        <f t="shared" si="545"/>
        <v>688.56</v>
      </c>
      <c r="O875" s="99">
        <f t="shared" si="546"/>
        <v>8617.51</v>
      </c>
    </row>
    <row r="876" spans="1:15" ht="21.95" customHeight="1" x14ac:dyDescent="0.2">
      <c r="A876" s="132" t="s">
        <v>493</v>
      </c>
      <c r="B876" s="186">
        <f t="shared" si="535"/>
        <v>100974</v>
      </c>
      <c r="C876" s="229" t="str">
        <f t="shared" si="536"/>
        <v>SINAPI</v>
      </c>
      <c r="D876" s="133" t="str">
        <f t="shared" si="534"/>
        <v>CARGA, MANOBRA E DESCARGA - PÓ DE PEDRA</v>
      </c>
      <c r="E876" s="160" t="str">
        <f t="shared" si="537"/>
        <v>m³</v>
      </c>
      <c r="F876" s="98">
        <v>108.95</v>
      </c>
      <c r="G876" s="216">
        <f t="shared" si="538"/>
        <v>0</v>
      </c>
      <c r="H876" s="230">
        <f t="shared" si="539"/>
        <v>0.24229999999999999</v>
      </c>
      <c r="I876" s="231">
        <f t="shared" si="540"/>
        <v>8.33</v>
      </c>
      <c r="J876" s="231">
        <f t="shared" si="541"/>
        <v>9.32</v>
      </c>
      <c r="K876" s="231">
        <f t="shared" si="542"/>
        <v>1.03</v>
      </c>
      <c r="L876" s="231">
        <f t="shared" si="543"/>
        <v>10.35</v>
      </c>
      <c r="M876" s="99">
        <f t="shared" si="544"/>
        <v>1015.4100000000001</v>
      </c>
      <c r="N876" s="99">
        <f t="shared" si="545"/>
        <v>112.22</v>
      </c>
      <c r="O876" s="99">
        <f t="shared" si="546"/>
        <v>1127.6300000000001</v>
      </c>
    </row>
    <row r="877" spans="1:15" ht="21.95" customHeight="1" x14ac:dyDescent="0.2">
      <c r="A877" s="132" t="s">
        <v>494</v>
      </c>
      <c r="B877" s="186">
        <f t="shared" si="535"/>
        <v>95875</v>
      </c>
      <c r="C877" s="229" t="str">
        <f t="shared" si="536"/>
        <v>SINAPI</v>
      </c>
      <c r="D877" s="133" t="str">
        <f t="shared" si="534"/>
        <v xml:space="preserve">TRANSPORTE COM CAMINHÃO BASCULANTE -  ATÉ 30 KM </v>
      </c>
      <c r="E877" s="160" t="str">
        <f t="shared" si="537"/>
        <v>m³xkm</v>
      </c>
      <c r="F877" s="98">
        <v>3268</v>
      </c>
      <c r="G877" s="216">
        <f t="shared" si="538"/>
        <v>30</v>
      </c>
      <c r="H877" s="230">
        <f t="shared" si="539"/>
        <v>0.24229999999999999</v>
      </c>
      <c r="I877" s="231">
        <f t="shared" si="540"/>
        <v>2.38</v>
      </c>
      <c r="J877" s="231">
        <f t="shared" si="541"/>
        <v>2.82</v>
      </c>
      <c r="K877" s="231">
        <f t="shared" si="542"/>
        <v>0.14000000000000001</v>
      </c>
      <c r="L877" s="231">
        <f t="shared" si="543"/>
        <v>2.96</v>
      </c>
      <c r="M877" s="99">
        <f t="shared" si="544"/>
        <v>9215.76</v>
      </c>
      <c r="N877" s="99">
        <f t="shared" si="545"/>
        <v>457.52</v>
      </c>
      <c r="O877" s="99">
        <f t="shared" si="546"/>
        <v>9673.2800000000007</v>
      </c>
    </row>
    <row r="878" spans="1:15" ht="34.5" customHeight="1" x14ac:dyDescent="0.2">
      <c r="A878" s="132" t="s">
        <v>497</v>
      </c>
      <c r="B878" s="186">
        <f t="shared" si="535"/>
        <v>93590</v>
      </c>
      <c r="C878" s="229" t="str">
        <f t="shared" si="536"/>
        <v>SINAPI</v>
      </c>
      <c r="D878" s="133" t="str">
        <f t="shared" si="534"/>
        <v xml:space="preserve">TRANSPORTE COM CAMINHÃO BASCULANTE - ADICIONAL PARA EXECEDENTE A 30 KM </v>
      </c>
      <c r="E878" s="160" t="str">
        <f t="shared" si="537"/>
        <v>m³xkm</v>
      </c>
      <c r="F878" s="98">
        <v>4042</v>
      </c>
      <c r="G878" s="216">
        <f t="shared" si="538"/>
        <v>37.099999999999994</v>
      </c>
      <c r="H878" s="230">
        <f t="shared" si="539"/>
        <v>0.24229999999999999</v>
      </c>
      <c r="I878" s="231">
        <f t="shared" si="540"/>
        <v>0.94</v>
      </c>
      <c r="J878" s="231">
        <f t="shared" si="541"/>
        <v>1.1199999999999999</v>
      </c>
      <c r="K878" s="231">
        <f t="shared" si="542"/>
        <v>0.05</v>
      </c>
      <c r="L878" s="231">
        <f t="shared" si="543"/>
        <v>1.17</v>
      </c>
      <c r="M878" s="99">
        <f t="shared" si="544"/>
        <v>4527.04</v>
      </c>
      <c r="N878" s="99">
        <f t="shared" si="545"/>
        <v>202.1</v>
      </c>
      <c r="O878" s="99">
        <f t="shared" si="546"/>
        <v>4729.1400000000003</v>
      </c>
    </row>
    <row r="879" spans="1:15" ht="34.5" customHeight="1" x14ac:dyDescent="0.2">
      <c r="A879" s="132" t="s">
        <v>498</v>
      </c>
      <c r="B879" s="186" t="str">
        <f t="shared" si="535"/>
        <v>CPU 13</v>
      </c>
      <c r="C879" s="132" t="str">
        <f t="shared" si="536"/>
        <v>SINAPI</v>
      </c>
      <c r="D879" s="133" t="str">
        <f t="shared" si="534"/>
        <v>EXECUÇÃO DE PAVIMENTO EM PISO INTERTRAVADO, COM BLOCO RETANGULAR COR NATURAL DE 20 X 10 CM, ESPESSURA 8 CM - FCK - 35Mpa</v>
      </c>
      <c r="E879" s="134" t="str">
        <f t="shared" si="537"/>
        <v>m²</v>
      </c>
      <c r="F879" s="98">
        <v>1089.5999999999999</v>
      </c>
      <c r="G879" s="153">
        <f t="shared" si="538"/>
        <v>0</v>
      </c>
      <c r="H879" s="151">
        <f t="shared" si="539"/>
        <v>0.24229999999999999</v>
      </c>
      <c r="I879" s="231">
        <f t="shared" si="540"/>
        <v>74.460000000000008</v>
      </c>
      <c r="J879" s="231">
        <f t="shared" si="541"/>
        <v>83.25</v>
      </c>
      <c r="K879" s="231">
        <f t="shared" si="542"/>
        <v>9.25</v>
      </c>
      <c r="L879" s="231">
        <f t="shared" si="543"/>
        <v>92.5</v>
      </c>
      <c r="M879" s="99">
        <f t="shared" si="544"/>
        <v>90709.2</v>
      </c>
      <c r="N879" s="99">
        <f t="shared" si="545"/>
        <v>10078.799999999999</v>
      </c>
      <c r="O879" s="99">
        <f t="shared" si="546"/>
        <v>100788</v>
      </c>
    </row>
    <row r="880" spans="1:15" ht="21.95" customHeight="1" x14ac:dyDescent="0.2">
      <c r="A880" s="132" t="s">
        <v>499</v>
      </c>
      <c r="B880" s="186">
        <f t="shared" si="535"/>
        <v>95878</v>
      </c>
      <c r="C880" s="229" t="str">
        <f t="shared" si="536"/>
        <v>SINAPI</v>
      </c>
      <c r="D880" s="133" t="str">
        <f t="shared" si="534"/>
        <v>TRANSPORTE  EM VIA URBANA PAVIMENTADA DMT ATÉ 30 KM (BLOCO)</v>
      </c>
      <c r="E880" s="160" t="str">
        <f t="shared" si="537"/>
        <v>txkm</v>
      </c>
      <c r="F880" s="98">
        <v>6276.09</v>
      </c>
      <c r="G880" s="216">
        <f t="shared" si="538"/>
        <v>30</v>
      </c>
      <c r="H880" s="230">
        <f t="shared" si="539"/>
        <v>0.24229999999999999</v>
      </c>
      <c r="I880" s="231">
        <f t="shared" si="540"/>
        <v>1.6</v>
      </c>
      <c r="J880" s="231">
        <f t="shared" si="541"/>
        <v>1.9</v>
      </c>
      <c r="K880" s="231">
        <f t="shared" si="542"/>
        <v>0.09</v>
      </c>
      <c r="L880" s="231">
        <f t="shared" si="543"/>
        <v>1.99</v>
      </c>
      <c r="M880" s="99">
        <f t="shared" si="544"/>
        <v>11924.57</v>
      </c>
      <c r="N880" s="99">
        <f t="shared" si="545"/>
        <v>564.85</v>
      </c>
      <c r="O880" s="99">
        <f t="shared" si="546"/>
        <v>12489.42</v>
      </c>
    </row>
    <row r="881" spans="1:15" ht="34.5" customHeight="1" x14ac:dyDescent="0.2">
      <c r="A881" s="132" t="s">
        <v>500</v>
      </c>
      <c r="B881" s="186">
        <f t="shared" si="535"/>
        <v>93596</v>
      </c>
      <c r="C881" s="229" t="str">
        <f t="shared" si="536"/>
        <v>SINAPI</v>
      </c>
      <c r="D881" s="133" t="str">
        <f t="shared" si="534"/>
        <v>TRANSPORTE  EM VIA URBANA PAVIMENTADA  ADICIONAL PARA DMT EXCEDENTE A 30 KM (BLOCO)</v>
      </c>
      <c r="E881" s="160" t="str">
        <f t="shared" si="537"/>
        <v>txkm</v>
      </c>
      <c r="F881" s="98">
        <v>9204.94</v>
      </c>
      <c r="G881" s="216">
        <f t="shared" si="538"/>
        <v>44</v>
      </c>
      <c r="H881" s="230">
        <f t="shared" si="539"/>
        <v>0.24229999999999999</v>
      </c>
      <c r="I881" s="231">
        <f t="shared" si="540"/>
        <v>0.63</v>
      </c>
      <c r="J881" s="231">
        <f t="shared" si="541"/>
        <v>0.75</v>
      </c>
      <c r="K881" s="231">
        <f t="shared" si="542"/>
        <v>0.03</v>
      </c>
      <c r="L881" s="231">
        <f t="shared" si="543"/>
        <v>0.78</v>
      </c>
      <c r="M881" s="99">
        <f t="shared" si="544"/>
        <v>6903.7000000000007</v>
      </c>
      <c r="N881" s="99">
        <f t="shared" si="545"/>
        <v>276.14999999999998</v>
      </c>
      <c r="O881" s="99">
        <f t="shared" si="546"/>
        <v>7179.85</v>
      </c>
    </row>
    <row r="882" spans="1:15" ht="21.95" customHeight="1" x14ac:dyDescent="0.2">
      <c r="A882" s="135"/>
      <c r="B882" s="225"/>
      <c r="C882" s="135"/>
      <c r="D882" s="135" t="str">
        <f>CONCATENATE("TOTAL DO ITEM ",A861,)</f>
        <v>TOTAL DO ITEM 4</v>
      </c>
      <c r="E882" s="140"/>
      <c r="F882" s="140"/>
      <c r="G882" s="156"/>
      <c r="H882" s="25"/>
      <c r="I882" s="25"/>
      <c r="J882" s="25"/>
      <c r="K882" s="25"/>
      <c r="L882" s="25"/>
      <c r="M882" s="164">
        <f>SUM(M862:M881)</f>
        <v>153439.13</v>
      </c>
      <c r="N882" s="164">
        <f>SUM(N862:N881)</f>
        <v>15630.38</v>
      </c>
      <c r="O882" s="164">
        <f>SUM(O862:O881)</f>
        <v>169069.51</v>
      </c>
    </row>
    <row r="883" spans="1:15" ht="21.95" customHeight="1" x14ac:dyDescent="0.2">
      <c r="A883" s="138">
        <v>5</v>
      </c>
      <c r="B883" s="226"/>
      <c r="C883" s="138"/>
      <c r="D883" s="130" t="str">
        <f t="shared" ref="D883:D898" si="547">VLOOKUP($A883,$A$9:$O$138,4,FALSE)</f>
        <v>REPERFILAGEM E CAPEAMENTO ASFÁLTICO</v>
      </c>
      <c r="E883" s="139"/>
      <c r="F883" s="22"/>
      <c r="G883" s="155"/>
      <c r="H883" s="24"/>
      <c r="I883" s="24"/>
      <c r="J883" s="24"/>
      <c r="K883" s="24"/>
      <c r="L883" s="24"/>
      <c r="M883" s="23"/>
      <c r="N883" s="23"/>
      <c r="O883" s="23"/>
    </row>
    <row r="884" spans="1:15" ht="21.95" customHeight="1" x14ac:dyDescent="0.2">
      <c r="A884" s="132" t="s">
        <v>151</v>
      </c>
      <c r="B884" s="186">
        <f t="shared" ref="B884:B898" si="548">VLOOKUP($A884,$A$9:$O$138,2,FALSE)</f>
        <v>96001</v>
      </c>
      <c r="C884" s="229" t="str">
        <f t="shared" ref="C884:C898" si="549">VLOOKUP($A884,$A$9:$O$138,3,FALSE)</f>
        <v>SINAPI</v>
      </c>
      <c r="D884" s="133" t="str">
        <f t="shared" si="547"/>
        <v>FRESAGEM DESCONTÍNUA</v>
      </c>
      <c r="E884" s="160" t="str">
        <f t="shared" ref="E884:E898" si="550">VLOOKUP($A884,$A$9:$O$138,5,FALSE)</f>
        <v>m²</v>
      </c>
      <c r="F884" s="98"/>
      <c r="G884" s="216">
        <f t="shared" ref="G884:G898" si="551">VLOOKUP($A884,$A$9:$O$138,7,FALSE)</f>
        <v>0</v>
      </c>
      <c r="H884" s="230">
        <f t="shared" ref="H884:H898" si="552">VLOOKUP($A884,$A$9:$O$138,8,FALSE)</f>
        <v>0.24229999999999999</v>
      </c>
      <c r="I884" s="231">
        <f t="shared" ref="I884:I898" si="553">VLOOKUP($A884,$A$9:$O$138,9,FALSE)</f>
        <v>7.57</v>
      </c>
      <c r="J884" s="231">
        <f t="shared" ref="J884:J898" si="554">VLOOKUP($A884,$A$9:$O$138,10,FALSE)</f>
        <v>8.65</v>
      </c>
      <c r="K884" s="231">
        <f t="shared" ref="K884:K898" si="555">VLOOKUP($A884,$A$9:$O$138,11,FALSE)</f>
        <v>0.75</v>
      </c>
      <c r="L884" s="231">
        <f t="shared" ref="L884:L898" si="556">VLOOKUP($A884,$A$9:$O$138,12,FALSE)</f>
        <v>9.4</v>
      </c>
      <c r="M884" s="99">
        <f t="shared" ref="M884:M898" si="557">O884-N884</f>
        <v>0</v>
      </c>
      <c r="N884" s="99">
        <f t="shared" ref="N884:N898" si="558">ROUND(F884*K884,2)</f>
        <v>0</v>
      </c>
      <c r="O884" s="99">
        <f t="shared" ref="O884:O898" si="559">ROUND(F884*L884,2)</f>
        <v>0</v>
      </c>
    </row>
    <row r="885" spans="1:15" ht="21.95" customHeight="1" x14ac:dyDescent="0.2">
      <c r="A885" s="132" t="s">
        <v>152</v>
      </c>
      <c r="B885" s="186">
        <f t="shared" si="548"/>
        <v>100974</v>
      </c>
      <c r="C885" s="229" t="str">
        <f t="shared" si="549"/>
        <v>SINAPI</v>
      </c>
      <c r="D885" s="133" t="str">
        <f t="shared" si="547"/>
        <v>CARGA, MANOBRA E DESCARGA - MATERIAL FRESADO</v>
      </c>
      <c r="E885" s="160" t="str">
        <f t="shared" si="550"/>
        <v>m³</v>
      </c>
      <c r="F885" s="98">
        <v>0</v>
      </c>
      <c r="G885" s="216">
        <f t="shared" si="551"/>
        <v>0</v>
      </c>
      <c r="H885" s="230">
        <f t="shared" si="552"/>
        <v>0.24229999999999999</v>
      </c>
      <c r="I885" s="231">
        <f t="shared" si="553"/>
        <v>8.33</v>
      </c>
      <c r="J885" s="231">
        <f t="shared" si="554"/>
        <v>9.32</v>
      </c>
      <c r="K885" s="231">
        <f t="shared" si="555"/>
        <v>1.03</v>
      </c>
      <c r="L885" s="231">
        <f t="shared" si="556"/>
        <v>10.35</v>
      </c>
      <c r="M885" s="99">
        <f t="shared" si="557"/>
        <v>0</v>
      </c>
      <c r="N885" s="99">
        <f t="shared" si="558"/>
        <v>0</v>
      </c>
      <c r="O885" s="99">
        <f t="shared" si="559"/>
        <v>0</v>
      </c>
    </row>
    <row r="886" spans="1:15" ht="21.95" customHeight="1" x14ac:dyDescent="0.2">
      <c r="A886" s="132" t="s">
        <v>153</v>
      </c>
      <c r="B886" s="186">
        <f t="shared" si="548"/>
        <v>93588</v>
      </c>
      <c r="C886" s="229" t="str">
        <f t="shared" si="549"/>
        <v>SINAPI</v>
      </c>
      <c r="D886" s="133" t="str">
        <f t="shared" si="547"/>
        <v>TRANSPORTE COM CAMINHÃO BASCULANTE - BOTA FORA</v>
      </c>
      <c r="E886" s="160" t="str">
        <f t="shared" si="550"/>
        <v>m³xkm</v>
      </c>
      <c r="F886" s="98">
        <v>0</v>
      </c>
      <c r="G886" s="216">
        <f t="shared" si="551"/>
        <v>2</v>
      </c>
      <c r="H886" s="230">
        <f t="shared" si="552"/>
        <v>0.24229999999999999</v>
      </c>
      <c r="I886" s="231">
        <f t="shared" si="553"/>
        <v>3</v>
      </c>
      <c r="J886" s="231">
        <f t="shared" si="554"/>
        <v>3.55</v>
      </c>
      <c r="K886" s="231">
        <f t="shared" si="555"/>
        <v>0.18</v>
      </c>
      <c r="L886" s="231">
        <f t="shared" si="556"/>
        <v>3.73</v>
      </c>
      <c r="M886" s="99">
        <f t="shared" si="557"/>
        <v>0</v>
      </c>
      <c r="N886" s="99">
        <f t="shared" si="558"/>
        <v>0</v>
      </c>
      <c r="O886" s="99">
        <f t="shared" si="559"/>
        <v>0</v>
      </c>
    </row>
    <row r="887" spans="1:15" ht="21.95" customHeight="1" x14ac:dyDescent="0.2">
      <c r="A887" s="132" t="s">
        <v>154</v>
      </c>
      <c r="B887" s="186">
        <f t="shared" si="548"/>
        <v>100574</v>
      </c>
      <c r="C887" s="229" t="str">
        <f t="shared" si="549"/>
        <v>SINAPI</v>
      </c>
      <c r="D887" s="133" t="str">
        <f t="shared" si="547"/>
        <v>ESPALHAMENTO DE MATERIAL - BOTA FORA</v>
      </c>
      <c r="E887" s="160" t="str">
        <f t="shared" si="550"/>
        <v>m³</v>
      </c>
      <c r="F887" s="98">
        <v>0</v>
      </c>
      <c r="G887" s="216">
        <f t="shared" si="551"/>
        <v>0</v>
      </c>
      <c r="H887" s="230">
        <f t="shared" si="552"/>
        <v>0.24229999999999999</v>
      </c>
      <c r="I887" s="231">
        <f t="shared" si="553"/>
        <v>1.47</v>
      </c>
      <c r="J887" s="231">
        <f t="shared" si="554"/>
        <v>1.6500000000000001</v>
      </c>
      <c r="K887" s="231">
        <f t="shared" si="555"/>
        <v>0.18</v>
      </c>
      <c r="L887" s="231">
        <f t="shared" si="556"/>
        <v>1.83</v>
      </c>
      <c r="M887" s="99">
        <f t="shared" si="557"/>
        <v>0</v>
      </c>
      <c r="N887" s="99">
        <f t="shared" si="558"/>
        <v>0</v>
      </c>
      <c r="O887" s="99">
        <f t="shared" si="559"/>
        <v>0</v>
      </c>
    </row>
    <row r="888" spans="1:15" ht="21.95" customHeight="1" x14ac:dyDescent="0.2">
      <c r="A888" s="132" t="s">
        <v>155</v>
      </c>
      <c r="B888" s="186" t="str">
        <f t="shared" si="548"/>
        <v>CPU 14</v>
      </c>
      <c r="C888" s="229" t="str">
        <f t="shared" si="549"/>
        <v>SINAPI</v>
      </c>
      <c r="D888" s="133" t="str">
        <f t="shared" si="547"/>
        <v>LIMPEZA, VARREÇÃO E LAVAGEM DE PISTA</v>
      </c>
      <c r="E888" s="160" t="str">
        <f t="shared" si="550"/>
        <v>m²</v>
      </c>
      <c r="F888" s="98"/>
      <c r="G888" s="216">
        <f t="shared" si="551"/>
        <v>0</v>
      </c>
      <c r="H888" s="230">
        <f t="shared" si="552"/>
        <v>0.24229999999999999</v>
      </c>
      <c r="I888" s="231">
        <f t="shared" si="553"/>
        <v>2.57</v>
      </c>
      <c r="J888" s="231">
        <f t="shared" si="554"/>
        <v>2.88</v>
      </c>
      <c r="K888" s="231">
        <f t="shared" si="555"/>
        <v>0.31</v>
      </c>
      <c r="L888" s="231">
        <f t="shared" si="556"/>
        <v>3.19</v>
      </c>
      <c r="M888" s="99">
        <f t="shared" si="557"/>
        <v>0</v>
      </c>
      <c r="N888" s="99">
        <f t="shared" si="558"/>
        <v>0</v>
      </c>
      <c r="O888" s="99">
        <f t="shared" si="559"/>
        <v>0</v>
      </c>
    </row>
    <row r="889" spans="1:15" ht="21.95" customHeight="1" x14ac:dyDescent="0.2">
      <c r="A889" s="132" t="s">
        <v>156</v>
      </c>
      <c r="B889" s="186" t="str">
        <f t="shared" si="548"/>
        <v>CPU 15</v>
      </c>
      <c r="C889" s="229" t="str">
        <f t="shared" si="549"/>
        <v>SINAPI</v>
      </c>
      <c r="D889" s="133" t="str">
        <f t="shared" si="547"/>
        <v>PINTURA DE LIGACAO COM EMULSAO RR-1C</v>
      </c>
      <c r="E889" s="160" t="str">
        <f t="shared" si="550"/>
        <v>m²</v>
      </c>
      <c r="F889" s="98">
        <v>0</v>
      </c>
      <c r="G889" s="216">
        <f t="shared" si="551"/>
        <v>0</v>
      </c>
      <c r="H889" s="230">
        <f t="shared" si="552"/>
        <v>0.24229999999999999</v>
      </c>
      <c r="I889" s="231">
        <f t="shared" si="553"/>
        <v>1.0465439999999999</v>
      </c>
      <c r="J889" s="231">
        <f t="shared" si="554"/>
        <v>1.2</v>
      </c>
      <c r="K889" s="231">
        <f t="shared" si="555"/>
        <v>0.1</v>
      </c>
      <c r="L889" s="231">
        <f t="shared" si="556"/>
        <v>1.3</v>
      </c>
      <c r="M889" s="99">
        <f t="shared" si="557"/>
        <v>0</v>
      </c>
      <c r="N889" s="99">
        <f t="shared" si="558"/>
        <v>0</v>
      </c>
      <c r="O889" s="99">
        <f t="shared" si="559"/>
        <v>0</v>
      </c>
    </row>
    <row r="890" spans="1:15" ht="34.5" customHeight="1" x14ac:dyDescent="0.2">
      <c r="A890" s="132" t="s">
        <v>157</v>
      </c>
      <c r="B890" s="186" t="str">
        <f t="shared" si="548"/>
        <v>CPU 26</v>
      </c>
      <c r="C890" s="229" t="str">
        <f t="shared" si="549"/>
        <v>SINAPI</v>
      </c>
      <c r="D890" s="133" t="str">
        <f t="shared" si="547"/>
        <v>CAMADA DE REGULARIZAÇÃO DA PISTA COM C.B.U.Q., EXCLUSIVE CARGA, MANOBRA, DESCARGA E TRANSPORTE</v>
      </c>
      <c r="E890" s="160" t="str">
        <f t="shared" si="550"/>
        <v>m³</v>
      </c>
      <c r="F890" s="98">
        <v>0</v>
      </c>
      <c r="G890" s="216">
        <f t="shared" si="551"/>
        <v>0</v>
      </c>
      <c r="H890" s="230">
        <f t="shared" si="552"/>
        <v>0.24229999999999999</v>
      </c>
      <c r="I890" s="231">
        <f t="shared" si="553"/>
        <v>475.87233299999997</v>
      </c>
      <c r="J890" s="231">
        <f t="shared" si="554"/>
        <v>543.89</v>
      </c>
      <c r="K890" s="231">
        <f t="shared" si="555"/>
        <v>47.29</v>
      </c>
      <c r="L890" s="231">
        <f t="shared" si="556"/>
        <v>591.17999999999995</v>
      </c>
      <c r="M890" s="99">
        <f t="shared" si="557"/>
        <v>0</v>
      </c>
      <c r="N890" s="99">
        <f t="shared" si="558"/>
        <v>0</v>
      </c>
      <c r="O890" s="99">
        <f t="shared" si="559"/>
        <v>0</v>
      </c>
    </row>
    <row r="891" spans="1:15" ht="21.95" customHeight="1" x14ac:dyDescent="0.2">
      <c r="A891" s="132" t="s">
        <v>158</v>
      </c>
      <c r="B891" s="186">
        <f t="shared" si="548"/>
        <v>101002</v>
      </c>
      <c r="C891" s="229" t="str">
        <f t="shared" si="549"/>
        <v>SINAPI</v>
      </c>
      <c r="D891" s="133" t="str">
        <f t="shared" si="547"/>
        <v>CARGA, MANOBRAS E DESCARGA - CBUQ</v>
      </c>
      <c r="E891" s="160" t="str">
        <f t="shared" si="550"/>
        <v>ton</v>
      </c>
      <c r="F891" s="98">
        <v>0</v>
      </c>
      <c r="G891" s="216">
        <f t="shared" si="551"/>
        <v>0</v>
      </c>
      <c r="H891" s="230">
        <f t="shared" si="552"/>
        <v>0.24229999999999999</v>
      </c>
      <c r="I891" s="231">
        <f t="shared" si="553"/>
        <v>5.8</v>
      </c>
      <c r="J891" s="231">
        <f t="shared" si="554"/>
        <v>6.49</v>
      </c>
      <c r="K891" s="231">
        <f t="shared" si="555"/>
        <v>0.72</v>
      </c>
      <c r="L891" s="231">
        <f t="shared" si="556"/>
        <v>7.21</v>
      </c>
      <c r="M891" s="99">
        <f t="shared" si="557"/>
        <v>0</v>
      </c>
      <c r="N891" s="99">
        <f t="shared" si="558"/>
        <v>0</v>
      </c>
      <c r="O891" s="99">
        <f t="shared" si="559"/>
        <v>0</v>
      </c>
    </row>
    <row r="892" spans="1:15" ht="21.95" customHeight="1" x14ac:dyDescent="0.2">
      <c r="A892" s="132" t="s">
        <v>159</v>
      </c>
      <c r="B892" s="186">
        <f t="shared" si="548"/>
        <v>95878</v>
      </c>
      <c r="C892" s="229" t="str">
        <f t="shared" si="549"/>
        <v>SINAPI</v>
      </c>
      <c r="D892" s="133" t="str">
        <f t="shared" si="547"/>
        <v xml:space="preserve">TRANSPORTE COM CAMINHÃO BASCULANTE -  ATÉ 30 KM </v>
      </c>
      <c r="E892" s="160" t="str">
        <f t="shared" si="550"/>
        <v>txkm</v>
      </c>
      <c r="F892" s="98">
        <v>0</v>
      </c>
      <c r="G892" s="216">
        <f t="shared" si="551"/>
        <v>30</v>
      </c>
      <c r="H892" s="230">
        <f t="shared" si="552"/>
        <v>0.24229999999999999</v>
      </c>
      <c r="I892" s="231">
        <f t="shared" si="553"/>
        <v>1.6</v>
      </c>
      <c r="J892" s="231">
        <f t="shared" si="554"/>
        <v>1.9</v>
      </c>
      <c r="K892" s="231">
        <f t="shared" si="555"/>
        <v>0.09</v>
      </c>
      <c r="L892" s="231">
        <f t="shared" si="556"/>
        <v>1.99</v>
      </c>
      <c r="M892" s="99">
        <f t="shared" si="557"/>
        <v>0</v>
      </c>
      <c r="N892" s="99">
        <f t="shared" si="558"/>
        <v>0</v>
      </c>
      <c r="O892" s="99">
        <f t="shared" si="559"/>
        <v>0</v>
      </c>
    </row>
    <row r="893" spans="1:15" ht="34.5" customHeight="1" x14ac:dyDescent="0.2">
      <c r="A893" s="132" t="s">
        <v>160</v>
      </c>
      <c r="B893" s="186">
        <f t="shared" si="548"/>
        <v>93596</v>
      </c>
      <c r="C893" s="229" t="str">
        <f t="shared" si="549"/>
        <v>SINAPI</v>
      </c>
      <c r="D893" s="133" t="str">
        <f t="shared" si="547"/>
        <v xml:space="preserve">TRANSPORTE COM CAMINHÃO BASCULANTE - ADICIONAL PARA EXECEDENTE A 30 KM </v>
      </c>
      <c r="E893" s="160" t="str">
        <f t="shared" si="550"/>
        <v>txkm</v>
      </c>
      <c r="F893" s="98">
        <v>0</v>
      </c>
      <c r="G893" s="216">
        <f t="shared" si="551"/>
        <v>37.099999999999994</v>
      </c>
      <c r="H893" s="230">
        <f t="shared" si="552"/>
        <v>0.24229999999999999</v>
      </c>
      <c r="I893" s="231">
        <f t="shared" si="553"/>
        <v>0.63</v>
      </c>
      <c r="J893" s="231">
        <f t="shared" si="554"/>
        <v>0.75</v>
      </c>
      <c r="K893" s="231">
        <f t="shared" si="555"/>
        <v>0.03</v>
      </c>
      <c r="L893" s="231">
        <f t="shared" si="556"/>
        <v>0.78</v>
      </c>
      <c r="M893" s="99">
        <f t="shared" si="557"/>
        <v>0</v>
      </c>
      <c r="N893" s="99">
        <f t="shared" si="558"/>
        <v>0</v>
      </c>
      <c r="O893" s="99">
        <f t="shared" si="559"/>
        <v>0</v>
      </c>
    </row>
    <row r="894" spans="1:15" ht="21.95" customHeight="1" x14ac:dyDescent="0.2">
      <c r="A894" s="132" t="s">
        <v>161</v>
      </c>
      <c r="B894" s="186" t="str">
        <f t="shared" si="548"/>
        <v>CPU 15</v>
      </c>
      <c r="C894" s="229" t="str">
        <f t="shared" si="549"/>
        <v>SINAPI</v>
      </c>
      <c r="D894" s="133" t="str">
        <f t="shared" si="547"/>
        <v>PINTURA DE LIGACAO COM EMULSAO RR-1C</v>
      </c>
      <c r="E894" s="160" t="str">
        <f t="shared" si="550"/>
        <v>m²</v>
      </c>
      <c r="F894" s="98">
        <v>0</v>
      </c>
      <c r="G894" s="216">
        <f t="shared" si="551"/>
        <v>0</v>
      </c>
      <c r="H894" s="230">
        <f t="shared" si="552"/>
        <v>0.24229999999999999</v>
      </c>
      <c r="I894" s="231">
        <f t="shared" si="553"/>
        <v>1.0465439999999999</v>
      </c>
      <c r="J894" s="231">
        <f t="shared" si="554"/>
        <v>1.2</v>
      </c>
      <c r="K894" s="231">
        <f t="shared" si="555"/>
        <v>0.1</v>
      </c>
      <c r="L894" s="231">
        <f t="shared" si="556"/>
        <v>1.3</v>
      </c>
      <c r="M894" s="99">
        <f t="shared" si="557"/>
        <v>0</v>
      </c>
      <c r="N894" s="99">
        <f t="shared" si="558"/>
        <v>0</v>
      </c>
      <c r="O894" s="99">
        <f t="shared" si="559"/>
        <v>0</v>
      </c>
    </row>
    <row r="895" spans="1:15" ht="34.5" customHeight="1" x14ac:dyDescent="0.2">
      <c r="A895" s="132" t="s">
        <v>162</v>
      </c>
      <c r="B895" s="186" t="str">
        <f t="shared" si="548"/>
        <v>CPU 16</v>
      </c>
      <c r="C895" s="229" t="str">
        <f t="shared" si="549"/>
        <v>SINAPI</v>
      </c>
      <c r="D895" s="133" t="str">
        <f t="shared" si="547"/>
        <v>CONCRETO BETUMINOSO USINADO QUENTE (C.B.U.Q.), FORNECIMENTO E EXECUÇÃO, EXCLUSIVE CARGA, MANOBRA, DESCAGA E TRANSPORTE</v>
      </c>
      <c r="E895" s="160" t="str">
        <f t="shared" si="550"/>
        <v>m³</v>
      </c>
      <c r="F895" s="98">
        <v>0</v>
      </c>
      <c r="G895" s="216">
        <f t="shared" si="551"/>
        <v>0</v>
      </c>
      <c r="H895" s="230">
        <f t="shared" si="552"/>
        <v>0.24229999999999999</v>
      </c>
      <c r="I895" s="231">
        <f t="shared" si="553"/>
        <v>517.44658500000014</v>
      </c>
      <c r="J895" s="231">
        <f t="shared" si="554"/>
        <v>591.40000000000009</v>
      </c>
      <c r="K895" s="231">
        <f t="shared" si="555"/>
        <v>51.42</v>
      </c>
      <c r="L895" s="231">
        <f t="shared" si="556"/>
        <v>642.82000000000005</v>
      </c>
      <c r="M895" s="99">
        <f t="shared" si="557"/>
        <v>0</v>
      </c>
      <c r="N895" s="99">
        <f t="shared" si="558"/>
        <v>0</v>
      </c>
      <c r="O895" s="99">
        <f t="shared" si="559"/>
        <v>0</v>
      </c>
    </row>
    <row r="896" spans="1:15" ht="21.95" customHeight="1" x14ac:dyDescent="0.2">
      <c r="A896" s="132" t="s">
        <v>163</v>
      </c>
      <c r="B896" s="186">
        <f t="shared" si="548"/>
        <v>101002</v>
      </c>
      <c r="C896" s="229" t="str">
        <f t="shared" si="549"/>
        <v>SINAPI</v>
      </c>
      <c r="D896" s="133" t="str">
        <f t="shared" si="547"/>
        <v>CARGA, MANOBRAS E DESCARGA - CBUQ</v>
      </c>
      <c r="E896" s="160" t="str">
        <f t="shared" si="550"/>
        <v>ton</v>
      </c>
      <c r="F896" s="98">
        <v>0</v>
      </c>
      <c r="G896" s="216">
        <f t="shared" si="551"/>
        <v>0</v>
      </c>
      <c r="H896" s="230">
        <f t="shared" si="552"/>
        <v>0.24229999999999999</v>
      </c>
      <c r="I896" s="231">
        <f t="shared" si="553"/>
        <v>5.8</v>
      </c>
      <c r="J896" s="231">
        <f t="shared" si="554"/>
        <v>6.49</v>
      </c>
      <c r="K896" s="231">
        <f t="shared" si="555"/>
        <v>0.72</v>
      </c>
      <c r="L896" s="231">
        <f t="shared" si="556"/>
        <v>7.21</v>
      </c>
      <c r="M896" s="99">
        <f t="shared" si="557"/>
        <v>0</v>
      </c>
      <c r="N896" s="99">
        <f t="shared" si="558"/>
        <v>0</v>
      </c>
      <c r="O896" s="99">
        <f t="shared" si="559"/>
        <v>0</v>
      </c>
    </row>
    <row r="897" spans="1:15" ht="21.95" customHeight="1" x14ac:dyDescent="0.2">
      <c r="A897" s="132" t="s">
        <v>165</v>
      </c>
      <c r="B897" s="186">
        <f t="shared" si="548"/>
        <v>95878</v>
      </c>
      <c r="C897" s="229" t="str">
        <f t="shared" si="549"/>
        <v>SINAPI</v>
      </c>
      <c r="D897" s="133" t="str">
        <f t="shared" si="547"/>
        <v xml:space="preserve">TRANSPORTE COM CAMINHÃO BASCULANTE -  ATÉ 30 KM </v>
      </c>
      <c r="E897" s="160" t="str">
        <f t="shared" si="550"/>
        <v>txkm</v>
      </c>
      <c r="F897" s="98">
        <v>0</v>
      </c>
      <c r="G897" s="216">
        <f t="shared" si="551"/>
        <v>30</v>
      </c>
      <c r="H897" s="230">
        <f t="shared" si="552"/>
        <v>0.24229999999999999</v>
      </c>
      <c r="I897" s="231">
        <f t="shared" si="553"/>
        <v>1.6</v>
      </c>
      <c r="J897" s="231">
        <f t="shared" si="554"/>
        <v>1.9</v>
      </c>
      <c r="K897" s="231">
        <f t="shared" si="555"/>
        <v>0.09</v>
      </c>
      <c r="L897" s="231">
        <f t="shared" si="556"/>
        <v>1.99</v>
      </c>
      <c r="M897" s="99">
        <f t="shared" si="557"/>
        <v>0</v>
      </c>
      <c r="N897" s="99">
        <f t="shared" si="558"/>
        <v>0</v>
      </c>
      <c r="O897" s="99">
        <f t="shared" si="559"/>
        <v>0</v>
      </c>
    </row>
    <row r="898" spans="1:15" ht="34.5" customHeight="1" x14ac:dyDescent="0.2">
      <c r="A898" s="132" t="s">
        <v>166</v>
      </c>
      <c r="B898" s="186">
        <f t="shared" si="548"/>
        <v>93596</v>
      </c>
      <c r="C898" s="229" t="str">
        <f t="shared" si="549"/>
        <v>SINAPI</v>
      </c>
      <c r="D898" s="133" t="str">
        <f t="shared" si="547"/>
        <v xml:space="preserve">TRANSPORTE COM CAMINHÃO BASCULANTE - ADICIONAL PARA EXECEDENTE A 30 KM </v>
      </c>
      <c r="E898" s="160" t="str">
        <f t="shared" si="550"/>
        <v>txkm</v>
      </c>
      <c r="F898" s="98">
        <v>0</v>
      </c>
      <c r="G898" s="216">
        <f t="shared" si="551"/>
        <v>37.099999999999994</v>
      </c>
      <c r="H898" s="230">
        <f t="shared" si="552"/>
        <v>0.24229999999999999</v>
      </c>
      <c r="I898" s="231">
        <f t="shared" si="553"/>
        <v>0.63</v>
      </c>
      <c r="J898" s="231">
        <f t="shared" si="554"/>
        <v>0.75</v>
      </c>
      <c r="K898" s="231">
        <f t="shared" si="555"/>
        <v>0.03</v>
      </c>
      <c r="L898" s="231">
        <f t="shared" si="556"/>
        <v>0.78</v>
      </c>
      <c r="M898" s="99">
        <f t="shared" si="557"/>
        <v>0</v>
      </c>
      <c r="N898" s="99">
        <f t="shared" si="558"/>
        <v>0</v>
      </c>
      <c r="O898" s="99">
        <f t="shared" si="559"/>
        <v>0</v>
      </c>
    </row>
    <row r="899" spans="1:15" ht="21.95" customHeight="1" x14ac:dyDescent="0.2">
      <c r="A899" s="135"/>
      <c r="B899" s="224"/>
      <c r="C899" s="148"/>
      <c r="D899" s="135" t="str">
        <f>CONCATENATE("TOTAL DO ITEM ",A883,)</f>
        <v>TOTAL DO ITEM 5</v>
      </c>
      <c r="E899" s="140"/>
      <c r="F899" s="140"/>
      <c r="G899" s="156"/>
      <c r="H899" s="25"/>
      <c r="I899" s="25"/>
      <c r="J899" s="25"/>
      <c r="K899" s="25"/>
      <c r="L899" s="25"/>
      <c r="M899" s="164">
        <f>SUM(M884:M898)</f>
        <v>0</v>
      </c>
      <c r="N899" s="164">
        <f>SUM(N884:N898)</f>
        <v>0</v>
      </c>
      <c r="O899" s="164">
        <f>SUM(O884:O898)</f>
        <v>0</v>
      </c>
    </row>
    <row r="900" spans="1:15" ht="21.95" customHeight="1" x14ac:dyDescent="0.2">
      <c r="A900" s="138">
        <v>6</v>
      </c>
      <c r="B900" s="186"/>
      <c r="C900" s="132"/>
      <c r="D900" s="136" t="str">
        <f t="shared" ref="D900:D915" si="560">VLOOKUP($A900,$A$9:$O$138,4,FALSE)</f>
        <v>RECOMPOSIÇÃO DE PAVIMENTO E ALARGAMENTO</v>
      </c>
      <c r="E900" s="139"/>
      <c r="F900" s="22"/>
      <c r="G900" s="155"/>
      <c r="H900" s="24"/>
      <c r="I900" s="24"/>
      <c r="J900" s="24"/>
      <c r="K900" s="24"/>
      <c r="L900" s="24"/>
      <c r="M900" s="23"/>
      <c r="N900" s="23"/>
      <c r="O900" s="23"/>
    </row>
    <row r="901" spans="1:15" ht="21.95" customHeight="1" x14ac:dyDescent="0.2">
      <c r="A901" s="132" t="s">
        <v>168</v>
      </c>
      <c r="B901" s="186">
        <f t="shared" ref="B901:B915" si="561">VLOOKUP($A901,$A$9:$O$138,2,FALSE)</f>
        <v>97636</v>
      </c>
      <c r="C901" s="132" t="str">
        <f t="shared" ref="C901:C915" si="562">VLOOKUP($A901,$A$9:$O$138,3,FALSE)</f>
        <v>SINAPI</v>
      </c>
      <c r="D901" s="133" t="str">
        <f t="shared" si="560"/>
        <v>REMOÇÃO DE PAVIMENTO EXISTENTE, EXCLUSIVE BOTA FORA DO MATERIAL</v>
      </c>
      <c r="E901" s="134" t="str">
        <f t="shared" ref="E901:E915" si="563">VLOOKUP($A901,$A$9:$O$138,5,FALSE)</f>
        <v>m²</v>
      </c>
      <c r="F901" s="98"/>
      <c r="G901" s="153">
        <f t="shared" ref="G901:G915" si="564">VLOOKUP($A901,$A$9:$O$138,7,FALSE)</f>
        <v>0</v>
      </c>
      <c r="H901" s="151">
        <f t="shared" ref="H901:H915" si="565">VLOOKUP($A901,$A$9:$O$138,8,FALSE)</f>
        <v>0.24229999999999999</v>
      </c>
      <c r="I901" s="231">
        <f t="shared" ref="I901:I915" si="566">VLOOKUP($A901,$A$9:$O$138,9,FALSE)</f>
        <v>19.89</v>
      </c>
      <c r="J901" s="231">
        <f t="shared" ref="J901:J915" si="567">VLOOKUP($A901,$A$9:$O$138,10,FALSE)</f>
        <v>22.240000000000002</v>
      </c>
      <c r="K901" s="231">
        <f t="shared" ref="K901:K915" si="568">VLOOKUP($A901,$A$9:$O$138,11,FALSE)</f>
        <v>2.4700000000000002</v>
      </c>
      <c r="L901" s="231">
        <f t="shared" ref="L901:L915" si="569">VLOOKUP($A901,$A$9:$O$138,12,FALSE)</f>
        <v>24.71</v>
      </c>
      <c r="M901" s="99">
        <f t="shared" ref="M901:M915" si="570">O901-N901</f>
        <v>0</v>
      </c>
      <c r="N901" s="99">
        <f t="shared" ref="N901:N915" si="571">ROUND(F901*K901,2)</f>
        <v>0</v>
      </c>
      <c r="O901" s="99">
        <f t="shared" ref="O901:O915" si="572">ROUND(F901*L901,2)</f>
        <v>0</v>
      </c>
    </row>
    <row r="902" spans="1:15" ht="21.95" customHeight="1" x14ac:dyDescent="0.2">
      <c r="A902" s="132" t="s">
        <v>170</v>
      </c>
      <c r="B902" s="186">
        <f t="shared" si="561"/>
        <v>95875</v>
      </c>
      <c r="C902" s="132" t="str">
        <f t="shared" si="562"/>
        <v>SINAPI</v>
      </c>
      <c r="D902" s="133" t="str">
        <f t="shared" si="560"/>
        <v>TRANSPORTE COM CAMINHÃO BASCULANTE - BOTA FORA</v>
      </c>
      <c r="E902" s="134" t="str">
        <f t="shared" si="563"/>
        <v>m³xkm</v>
      </c>
      <c r="F902" s="98">
        <v>0</v>
      </c>
      <c r="G902" s="153">
        <f t="shared" si="564"/>
        <v>2</v>
      </c>
      <c r="H902" s="151">
        <f t="shared" si="565"/>
        <v>0.24229999999999999</v>
      </c>
      <c r="I902" s="231">
        <f t="shared" si="566"/>
        <v>2.38</v>
      </c>
      <c r="J902" s="231">
        <f t="shared" si="567"/>
        <v>2.82</v>
      </c>
      <c r="K902" s="231">
        <f t="shared" si="568"/>
        <v>0.14000000000000001</v>
      </c>
      <c r="L902" s="231">
        <f t="shared" si="569"/>
        <v>2.96</v>
      </c>
      <c r="M902" s="99">
        <f t="shared" si="570"/>
        <v>0</v>
      </c>
      <c r="N902" s="99">
        <f t="shared" si="571"/>
        <v>0</v>
      </c>
      <c r="O902" s="99">
        <f t="shared" si="572"/>
        <v>0</v>
      </c>
    </row>
    <row r="903" spans="1:15" ht="21.95" customHeight="1" x14ac:dyDescent="0.2">
      <c r="A903" s="132" t="s">
        <v>171</v>
      </c>
      <c r="B903" s="186">
        <f t="shared" si="561"/>
        <v>101124</v>
      </c>
      <c r="C903" s="132" t="str">
        <f t="shared" si="562"/>
        <v>SINAPI</v>
      </c>
      <c r="D903" s="133" t="str">
        <f t="shared" si="560"/>
        <v>REMOÇÃO DE MATERIAL INADEQUADO - MATERIAL 1ª CATEGORIA</v>
      </c>
      <c r="E903" s="134" t="str">
        <f t="shared" si="563"/>
        <v>m³</v>
      </c>
      <c r="F903" s="98"/>
      <c r="G903" s="153">
        <f t="shared" si="564"/>
        <v>0</v>
      </c>
      <c r="H903" s="151">
        <f t="shared" si="565"/>
        <v>0.24229999999999999</v>
      </c>
      <c r="I903" s="231">
        <f t="shared" si="566"/>
        <v>14.78</v>
      </c>
      <c r="J903" s="231">
        <f t="shared" si="567"/>
        <v>16.53</v>
      </c>
      <c r="K903" s="231">
        <f t="shared" si="568"/>
        <v>1.83</v>
      </c>
      <c r="L903" s="231">
        <f t="shared" si="569"/>
        <v>18.36</v>
      </c>
      <c r="M903" s="99">
        <f t="shared" si="570"/>
        <v>0</v>
      </c>
      <c r="N903" s="99">
        <f t="shared" si="571"/>
        <v>0</v>
      </c>
      <c r="O903" s="99">
        <f t="shared" si="572"/>
        <v>0</v>
      </c>
    </row>
    <row r="904" spans="1:15" ht="21.95" customHeight="1" x14ac:dyDescent="0.2">
      <c r="A904" s="132" t="s">
        <v>172</v>
      </c>
      <c r="B904" s="186">
        <f t="shared" si="561"/>
        <v>93588</v>
      </c>
      <c r="C904" s="132" t="str">
        <f t="shared" si="562"/>
        <v>SINAPI</v>
      </c>
      <c r="D904" s="133" t="str">
        <f t="shared" si="560"/>
        <v>TRANSPORTE COM CAMINHÃO BASCULANTE - BOTA FORA</v>
      </c>
      <c r="E904" s="134" t="str">
        <f t="shared" si="563"/>
        <v>m³xkm</v>
      </c>
      <c r="F904" s="98">
        <v>0</v>
      </c>
      <c r="G904" s="153">
        <f t="shared" si="564"/>
        <v>2</v>
      </c>
      <c r="H904" s="151">
        <f t="shared" si="565"/>
        <v>0.24229999999999999</v>
      </c>
      <c r="I904" s="231">
        <f t="shared" si="566"/>
        <v>3</v>
      </c>
      <c r="J904" s="231">
        <f t="shared" si="567"/>
        <v>3.55</v>
      </c>
      <c r="K904" s="231">
        <f t="shared" si="568"/>
        <v>0.18</v>
      </c>
      <c r="L904" s="231">
        <f t="shared" si="569"/>
        <v>3.73</v>
      </c>
      <c r="M904" s="99">
        <f t="shared" si="570"/>
        <v>0</v>
      </c>
      <c r="N904" s="99">
        <f t="shared" si="571"/>
        <v>0</v>
      </c>
      <c r="O904" s="99">
        <f t="shared" si="572"/>
        <v>0</v>
      </c>
    </row>
    <row r="905" spans="1:15" ht="21.95" customHeight="1" x14ac:dyDescent="0.2">
      <c r="A905" s="132" t="s">
        <v>174</v>
      </c>
      <c r="B905" s="186">
        <f t="shared" si="561"/>
        <v>100574</v>
      </c>
      <c r="C905" s="132" t="str">
        <f t="shared" si="562"/>
        <v>SINAPI</v>
      </c>
      <c r="D905" s="133" t="str">
        <f t="shared" si="560"/>
        <v>ESPALHAMENTO DE MATERIAL - BOTA FORA</v>
      </c>
      <c r="E905" s="134" t="str">
        <f t="shared" si="563"/>
        <v>m³</v>
      </c>
      <c r="F905" s="98">
        <v>0</v>
      </c>
      <c r="G905" s="153">
        <f t="shared" si="564"/>
        <v>0</v>
      </c>
      <c r="H905" s="151">
        <f t="shared" si="565"/>
        <v>0.24229999999999999</v>
      </c>
      <c r="I905" s="231">
        <f t="shared" si="566"/>
        <v>1.47</v>
      </c>
      <c r="J905" s="231">
        <f t="shared" si="567"/>
        <v>1.6500000000000001</v>
      </c>
      <c r="K905" s="231">
        <f t="shared" si="568"/>
        <v>0.18</v>
      </c>
      <c r="L905" s="231">
        <f t="shared" si="569"/>
        <v>1.83</v>
      </c>
      <c r="M905" s="99">
        <f t="shared" si="570"/>
        <v>0</v>
      </c>
      <c r="N905" s="99">
        <f t="shared" si="571"/>
        <v>0</v>
      </c>
      <c r="O905" s="99">
        <f t="shared" si="572"/>
        <v>0</v>
      </c>
    </row>
    <row r="906" spans="1:15" ht="21.95" customHeight="1" x14ac:dyDescent="0.2">
      <c r="A906" s="132" t="s">
        <v>176</v>
      </c>
      <c r="B906" s="186">
        <f t="shared" si="561"/>
        <v>100576</v>
      </c>
      <c r="C906" s="132" t="str">
        <f t="shared" si="562"/>
        <v>SINAPI</v>
      </c>
      <c r="D906" s="133" t="str">
        <f t="shared" si="560"/>
        <v>REGULARIZAÇÃO E COMPACTAÇÃO DE SUBLEITO</v>
      </c>
      <c r="E906" s="134" t="str">
        <f t="shared" si="563"/>
        <v>m²</v>
      </c>
      <c r="F906" s="98"/>
      <c r="G906" s="153">
        <f t="shared" si="564"/>
        <v>0</v>
      </c>
      <c r="H906" s="151">
        <f t="shared" si="565"/>
        <v>0.24229999999999999</v>
      </c>
      <c r="I906" s="231">
        <f t="shared" si="566"/>
        <v>2.52</v>
      </c>
      <c r="J906" s="231">
        <f t="shared" si="567"/>
        <v>2.82</v>
      </c>
      <c r="K906" s="231">
        <f t="shared" si="568"/>
        <v>0.31</v>
      </c>
      <c r="L906" s="231">
        <f t="shared" si="569"/>
        <v>3.13</v>
      </c>
      <c r="M906" s="99">
        <f t="shared" si="570"/>
        <v>0</v>
      </c>
      <c r="N906" s="99">
        <f t="shared" si="571"/>
        <v>0</v>
      </c>
      <c r="O906" s="99">
        <f t="shared" si="572"/>
        <v>0</v>
      </c>
    </row>
    <row r="907" spans="1:15" ht="21.95" customHeight="1" x14ac:dyDescent="0.2">
      <c r="A907" s="132" t="s">
        <v>177</v>
      </c>
      <c r="B907" s="186">
        <f t="shared" si="561"/>
        <v>96399</v>
      </c>
      <c r="C907" s="132" t="str">
        <f t="shared" si="562"/>
        <v>SINAPI</v>
      </c>
      <c r="D907" s="133" t="str">
        <f t="shared" si="560"/>
        <v>REFORÇO DO SUB-LEITO COM  MATERIAL GRANULAR - RACHÃO (E=15cm)</v>
      </c>
      <c r="E907" s="134" t="str">
        <f t="shared" si="563"/>
        <v>m³</v>
      </c>
      <c r="F907" s="98">
        <v>0</v>
      </c>
      <c r="G907" s="153">
        <f t="shared" si="564"/>
        <v>0</v>
      </c>
      <c r="H907" s="151">
        <f t="shared" si="565"/>
        <v>0.24229999999999999</v>
      </c>
      <c r="I907" s="231">
        <f t="shared" si="566"/>
        <v>87.78</v>
      </c>
      <c r="J907" s="231">
        <f t="shared" si="567"/>
        <v>98.149999999999991</v>
      </c>
      <c r="K907" s="231">
        <f t="shared" si="568"/>
        <v>10.9</v>
      </c>
      <c r="L907" s="231">
        <f t="shared" si="569"/>
        <v>109.05</v>
      </c>
      <c r="M907" s="99">
        <f t="shared" si="570"/>
        <v>0</v>
      </c>
      <c r="N907" s="99">
        <f t="shared" si="571"/>
        <v>0</v>
      </c>
      <c r="O907" s="99">
        <f t="shared" si="572"/>
        <v>0</v>
      </c>
    </row>
    <row r="908" spans="1:15" ht="21.95" customHeight="1" x14ac:dyDescent="0.2">
      <c r="A908" s="132" t="s">
        <v>178</v>
      </c>
      <c r="B908" s="186">
        <f t="shared" si="561"/>
        <v>100974</v>
      </c>
      <c r="C908" s="132" t="str">
        <f t="shared" si="562"/>
        <v>SINAPI</v>
      </c>
      <c r="D908" s="133" t="str">
        <f t="shared" si="560"/>
        <v>CARGA, MANOBRA E DESCARGA - RACHÃO</v>
      </c>
      <c r="E908" s="134" t="str">
        <f t="shared" si="563"/>
        <v>m³</v>
      </c>
      <c r="F908" s="98">
        <v>0</v>
      </c>
      <c r="G908" s="153">
        <f t="shared" si="564"/>
        <v>0</v>
      </c>
      <c r="H908" s="151">
        <f t="shared" si="565"/>
        <v>0.24229999999999999</v>
      </c>
      <c r="I908" s="231">
        <f t="shared" si="566"/>
        <v>8.33</v>
      </c>
      <c r="J908" s="231">
        <f t="shared" si="567"/>
        <v>9.32</v>
      </c>
      <c r="K908" s="231">
        <f t="shared" si="568"/>
        <v>1.03</v>
      </c>
      <c r="L908" s="231">
        <f t="shared" si="569"/>
        <v>10.35</v>
      </c>
      <c r="M908" s="99">
        <f t="shared" si="570"/>
        <v>0</v>
      </c>
      <c r="N908" s="99">
        <f t="shared" si="571"/>
        <v>0</v>
      </c>
      <c r="O908" s="99">
        <f t="shared" si="572"/>
        <v>0</v>
      </c>
    </row>
    <row r="909" spans="1:15" ht="21.95" customHeight="1" x14ac:dyDescent="0.2">
      <c r="A909" s="132" t="s">
        <v>179</v>
      </c>
      <c r="B909" s="186">
        <f t="shared" si="561"/>
        <v>95875</v>
      </c>
      <c r="C909" s="132" t="str">
        <f t="shared" si="562"/>
        <v>SINAPI</v>
      </c>
      <c r="D909" s="133" t="str">
        <f t="shared" si="560"/>
        <v xml:space="preserve">TRANSPORTE COM CAMINHÃO BASCULANTE -  ATÉ 30 KM </v>
      </c>
      <c r="E909" s="134" t="str">
        <f t="shared" si="563"/>
        <v>m³xkm</v>
      </c>
      <c r="F909" s="98">
        <v>0</v>
      </c>
      <c r="G909" s="153">
        <f t="shared" si="564"/>
        <v>30</v>
      </c>
      <c r="H909" s="151">
        <f t="shared" si="565"/>
        <v>0.24229999999999999</v>
      </c>
      <c r="I909" s="231">
        <f t="shared" si="566"/>
        <v>2.38</v>
      </c>
      <c r="J909" s="231">
        <f t="shared" si="567"/>
        <v>2.82</v>
      </c>
      <c r="K909" s="231">
        <f t="shared" si="568"/>
        <v>0.14000000000000001</v>
      </c>
      <c r="L909" s="231">
        <f t="shared" si="569"/>
        <v>2.96</v>
      </c>
      <c r="M909" s="99">
        <f t="shared" si="570"/>
        <v>0</v>
      </c>
      <c r="N909" s="99">
        <f t="shared" si="571"/>
        <v>0</v>
      </c>
      <c r="O909" s="99">
        <f t="shared" si="572"/>
        <v>0</v>
      </c>
    </row>
    <row r="910" spans="1:15" ht="34.5" x14ac:dyDescent="0.2">
      <c r="A910" s="132" t="s">
        <v>180</v>
      </c>
      <c r="B910" s="186">
        <f t="shared" si="561"/>
        <v>93590</v>
      </c>
      <c r="C910" s="132" t="str">
        <f t="shared" si="562"/>
        <v>SINAPI</v>
      </c>
      <c r="D910" s="133" t="str">
        <f t="shared" si="560"/>
        <v xml:space="preserve">TRANSPORTE COM CAMINHÃO BASCULANTE - ADICIONAL PARA EXECEDENTE A 30 KM </v>
      </c>
      <c r="E910" s="134" t="str">
        <f t="shared" si="563"/>
        <v>m³xkm</v>
      </c>
      <c r="F910" s="98">
        <v>0</v>
      </c>
      <c r="G910" s="153">
        <f t="shared" si="564"/>
        <v>37.099999999999994</v>
      </c>
      <c r="H910" s="151">
        <f t="shared" si="565"/>
        <v>0.24229999999999999</v>
      </c>
      <c r="I910" s="231">
        <f t="shared" si="566"/>
        <v>0.94</v>
      </c>
      <c r="J910" s="231">
        <f t="shared" si="567"/>
        <v>1.1199999999999999</v>
      </c>
      <c r="K910" s="231">
        <f t="shared" si="568"/>
        <v>0.05</v>
      </c>
      <c r="L910" s="231">
        <f t="shared" si="569"/>
        <v>1.17</v>
      </c>
      <c r="M910" s="99">
        <f t="shared" si="570"/>
        <v>0</v>
      </c>
      <c r="N910" s="99">
        <f t="shared" si="571"/>
        <v>0</v>
      </c>
      <c r="O910" s="99">
        <f t="shared" si="572"/>
        <v>0</v>
      </c>
    </row>
    <row r="911" spans="1:15" ht="37.5" customHeight="1" x14ac:dyDescent="0.2">
      <c r="A911" s="132" t="s">
        <v>181</v>
      </c>
      <c r="B911" s="186">
        <f t="shared" si="561"/>
        <v>96396</v>
      </c>
      <c r="C911" s="132" t="str">
        <f t="shared" si="562"/>
        <v>SINAPI</v>
      </c>
      <c r="D911" s="133" t="str">
        <f t="shared" si="560"/>
        <v>EXECUÇÃO E COMPACTAÇÃO DE BASE E OU SUB BASE COM BRITA GRADUADA SIMPLES - EXCLUSIVE CARGA E TRANSPORTE (E=15cm)</v>
      </c>
      <c r="E911" s="134" t="str">
        <f t="shared" si="563"/>
        <v>m³</v>
      </c>
      <c r="F911" s="98">
        <v>0</v>
      </c>
      <c r="G911" s="153">
        <f t="shared" si="564"/>
        <v>0</v>
      </c>
      <c r="H911" s="151">
        <f t="shared" si="565"/>
        <v>0.24229999999999999</v>
      </c>
      <c r="I911" s="231">
        <f t="shared" si="566"/>
        <v>126.58</v>
      </c>
      <c r="J911" s="231">
        <f t="shared" si="567"/>
        <v>141.53</v>
      </c>
      <c r="K911" s="231">
        <f t="shared" si="568"/>
        <v>15.72</v>
      </c>
      <c r="L911" s="231">
        <f t="shared" si="569"/>
        <v>157.25</v>
      </c>
      <c r="M911" s="99">
        <f t="shared" si="570"/>
        <v>0</v>
      </c>
      <c r="N911" s="99">
        <f t="shared" si="571"/>
        <v>0</v>
      </c>
      <c r="O911" s="99">
        <f t="shared" si="572"/>
        <v>0</v>
      </c>
    </row>
    <row r="912" spans="1:15" ht="21.95" customHeight="1" x14ac:dyDescent="0.2">
      <c r="A912" s="132" t="s">
        <v>542</v>
      </c>
      <c r="B912" s="186">
        <f t="shared" si="561"/>
        <v>100974</v>
      </c>
      <c r="C912" s="132" t="str">
        <f t="shared" si="562"/>
        <v>SINAPI</v>
      </c>
      <c r="D912" s="133" t="str">
        <f t="shared" si="560"/>
        <v>CARGA, MANOBRA E DESCARGA - BRITA GRADUADA</v>
      </c>
      <c r="E912" s="134" t="str">
        <f t="shared" si="563"/>
        <v>m³</v>
      </c>
      <c r="F912" s="98">
        <v>0</v>
      </c>
      <c r="G912" s="153">
        <f t="shared" si="564"/>
        <v>0</v>
      </c>
      <c r="H912" s="151">
        <f t="shared" si="565"/>
        <v>0.24229999999999999</v>
      </c>
      <c r="I912" s="231">
        <f t="shared" si="566"/>
        <v>8.33</v>
      </c>
      <c r="J912" s="231">
        <f t="shared" si="567"/>
        <v>9.32</v>
      </c>
      <c r="K912" s="231">
        <f t="shared" si="568"/>
        <v>1.03</v>
      </c>
      <c r="L912" s="231">
        <f t="shared" si="569"/>
        <v>10.35</v>
      </c>
      <c r="M912" s="99">
        <f t="shared" si="570"/>
        <v>0</v>
      </c>
      <c r="N912" s="99">
        <f t="shared" si="571"/>
        <v>0</v>
      </c>
      <c r="O912" s="99">
        <f t="shared" si="572"/>
        <v>0</v>
      </c>
    </row>
    <row r="913" spans="1:15" ht="21.95" customHeight="1" x14ac:dyDescent="0.2">
      <c r="A913" s="132" t="s">
        <v>543</v>
      </c>
      <c r="B913" s="186">
        <f t="shared" si="561"/>
        <v>95875</v>
      </c>
      <c r="C913" s="132" t="str">
        <f t="shared" si="562"/>
        <v>SINAPI</v>
      </c>
      <c r="D913" s="133" t="str">
        <f t="shared" si="560"/>
        <v xml:space="preserve">TRANSPORTE COM CAMINHÃO BASCULANTE -  ATÉ 30 KM </v>
      </c>
      <c r="E913" s="134" t="str">
        <f t="shared" si="563"/>
        <v>m³xkm</v>
      </c>
      <c r="F913" s="98">
        <v>0</v>
      </c>
      <c r="G913" s="153">
        <f t="shared" si="564"/>
        <v>30</v>
      </c>
      <c r="H913" s="151">
        <f t="shared" si="565"/>
        <v>0.24229999999999999</v>
      </c>
      <c r="I913" s="231">
        <f t="shared" si="566"/>
        <v>2.38</v>
      </c>
      <c r="J913" s="231">
        <f t="shared" si="567"/>
        <v>2.82</v>
      </c>
      <c r="K913" s="231">
        <f t="shared" si="568"/>
        <v>0.14000000000000001</v>
      </c>
      <c r="L913" s="231">
        <f t="shared" si="569"/>
        <v>2.96</v>
      </c>
      <c r="M913" s="99">
        <f t="shared" si="570"/>
        <v>0</v>
      </c>
      <c r="N913" s="99">
        <f t="shared" si="571"/>
        <v>0</v>
      </c>
      <c r="O913" s="99">
        <f t="shared" si="572"/>
        <v>0</v>
      </c>
    </row>
    <row r="914" spans="1:15" ht="34.5" x14ac:dyDescent="0.2">
      <c r="A914" s="132" t="s">
        <v>544</v>
      </c>
      <c r="B914" s="186">
        <f t="shared" si="561"/>
        <v>93590</v>
      </c>
      <c r="C914" s="132" t="str">
        <f t="shared" si="562"/>
        <v>SINAPI</v>
      </c>
      <c r="D914" s="133" t="str">
        <f t="shared" si="560"/>
        <v xml:space="preserve">TRANSPORTE COM CAMINHÃO BASCULANTE - ADICIONAL PARA EXECEDENTE A 30 KM </v>
      </c>
      <c r="E914" s="134" t="str">
        <f t="shared" si="563"/>
        <v>m³xkm</v>
      </c>
      <c r="F914" s="98">
        <v>0</v>
      </c>
      <c r="G914" s="153">
        <f t="shared" si="564"/>
        <v>37.099999999999994</v>
      </c>
      <c r="H914" s="151">
        <f t="shared" si="565"/>
        <v>0.24229999999999999</v>
      </c>
      <c r="I914" s="231">
        <f t="shared" si="566"/>
        <v>0.94</v>
      </c>
      <c r="J914" s="231">
        <f t="shared" si="567"/>
        <v>1.1199999999999999</v>
      </c>
      <c r="K914" s="231">
        <f t="shared" si="568"/>
        <v>0.05</v>
      </c>
      <c r="L914" s="231">
        <f t="shared" si="569"/>
        <v>1.17</v>
      </c>
      <c r="M914" s="99">
        <f t="shared" si="570"/>
        <v>0</v>
      </c>
      <c r="N914" s="99">
        <f t="shared" si="571"/>
        <v>0</v>
      </c>
      <c r="O914" s="99">
        <f t="shared" si="572"/>
        <v>0</v>
      </c>
    </row>
    <row r="915" spans="1:15" ht="21.95" customHeight="1" x14ac:dyDescent="0.2">
      <c r="A915" s="132" t="s">
        <v>545</v>
      </c>
      <c r="B915" s="186" t="str">
        <f t="shared" si="561"/>
        <v>CPU 22</v>
      </c>
      <c r="C915" s="132" t="str">
        <f t="shared" si="562"/>
        <v>SINAPI</v>
      </c>
      <c r="D915" s="133" t="str">
        <f t="shared" si="560"/>
        <v>IMPRIMAÇÃO COM CM-30</v>
      </c>
      <c r="E915" s="134" t="str">
        <f t="shared" si="563"/>
        <v>m²</v>
      </c>
      <c r="F915" s="98"/>
      <c r="G915" s="153">
        <f t="shared" si="564"/>
        <v>0</v>
      </c>
      <c r="H915" s="151">
        <f t="shared" si="565"/>
        <v>0.24229999999999999</v>
      </c>
      <c r="I915" s="231">
        <f t="shared" si="566"/>
        <v>1.2096929999999999</v>
      </c>
      <c r="J915" s="231">
        <f t="shared" si="567"/>
        <v>1.38</v>
      </c>
      <c r="K915" s="231">
        <f t="shared" si="568"/>
        <v>0.12</v>
      </c>
      <c r="L915" s="231">
        <f t="shared" si="569"/>
        <v>1.5</v>
      </c>
      <c r="M915" s="99">
        <f t="shared" si="570"/>
        <v>0</v>
      </c>
      <c r="N915" s="99">
        <f t="shared" si="571"/>
        <v>0</v>
      </c>
      <c r="O915" s="99">
        <f t="shared" si="572"/>
        <v>0</v>
      </c>
    </row>
    <row r="916" spans="1:15" ht="21.95" customHeight="1" x14ac:dyDescent="0.2">
      <c r="A916" s="135"/>
      <c r="B916" s="225"/>
      <c r="C916" s="135"/>
      <c r="D916" s="135" t="str">
        <f>CONCATENATE("TOTAL DO ITEM ",A900,)</f>
        <v>TOTAL DO ITEM 6</v>
      </c>
      <c r="E916" s="140"/>
      <c r="F916" s="140"/>
      <c r="G916" s="156"/>
      <c r="H916" s="25"/>
      <c r="I916" s="25"/>
      <c r="J916" s="25"/>
      <c r="K916" s="25"/>
      <c r="L916" s="25"/>
      <c r="M916" s="164">
        <f>SUM(M901:M915)</f>
        <v>0</v>
      </c>
      <c r="N916" s="164">
        <f>SUM(N901:N915)</f>
        <v>0</v>
      </c>
      <c r="O916" s="164">
        <f>SUM(O901:O915)</f>
        <v>0</v>
      </c>
    </row>
    <row r="917" spans="1:15" ht="21.95" customHeight="1" x14ac:dyDescent="0.2">
      <c r="A917" s="138">
        <v>7</v>
      </c>
      <c r="B917" s="186"/>
      <c r="C917" s="132"/>
      <c r="D917" s="130" t="str">
        <f t="shared" ref="D917:D924" si="573">VLOOKUP($A917,$A$9:$O$138,4,FALSE)</f>
        <v>SINALIZAÇÃO</v>
      </c>
      <c r="E917" s="139"/>
      <c r="F917" s="22"/>
      <c r="G917" s="155"/>
      <c r="H917" s="24"/>
      <c r="I917" s="24"/>
      <c r="J917" s="24"/>
      <c r="K917" s="24"/>
      <c r="L917" s="24"/>
      <c r="M917" s="23"/>
      <c r="N917" s="23"/>
      <c r="O917" s="23"/>
    </row>
    <row r="918" spans="1:15" ht="21.95" customHeight="1" x14ac:dyDescent="0.2">
      <c r="A918" s="132" t="s">
        <v>182</v>
      </c>
      <c r="B918" s="186">
        <f t="shared" ref="B918:B924" si="574">VLOOKUP($A918,$A$9:$O$138,2,FALSE)</f>
        <v>99814</v>
      </c>
      <c r="C918" s="229" t="str">
        <f t="shared" ref="C918:C924" si="575">VLOOKUP($A918,$A$9:$O$138,3,FALSE)</f>
        <v>SINAPI</v>
      </c>
      <c r="D918" s="133" t="str">
        <f t="shared" si="573"/>
        <v>LIMPEZA DA SUPERFÍCIE PARA APLICAÇÃO DE SINALIZAÇÃO</v>
      </c>
      <c r="E918" s="160" t="str">
        <f t="shared" ref="E918:E924" si="576">VLOOKUP($A918,$A$9:$O$138,5,FALSE)</f>
        <v>m²</v>
      </c>
      <c r="F918" s="98">
        <v>35.200000000000003</v>
      </c>
      <c r="G918" s="216">
        <f t="shared" ref="G918:G924" si="577">VLOOKUP($A918,$A$9:$O$138,7,FALSE)</f>
        <v>0</v>
      </c>
      <c r="H918" s="230">
        <f t="shared" ref="H918:H924" si="578">VLOOKUP($A918,$A$9:$O$138,8,FALSE)</f>
        <v>0.24229999999999999</v>
      </c>
      <c r="I918" s="231">
        <f t="shared" ref="I918:I924" si="579">VLOOKUP($A918,$A$9:$O$138,9,FALSE)</f>
        <v>1.91</v>
      </c>
      <c r="J918" s="231">
        <f t="shared" ref="J918:J924" si="580">VLOOKUP($A918,$A$9:$O$138,10,FALSE)</f>
        <v>2.02</v>
      </c>
      <c r="K918" s="231">
        <f t="shared" ref="K918:K924" si="581">VLOOKUP($A918,$A$9:$O$138,11,FALSE)</f>
        <v>0.35</v>
      </c>
      <c r="L918" s="231">
        <f t="shared" ref="L918:L924" si="582">VLOOKUP($A918,$A$9:$O$138,12,FALSE)</f>
        <v>2.37</v>
      </c>
      <c r="M918" s="99">
        <f t="shared" ref="M918:M924" si="583">O918-N918</f>
        <v>71.099999999999994</v>
      </c>
      <c r="N918" s="99">
        <f t="shared" ref="N918:N924" si="584">ROUND(F918*K918,2)</f>
        <v>12.32</v>
      </c>
      <c r="O918" s="99">
        <f t="shared" ref="O918:O924" si="585">ROUND(F918*L918,2)</f>
        <v>83.42</v>
      </c>
    </row>
    <row r="919" spans="1:15" ht="34.5" customHeight="1" x14ac:dyDescent="0.2">
      <c r="A919" s="132" t="s">
        <v>183</v>
      </c>
      <c r="B919" s="186">
        <f t="shared" si="574"/>
        <v>102512</v>
      </c>
      <c r="C919" s="229" t="str">
        <f t="shared" si="575"/>
        <v>SINAPI</v>
      </c>
      <c r="D919" s="133" t="str">
        <f t="shared" si="573"/>
        <v>SINALIZAÇÃO HORIZONTAL TINTA ACRÍLICA, COR AMARELA, EIXO  (L= 12 CM)</v>
      </c>
      <c r="E919" s="160" t="str">
        <f t="shared" si="576"/>
        <v>m</v>
      </c>
      <c r="F919" s="98"/>
      <c r="G919" s="216">
        <f t="shared" si="577"/>
        <v>0</v>
      </c>
      <c r="H919" s="230">
        <f t="shared" si="578"/>
        <v>0.24229999999999999</v>
      </c>
      <c r="I919" s="231">
        <f t="shared" si="579"/>
        <v>5.17</v>
      </c>
      <c r="J919" s="231">
        <f t="shared" si="580"/>
        <v>5.46</v>
      </c>
      <c r="K919" s="231">
        <f t="shared" si="581"/>
        <v>0.96</v>
      </c>
      <c r="L919" s="231">
        <f t="shared" si="582"/>
        <v>6.42</v>
      </c>
      <c r="M919" s="99">
        <f t="shared" si="583"/>
        <v>0</v>
      </c>
      <c r="N919" s="99">
        <f t="shared" si="584"/>
        <v>0</v>
      </c>
      <c r="O919" s="99">
        <f t="shared" si="585"/>
        <v>0</v>
      </c>
    </row>
    <row r="920" spans="1:15" ht="21.95" customHeight="1" x14ac:dyDescent="0.2">
      <c r="A920" s="132" t="s">
        <v>184</v>
      </c>
      <c r="B920" s="186">
        <f t="shared" si="574"/>
        <v>102512</v>
      </c>
      <c r="C920" s="229" t="str">
        <f t="shared" si="575"/>
        <v>SINAPI</v>
      </c>
      <c r="D920" s="133" t="str">
        <f t="shared" si="573"/>
        <v>SINALIZAÇÃO HORIZONTAL TINTA ACRÍLICA, COR BRANCA, BORDOS (L= 12 CM)</v>
      </c>
      <c r="E920" s="160" t="str">
        <f t="shared" si="576"/>
        <v>m</v>
      </c>
      <c r="F920" s="98"/>
      <c r="G920" s="216">
        <f t="shared" si="577"/>
        <v>0</v>
      </c>
      <c r="H920" s="230">
        <f t="shared" si="578"/>
        <v>0.24229999999999999</v>
      </c>
      <c r="I920" s="231">
        <f t="shared" si="579"/>
        <v>5.17</v>
      </c>
      <c r="J920" s="231">
        <f t="shared" si="580"/>
        <v>5.46</v>
      </c>
      <c r="K920" s="231">
        <f t="shared" si="581"/>
        <v>0.96</v>
      </c>
      <c r="L920" s="231">
        <f t="shared" si="582"/>
        <v>6.42</v>
      </c>
      <c r="M920" s="99">
        <f t="shared" si="583"/>
        <v>0</v>
      </c>
      <c r="N920" s="99">
        <f t="shared" si="584"/>
        <v>0</v>
      </c>
      <c r="O920" s="99">
        <f t="shared" si="585"/>
        <v>0</v>
      </c>
    </row>
    <row r="921" spans="1:15" ht="21.95" customHeight="1" x14ac:dyDescent="0.2">
      <c r="A921" s="132" t="s">
        <v>546</v>
      </c>
      <c r="B921" s="186">
        <f t="shared" si="574"/>
        <v>102508</v>
      </c>
      <c r="C921" s="229" t="str">
        <f t="shared" si="575"/>
        <v>SINAPI</v>
      </c>
      <c r="D921" s="133" t="str">
        <f t="shared" si="573"/>
        <v>SINALIZAÇÃO HORIZONTAL ÁREAS ESPECIAIS</v>
      </c>
      <c r="E921" s="160" t="str">
        <f t="shared" si="576"/>
        <v>m²</v>
      </c>
      <c r="F921" s="98">
        <v>35.200000000000003</v>
      </c>
      <c r="G921" s="216">
        <f t="shared" si="577"/>
        <v>0</v>
      </c>
      <c r="H921" s="230">
        <f t="shared" si="578"/>
        <v>0.24229999999999999</v>
      </c>
      <c r="I921" s="231">
        <f t="shared" si="579"/>
        <v>45.31</v>
      </c>
      <c r="J921" s="231">
        <f t="shared" si="580"/>
        <v>47.85</v>
      </c>
      <c r="K921" s="231">
        <f t="shared" si="581"/>
        <v>8.44</v>
      </c>
      <c r="L921" s="231">
        <f t="shared" si="582"/>
        <v>56.29</v>
      </c>
      <c r="M921" s="99">
        <f t="shared" si="583"/>
        <v>1684.3200000000002</v>
      </c>
      <c r="N921" s="99">
        <f t="shared" si="584"/>
        <v>297.08999999999997</v>
      </c>
      <c r="O921" s="99">
        <f t="shared" si="585"/>
        <v>1981.41</v>
      </c>
    </row>
    <row r="922" spans="1:15" ht="34.5" customHeight="1" x14ac:dyDescent="0.2">
      <c r="A922" s="132" t="s">
        <v>547</v>
      </c>
      <c r="B922" s="186" t="str">
        <f t="shared" si="574"/>
        <v>CPU 17</v>
      </c>
      <c r="C922" s="229" t="str">
        <f t="shared" si="575"/>
        <v>SINAPI</v>
      </c>
      <c r="D922" s="133" t="str">
        <f t="shared" si="573"/>
        <v>PLACA TIPO A32 B-ADVERTENCIA (PASSAGEM DE PEDESTRE)  - SUPORTE METÁLICO H= 2,20M, L = 50CM</v>
      </c>
      <c r="E922" s="160" t="str">
        <f t="shared" si="576"/>
        <v>unid</v>
      </c>
      <c r="F922" s="98">
        <v>2</v>
      </c>
      <c r="G922" s="216">
        <f t="shared" si="577"/>
        <v>0</v>
      </c>
      <c r="H922" s="230">
        <f t="shared" si="578"/>
        <v>0.24229999999999999</v>
      </c>
      <c r="I922" s="231">
        <f t="shared" si="579"/>
        <v>473.19</v>
      </c>
      <c r="J922" s="231">
        <f t="shared" si="580"/>
        <v>499.67</v>
      </c>
      <c r="K922" s="231">
        <f t="shared" si="581"/>
        <v>88.17</v>
      </c>
      <c r="L922" s="231">
        <f t="shared" si="582"/>
        <v>587.84</v>
      </c>
      <c r="M922" s="99">
        <f t="shared" si="583"/>
        <v>999.34</v>
      </c>
      <c r="N922" s="99">
        <f t="shared" si="584"/>
        <v>176.34</v>
      </c>
      <c r="O922" s="99">
        <f t="shared" si="585"/>
        <v>1175.68</v>
      </c>
    </row>
    <row r="923" spans="1:15" ht="34.5" customHeight="1" x14ac:dyDescent="0.2">
      <c r="A923" s="132" t="s">
        <v>548</v>
      </c>
      <c r="B923" s="186" t="str">
        <f t="shared" si="574"/>
        <v>CPU 17</v>
      </c>
      <c r="C923" s="229" t="str">
        <f t="shared" si="575"/>
        <v>SINAPI</v>
      </c>
      <c r="D923" s="133" t="str">
        <f t="shared" si="573"/>
        <v>PLACA TIPO A18 B-ADVERTENCIA (QUEBRA MOLA)  - SUPORTE METÁLICO H= 2,20M, L = 50CM</v>
      </c>
      <c r="E923" s="160" t="str">
        <f t="shared" si="576"/>
        <v>unid</v>
      </c>
      <c r="F923" s="98"/>
      <c r="G923" s="216">
        <f t="shared" si="577"/>
        <v>0</v>
      </c>
      <c r="H923" s="230">
        <f t="shared" si="578"/>
        <v>0.24229999999999999</v>
      </c>
      <c r="I923" s="231">
        <f t="shared" si="579"/>
        <v>473.19</v>
      </c>
      <c r="J923" s="231">
        <f t="shared" si="580"/>
        <v>499.67</v>
      </c>
      <c r="K923" s="231">
        <f t="shared" si="581"/>
        <v>88.17</v>
      </c>
      <c r="L923" s="231">
        <f t="shared" si="582"/>
        <v>587.84</v>
      </c>
      <c r="M923" s="99">
        <f t="shared" si="583"/>
        <v>0</v>
      </c>
      <c r="N923" s="99">
        <f t="shared" si="584"/>
        <v>0</v>
      </c>
      <c r="O923" s="99">
        <f t="shared" si="585"/>
        <v>0</v>
      </c>
    </row>
    <row r="924" spans="1:15" ht="34.5" customHeight="1" x14ac:dyDescent="0.2">
      <c r="A924" s="132" t="s">
        <v>549</v>
      </c>
      <c r="B924" s="186" t="str">
        <f t="shared" si="574"/>
        <v>CPU 17</v>
      </c>
      <c r="C924" s="229" t="str">
        <f t="shared" si="575"/>
        <v>SINAPI</v>
      </c>
      <c r="D924" s="133" t="str">
        <f t="shared" si="573"/>
        <v>PLACA TIPO A33 B-ADVERTENCIA (PASSAGEM ESCOLAR)  - SUPORTE METÁLICO H= 2,20M, L = 50CM</v>
      </c>
      <c r="E924" s="160" t="str">
        <f t="shared" si="576"/>
        <v>unid</v>
      </c>
      <c r="F924" s="98"/>
      <c r="G924" s="216">
        <f t="shared" si="577"/>
        <v>0</v>
      </c>
      <c r="H924" s="230">
        <f t="shared" si="578"/>
        <v>0.24229999999999999</v>
      </c>
      <c r="I924" s="231">
        <f t="shared" si="579"/>
        <v>473.19</v>
      </c>
      <c r="J924" s="231">
        <f t="shared" si="580"/>
        <v>499.67</v>
      </c>
      <c r="K924" s="231">
        <f t="shared" si="581"/>
        <v>88.17</v>
      </c>
      <c r="L924" s="231">
        <f t="shared" si="582"/>
        <v>587.84</v>
      </c>
      <c r="M924" s="99">
        <f t="shared" si="583"/>
        <v>0</v>
      </c>
      <c r="N924" s="99">
        <f t="shared" si="584"/>
        <v>0</v>
      </c>
      <c r="O924" s="99">
        <f t="shared" si="585"/>
        <v>0</v>
      </c>
    </row>
    <row r="925" spans="1:15" ht="21.95" customHeight="1" x14ac:dyDescent="0.2">
      <c r="A925" s="135"/>
      <c r="B925" s="224"/>
      <c r="C925" s="148"/>
      <c r="D925" s="135" t="str">
        <f>CONCATENATE("TOTAL DO ITEM ",A917,)</f>
        <v>TOTAL DO ITEM 7</v>
      </c>
      <c r="E925" s="140"/>
      <c r="F925" s="140"/>
      <c r="G925" s="156"/>
      <c r="H925" s="25"/>
      <c r="I925" s="25"/>
      <c r="J925" s="25"/>
      <c r="K925" s="25"/>
      <c r="L925" s="25"/>
      <c r="M925" s="164">
        <f>SUM(M918:M924)</f>
        <v>2754.76</v>
      </c>
      <c r="N925" s="164">
        <f>SUM(N918:N924)</f>
        <v>485.75</v>
      </c>
      <c r="O925" s="164">
        <f>SUM(O918:O924)</f>
        <v>3240.51</v>
      </c>
    </row>
    <row r="926" spans="1:15" ht="21.95" customHeight="1" x14ac:dyDescent="0.2">
      <c r="A926" s="138">
        <v>8</v>
      </c>
      <c r="B926" s="226"/>
      <c r="C926" s="138"/>
      <c r="D926" s="130" t="str">
        <f t="shared" ref="D926:D931" si="586">VLOOKUP($A926,$A$9:$O$138,4,FALSE)</f>
        <v>ELEVADA E QUEBRA MOLA EM CBUQ</v>
      </c>
      <c r="E926" s="139"/>
      <c r="F926" s="22"/>
      <c r="G926" s="155"/>
      <c r="H926" s="24"/>
      <c r="I926" s="24"/>
      <c r="J926" s="24"/>
      <c r="K926" s="24"/>
      <c r="L926" s="24"/>
      <c r="M926" s="23"/>
      <c r="N926" s="23"/>
      <c r="O926" s="23"/>
    </row>
    <row r="927" spans="1:15" ht="21.95" customHeight="1" x14ac:dyDescent="0.2">
      <c r="A927" s="132" t="s">
        <v>550</v>
      </c>
      <c r="B927" s="186" t="str">
        <f>VLOOKUP($A927,$A$9:$O$138,2,FALSE)</f>
        <v>CPU 15</v>
      </c>
      <c r="C927" s="229" t="str">
        <f>VLOOKUP($A927,$A$9:$O$138,3,FALSE)</f>
        <v>SINAPI</v>
      </c>
      <c r="D927" s="133" t="str">
        <f t="shared" si="586"/>
        <v>PINTURA DE LIGACAO COM EMULSAO RR-1C</v>
      </c>
      <c r="E927" s="160" t="str">
        <f>VLOOKUP($A927,$A$9:$O$138,5,FALSE)</f>
        <v>m²</v>
      </c>
      <c r="F927" s="98"/>
      <c r="G927" s="216">
        <f>VLOOKUP($A927,$A$9:$O$138,7,FALSE)</f>
        <v>0</v>
      </c>
      <c r="H927" s="230">
        <f>VLOOKUP($A927,$A$9:$O$138,8,FALSE)</f>
        <v>0.24229999999999999</v>
      </c>
      <c r="I927" s="231">
        <f>VLOOKUP($A927,$A$9:$O$138,9,FALSE)</f>
        <v>1.0465439999999999</v>
      </c>
      <c r="J927" s="231">
        <f>VLOOKUP($A927,$A$9:$O$138,10,FALSE)</f>
        <v>1.2</v>
      </c>
      <c r="K927" s="231">
        <f>VLOOKUP($A927,$A$9:$O$138,11,FALSE)</f>
        <v>0.1</v>
      </c>
      <c r="L927" s="231">
        <f>VLOOKUP($A927,$A$9:$O$138,12,FALSE)</f>
        <v>1.3</v>
      </c>
      <c r="M927" s="99">
        <f t="shared" ref="M927:M931" si="587">O927-N927</f>
        <v>0</v>
      </c>
      <c r="N927" s="99">
        <f t="shared" ref="N927:N931" si="588">ROUND(F927*K927,2)</f>
        <v>0</v>
      </c>
      <c r="O927" s="99">
        <f t="shared" ref="O927:O931" si="589">ROUND(F927*L927,2)</f>
        <v>0</v>
      </c>
    </row>
    <row r="928" spans="1:15" ht="34.5" customHeight="1" x14ac:dyDescent="0.2">
      <c r="A928" s="132" t="s">
        <v>551</v>
      </c>
      <c r="B928" s="186" t="str">
        <f>VLOOKUP($A928,$A$9:$O$138,2,FALSE)</f>
        <v>CPU 16</v>
      </c>
      <c r="C928" s="229" t="str">
        <f>VLOOKUP($A928,$A$9:$O$138,3,FALSE)</f>
        <v>SINAPI</v>
      </c>
      <c r="D928" s="133" t="str">
        <f t="shared" si="586"/>
        <v>EXECUÇÃO DE ELEVADA/QUEBRA MOLA EM CBUQ , EXCLUSIVE CARGA, MANOBRA, DESCAGA E TRANSPORTE</v>
      </c>
      <c r="E928" s="160" t="str">
        <f>VLOOKUP($A928,$A$9:$O$138,5,FALSE)</f>
        <v>m³</v>
      </c>
      <c r="F928" s="98">
        <v>0</v>
      </c>
      <c r="G928" s="216">
        <f>VLOOKUP($A928,$A$9:$O$138,7,FALSE)</f>
        <v>0</v>
      </c>
      <c r="H928" s="230">
        <f>VLOOKUP($A928,$A$9:$O$138,8,FALSE)</f>
        <v>0.24229999999999999</v>
      </c>
      <c r="I928" s="231">
        <f>VLOOKUP($A928,$A$9:$O$138,9,FALSE)</f>
        <v>517.44658500000014</v>
      </c>
      <c r="J928" s="231">
        <f>VLOOKUP($A928,$A$9:$O$138,10,FALSE)</f>
        <v>591.40000000000009</v>
      </c>
      <c r="K928" s="231">
        <f>VLOOKUP($A928,$A$9:$O$138,11,FALSE)</f>
        <v>51.42</v>
      </c>
      <c r="L928" s="231">
        <f>VLOOKUP($A928,$A$9:$O$138,12,FALSE)</f>
        <v>642.82000000000005</v>
      </c>
      <c r="M928" s="99">
        <f t="shared" si="587"/>
        <v>0</v>
      </c>
      <c r="N928" s="99">
        <f t="shared" si="588"/>
        <v>0</v>
      </c>
      <c r="O928" s="99">
        <f t="shared" si="589"/>
        <v>0</v>
      </c>
    </row>
    <row r="929" spans="1:15" ht="21.95" customHeight="1" x14ac:dyDescent="0.2">
      <c r="A929" s="132" t="s">
        <v>552</v>
      </c>
      <c r="B929" s="186">
        <f>VLOOKUP($A929,$A$9:$O$138,2,FALSE)</f>
        <v>101002</v>
      </c>
      <c r="C929" s="229" t="str">
        <f>VLOOKUP($A929,$A$9:$O$138,3,FALSE)</f>
        <v>SINAPI</v>
      </c>
      <c r="D929" s="133" t="str">
        <f t="shared" si="586"/>
        <v>CARGA, MANOBRAS E DESCARGA - CBUQ</v>
      </c>
      <c r="E929" s="160" t="str">
        <f>VLOOKUP($A929,$A$9:$O$138,5,FALSE)</f>
        <v>ton</v>
      </c>
      <c r="F929" s="98">
        <v>0</v>
      </c>
      <c r="G929" s="216">
        <f>VLOOKUP($A929,$A$9:$O$138,7,FALSE)</f>
        <v>0</v>
      </c>
      <c r="H929" s="230">
        <f>VLOOKUP($A929,$A$9:$O$138,8,FALSE)</f>
        <v>0.24229999999999999</v>
      </c>
      <c r="I929" s="231">
        <f>VLOOKUP($A929,$A$9:$O$138,9,FALSE)</f>
        <v>5.8</v>
      </c>
      <c r="J929" s="231">
        <f>VLOOKUP($A929,$A$9:$O$138,10,FALSE)</f>
        <v>6.49</v>
      </c>
      <c r="K929" s="231">
        <f>VLOOKUP($A929,$A$9:$O$138,11,FALSE)</f>
        <v>0.72</v>
      </c>
      <c r="L929" s="231">
        <f>VLOOKUP($A929,$A$9:$O$138,12,FALSE)</f>
        <v>7.21</v>
      </c>
      <c r="M929" s="99">
        <f t="shared" si="587"/>
        <v>0</v>
      </c>
      <c r="N929" s="99">
        <f t="shared" si="588"/>
        <v>0</v>
      </c>
      <c r="O929" s="99">
        <f t="shared" si="589"/>
        <v>0</v>
      </c>
    </row>
    <row r="930" spans="1:15" ht="21.95" customHeight="1" x14ac:dyDescent="0.2">
      <c r="A930" s="132" t="s">
        <v>565</v>
      </c>
      <c r="B930" s="186">
        <f>VLOOKUP($A930,$A$9:$O$138,2,FALSE)</f>
        <v>95878</v>
      </c>
      <c r="C930" s="229" t="str">
        <f>VLOOKUP($A930,$A$9:$O$138,3,FALSE)</f>
        <v>SINAPI</v>
      </c>
      <c r="D930" s="133" t="str">
        <f t="shared" si="586"/>
        <v xml:space="preserve">TRANSPORTE COM CAMINHÃO BASCULANTE -  ATÉ 30 KM </v>
      </c>
      <c r="E930" s="160" t="str">
        <f>VLOOKUP($A930,$A$9:$O$138,5,FALSE)</f>
        <v>txkm</v>
      </c>
      <c r="F930" s="98">
        <v>0</v>
      </c>
      <c r="G930" s="216">
        <f>VLOOKUP($A930,$A$9:$O$138,7,FALSE)</f>
        <v>30</v>
      </c>
      <c r="H930" s="230">
        <f>VLOOKUP($A930,$A$9:$O$138,8,FALSE)</f>
        <v>0.24229999999999999</v>
      </c>
      <c r="I930" s="231">
        <f>VLOOKUP($A930,$A$9:$O$138,9,FALSE)</f>
        <v>1.6</v>
      </c>
      <c r="J930" s="231">
        <f>VLOOKUP($A930,$A$9:$O$138,10,FALSE)</f>
        <v>1.9</v>
      </c>
      <c r="K930" s="231">
        <f>VLOOKUP($A930,$A$9:$O$138,11,FALSE)</f>
        <v>0.09</v>
      </c>
      <c r="L930" s="231">
        <f>VLOOKUP($A930,$A$9:$O$138,12,FALSE)</f>
        <v>1.99</v>
      </c>
      <c r="M930" s="99">
        <f t="shared" si="587"/>
        <v>0</v>
      </c>
      <c r="N930" s="99">
        <f t="shared" si="588"/>
        <v>0</v>
      </c>
      <c r="O930" s="99">
        <f t="shared" si="589"/>
        <v>0</v>
      </c>
    </row>
    <row r="931" spans="1:15" ht="34.5" customHeight="1" x14ac:dyDescent="0.2">
      <c r="A931" s="132" t="s">
        <v>566</v>
      </c>
      <c r="B931" s="186">
        <f>VLOOKUP($A931,$A$9:$O$138,2,FALSE)</f>
        <v>93596</v>
      </c>
      <c r="C931" s="229" t="str">
        <f>VLOOKUP($A931,$A$9:$O$138,3,FALSE)</f>
        <v>SINAPI</v>
      </c>
      <c r="D931" s="133" t="str">
        <f t="shared" si="586"/>
        <v xml:space="preserve">TRANSPORTE COM CAMINHÃO BASCULANTE - ADICIONAL PARA EXECEDENTE A 30 KM </v>
      </c>
      <c r="E931" s="160" t="str">
        <f>VLOOKUP($A931,$A$9:$O$138,5,FALSE)</f>
        <v>txkm</v>
      </c>
      <c r="F931" s="98">
        <v>0</v>
      </c>
      <c r="G931" s="216">
        <f>VLOOKUP($A931,$A$9:$O$138,7,FALSE)</f>
        <v>37.099999999999994</v>
      </c>
      <c r="H931" s="230">
        <f>VLOOKUP($A931,$A$9:$O$138,8,FALSE)</f>
        <v>0.24229999999999999</v>
      </c>
      <c r="I931" s="231">
        <f>VLOOKUP($A931,$A$9:$O$138,9,FALSE)</f>
        <v>0.63</v>
      </c>
      <c r="J931" s="231">
        <f>VLOOKUP($A931,$A$9:$O$138,10,FALSE)</f>
        <v>0.75</v>
      </c>
      <c r="K931" s="231">
        <f>VLOOKUP($A931,$A$9:$O$138,11,FALSE)</f>
        <v>0.03</v>
      </c>
      <c r="L931" s="231">
        <f>VLOOKUP($A931,$A$9:$O$138,12,FALSE)</f>
        <v>0.78</v>
      </c>
      <c r="M931" s="99">
        <f t="shared" si="587"/>
        <v>0</v>
      </c>
      <c r="N931" s="99">
        <f t="shared" si="588"/>
        <v>0</v>
      </c>
      <c r="O931" s="99">
        <f t="shared" si="589"/>
        <v>0</v>
      </c>
    </row>
    <row r="932" spans="1:15" ht="21.95" customHeight="1" x14ac:dyDescent="0.2">
      <c r="A932" s="135"/>
      <c r="B932" s="224"/>
      <c r="C932" s="148"/>
      <c r="D932" s="135" t="str">
        <f>CONCATENATE("TOTAL DO ITEM ",A926,)</f>
        <v>TOTAL DO ITEM 8</v>
      </c>
      <c r="E932" s="140"/>
      <c r="F932" s="140"/>
      <c r="G932" s="156"/>
      <c r="H932" s="25"/>
      <c r="I932" s="25"/>
      <c r="J932" s="25"/>
      <c r="K932" s="25"/>
      <c r="L932" s="25"/>
      <c r="M932" s="164">
        <f>SUM(M927:M931)</f>
        <v>0</v>
      </c>
      <c r="N932" s="164">
        <f>SUM(N927:N931)</f>
        <v>0</v>
      </c>
      <c r="O932" s="164">
        <f>SUM(O927:O931)</f>
        <v>0</v>
      </c>
    </row>
    <row r="933" spans="1:15" ht="21.95" customHeight="1" x14ac:dyDescent="0.2">
      <c r="A933" s="138">
        <v>9</v>
      </c>
      <c r="B933" s="186"/>
      <c r="C933" s="132"/>
      <c r="D933" s="130" t="str">
        <f>VLOOKUP($A933,$A$9:$O$138,4,FALSE)</f>
        <v>SERVIÇOS FINAIS E COMPLEMENTARES</v>
      </c>
      <c r="E933" s="139"/>
      <c r="F933" s="414"/>
      <c r="G933" s="155"/>
      <c r="H933" s="24"/>
      <c r="I933" s="24"/>
      <c r="J933" s="24"/>
      <c r="K933" s="24"/>
      <c r="L933" s="24"/>
      <c r="M933" s="23"/>
      <c r="N933" s="23"/>
      <c r="O933" s="23"/>
    </row>
    <row r="934" spans="1:15" ht="21.95" customHeight="1" x14ac:dyDescent="0.2">
      <c r="A934" s="132" t="s">
        <v>567</v>
      </c>
      <c r="B934" s="186" t="str">
        <f>VLOOKUP($A934,$A$9:$O$138,2,FALSE)</f>
        <v>CPU 19</v>
      </c>
      <c r="C934" s="229" t="str">
        <f>VLOOKUP($A934,$A$9:$O$138,3,FALSE)</f>
        <v>SINAPI</v>
      </c>
      <c r="D934" s="133" t="str">
        <f>VLOOKUP($A934,$A$9:$O$138,4,FALSE)</f>
        <v>ESCORAMENTO DE MEIO FIO - MATERIAL LOCAL</v>
      </c>
      <c r="E934" s="160" t="str">
        <f>VLOOKUP($A934,$A$9:$O$138,5,FALSE)</f>
        <v>m³</v>
      </c>
      <c r="F934" s="399">
        <v>81.72</v>
      </c>
      <c r="G934" s="216">
        <f>VLOOKUP($A934,$A$9:$O$138,7,FALSE)</f>
        <v>0</v>
      </c>
      <c r="H934" s="230">
        <f>VLOOKUP($A934,$A$9:$O$138,8,FALSE)</f>
        <v>0.24229999999999999</v>
      </c>
      <c r="I934" s="231">
        <f>VLOOKUP($A934,$A$9:$O$138,9,FALSE)</f>
        <v>7.82</v>
      </c>
      <c r="J934" s="231">
        <f>VLOOKUP($A934,$A$9:$O$138,10,FALSE)</f>
        <v>8.74</v>
      </c>
      <c r="K934" s="231">
        <f>VLOOKUP($A934,$A$9:$O$138,11,FALSE)</f>
        <v>0.97</v>
      </c>
      <c r="L934" s="231">
        <f>VLOOKUP($A934,$A$9:$O$138,12,FALSE)</f>
        <v>9.7100000000000009</v>
      </c>
      <c r="M934" s="99">
        <f t="shared" ref="M934:M937" si="590">O934-N934</f>
        <v>714.23</v>
      </c>
      <c r="N934" s="99">
        <f t="shared" ref="N934:N937" si="591">ROUND(F934*K934,2)</f>
        <v>79.27</v>
      </c>
      <c r="O934" s="99">
        <f t="shared" ref="O934:O937" si="592">ROUND(F934*L934,2)</f>
        <v>793.5</v>
      </c>
    </row>
    <row r="935" spans="1:15" ht="21.95" customHeight="1" x14ac:dyDescent="0.2">
      <c r="A935" s="132" t="s">
        <v>568</v>
      </c>
      <c r="B935" s="186" t="str">
        <f>VLOOKUP($A935,$A$9:$O$138,2,FALSE)</f>
        <v>CPU 25</v>
      </c>
      <c r="C935" s="229" t="str">
        <f>VLOOKUP($A935,$A$9:$O$138,3,FALSE)</f>
        <v>SINAPI</v>
      </c>
      <c r="D935" s="133" t="str">
        <f>VLOOKUP($A935,$A$9:$O$138,4,FALSE)</f>
        <v>RAMPA DE ACESSO A CADEIRANTE</v>
      </c>
      <c r="E935" s="160" t="str">
        <f>VLOOKUP($A935,$A$9:$O$138,5,FALSE)</f>
        <v>unid</v>
      </c>
      <c r="F935" s="399">
        <v>4</v>
      </c>
      <c r="G935" s="216">
        <f>VLOOKUP($A935,$A$9:$O$138,7,FALSE)</f>
        <v>0</v>
      </c>
      <c r="H935" s="230">
        <f>VLOOKUP($A935,$A$9:$O$138,8,FALSE)</f>
        <v>0.24229999999999999</v>
      </c>
      <c r="I935" s="231">
        <f>VLOOKUP($A935,$A$9:$O$138,9,FALSE)</f>
        <v>438.40999999999997</v>
      </c>
      <c r="J935" s="231">
        <f>VLOOKUP($A935,$A$9:$O$138,10,FALSE)</f>
        <v>517.41</v>
      </c>
      <c r="K935" s="231">
        <f>VLOOKUP($A935,$A$9:$O$138,11,FALSE)</f>
        <v>27.23</v>
      </c>
      <c r="L935" s="231">
        <f>VLOOKUP($A935,$A$9:$O$138,12,FALSE)</f>
        <v>544.64</v>
      </c>
      <c r="M935" s="99">
        <f t="shared" si="590"/>
        <v>2069.64</v>
      </c>
      <c r="N935" s="99">
        <f t="shared" si="591"/>
        <v>108.92</v>
      </c>
      <c r="O935" s="99">
        <f t="shared" si="592"/>
        <v>2178.56</v>
      </c>
    </row>
    <row r="936" spans="1:15" ht="21.95" customHeight="1" x14ac:dyDescent="0.2">
      <c r="A936" s="132" t="s">
        <v>569</v>
      </c>
      <c r="B936" s="186" t="str">
        <f>VLOOKUP($A936,$A$9:$O$138,2,FALSE)</f>
        <v>CPU 03</v>
      </c>
      <c r="C936" s="229" t="str">
        <f>VLOOKUP($A936,$A$9:$O$138,3,FALSE)</f>
        <v>SICRO</v>
      </c>
      <c r="D936" s="133" t="str">
        <f>VLOOKUP($A936,$A$9:$O$138,4,FALSE)</f>
        <v>DESMOBILIZAÇÃO DE EQUIPES E EQUIPAMENTOS</v>
      </c>
      <c r="E936" s="160" t="str">
        <f>VLOOKUP($A936,$A$9:$O$138,5,FALSE)</f>
        <v>unid</v>
      </c>
      <c r="F936" s="399">
        <v>0</v>
      </c>
      <c r="G936" s="216">
        <f>VLOOKUP($A936,$A$9:$O$138,7,FALSE)</f>
        <v>0</v>
      </c>
      <c r="H936" s="230">
        <f>VLOOKUP($A936,$A$9:$O$138,8,FALSE)</f>
        <v>0.24229999999999999</v>
      </c>
      <c r="I936" s="231">
        <f>VLOOKUP($A936,$A$9:$O$138,9,FALSE)</f>
        <v>12822.795088888888</v>
      </c>
      <c r="J936" s="231">
        <f>VLOOKUP($A936,$A$9:$O$138,10,FALSE)</f>
        <v>15133.28</v>
      </c>
      <c r="K936" s="231">
        <f>VLOOKUP($A936,$A$9:$O$138,11,FALSE)</f>
        <v>796.48</v>
      </c>
      <c r="L936" s="231">
        <f>VLOOKUP($A936,$A$9:$O$138,12,FALSE)</f>
        <v>15929.76</v>
      </c>
      <c r="M936" s="99">
        <f t="shared" si="590"/>
        <v>0</v>
      </c>
      <c r="N936" s="99">
        <f t="shared" si="591"/>
        <v>0</v>
      </c>
      <c r="O936" s="99">
        <f t="shared" si="592"/>
        <v>0</v>
      </c>
    </row>
    <row r="937" spans="1:15" ht="21.95" customHeight="1" x14ac:dyDescent="0.2">
      <c r="A937" s="132" t="s">
        <v>634</v>
      </c>
      <c r="B937" s="186" t="str">
        <f>VLOOKUP($A937,$A$9:$O$138,2,FALSE)</f>
        <v>CPU 20</v>
      </c>
      <c r="C937" s="229" t="str">
        <f>VLOOKUP($A937,$A$9:$O$138,3,FALSE)</f>
        <v>SINAPI</v>
      </c>
      <c r="D937" s="133" t="str">
        <f>VLOOKUP($A937,$A$9:$O$138,4,FALSE)</f>
        <v>LIMPEZA FINAL DA OBRA</v>
      </c>
      <c r="E937" s="160" t="str">
        <f>VLOOKUP($A937,$A$9:$O$138,5,FALSE)</f>
        <v>m²</v>
      </c>
      <c r="F937" s="399">
        <v>435.84</v>
      </c>
      <c r="G937" s="216">
        <f>VLOOKUP($A937,$A$9:$O$138,7,FALSE)</f>
        <v>0</v>
      </c>
      <c r="H937" s="230">
        <f>VLOOKUP($A937,$A$9:$O$138,8,FALSE)</f>
        <v>0.24229999999999999</v>
      </c>
      <c r="I937" s="231">
        <f>VLOOKUP($A937,$A$9:$O$138,9,FALSE)</f>
        <v>0.75</v>
      </c>
      <c r="J937" s="231">
        <f>VLOOKUP($A937,$A$9:$O$138,10,FALSE)</f>
        <v>0.84000000000000008</v>
      </c>
      <c r="K937" s="231">
        <f>VLOOKUP($A937,$A$9:$O$138,11,FALSE)</f>
        <v>0.09</v>
      </c>
      <c r="L937" s="231">
        <f>VLOOKUP($A937,$A$9:$O$138,12,FALSE)</f>
        <v>0.93</v>
      </c>
      <c r="M937" s="99">
        <f t="shared" si="590"/>
        <v>366.09999999999997</v>
      </c>
      <c r="N937" s="99">
        <f t="shared" si="591"/>
        <v>39.229999999999997</v>
      </c>
      <c r="O937" s="99">
        <f t="shared" si="592"/>
        <v>405.33</v>
      </c>
    </row>
    <row r="938" spans="1:15" ht="21.95" customHeight="1" x14ac:dyDescent="0.2">
      <c r="A938" s="150"/>
      <c r="B938" s="227"/>
      <c r="C938" s="149"/>
      <c r="D938" s="150" t="str">
        <f>CONCATENATE("TOTAL DO ITEM ",A933,)</f>
        <v>TOTAL DO ITEM 9</v>
      </c>
      <c r="E938" s="140"/>
      <c r="F938" s="140"/>
      <c r="G938" s="156"/>
      <c r="H938" s="25"/>
      <c r="I938" s="25"/>
      <c r="J938" s="25"/>
      <c r="K938" s="25"/>
      <c r="L938" s="25"/>
      <c r="M938" s="164">
        <f>SUM(M934:M937)</f>
        <v>3149.97</v>
      </c>
      <c r="N938" s="164">
        <f>SUM(N934:N937)</f>
        <v>227.42</v>
      </c>
      <c r="O938" s="164">
        <f>SUM(O934:O937)</f>
        <v>3377.39</v>
      </c>
    </row>
    <row r="939" spans="1:15" ht="21.95" customHeight="1" x14ac:dyDescent="0.2">
      <c r="A939" s="138">
        <v>10</v>
      </c>
      <c r="B939" s="186"/>
      <c r="C939" s="132"/>
      <c r="D939" s="136" t="str">
        <f t="shared" ref="D939:D946" si="593">VLOOKUP($A939,$A$9:$O$138,4,FALSE)</f>
        <v>MATERIAL BETUMINOSO ( BDI DIFERENCIADO)</v>
      </c>
      <c r="E939" s="139"/>
      <c r="F939" s="22"/>
      <c r="G939" s="155"/>
      <c r="H939" s="24"/>
      <c r="I939" s="24"/>
      <c r="J939" s="24"/>
      <c r="K939" s="24"/>
      <c r="L939" s="24"/>
      <c r="M939" s="23"/>
      <c r="N939" s="23"/>
      <c r="O939" s="23"/>
    </row>
    <row r="940" spans="1:15" ht="21.95" customHeight="1" x14ac:dyDescent="0.2">
      <c r="A940" s="138" t="s">
        <v>619</v>
      </c>
      <c r="B940" s="186">
        <f t="shared" ref="B940:B946" si="594">VLOOKUP($A940,$A$9:$O$138,2,FALSE)</f>
        <v>0</v>
      </c>
      <c r="C940" s="132"/>
      <c r="D940" s="136" t="str">
        <f t="shared" si="593"/>
        <v>AQUISIÇÃO DE MATERIAL BETUMINOSO ( BDI DIFERENCIADO)</v>
      </c>
      <c r="E940" s="139"/>
      <c r="F940" s="22"/>
      <c r="G940" s="155"/>
      <c r="H940" s="24"/>
      <c r="I940" s="24"/>
      <c r="J940" s="24"/>
      <c r="K940" s="24"/>
      <c r="L940" s="24"/>
      <c r="M940" s="23"/>
      <c r="N940" s="23"/>
      <c r="O940" s="23"/>
    </row>
    <row r="941" spans="1:15" ht="21.95" customHeight="1" x14ac:dyDescent="0.2">
      <c r="A941" s="132" t="s">
        <v>621</v>
      </c>
      <c r="B941" s="186" t="str">
        <f t="shared" si="594"/>
        <v>COTAÇÃO</v>
      </c>
      <c r="C941" s="132" t="str">
        <f>VLOOKUP($A941,$A$9:$O$138,3,FALSE)</f>
        <v>ANP</v>
      </c>
      <c r="D941" s="133" t="str">
        <f t="shared" si="593"/>
        <v>RR 1-C</v>
      </c>
      <c r="E941" s="134" t="s">
        <v>28</v>
      </c>
      <c r="F941" s="98">
        <v>0</v>
      </c>
      <c r="G941" s="216">
        <f>VLOOKUP($A941,$A$9:$O$138,7,FALSE)</f>
        <v>0</v>
      </c>
      <c r="H941" s="230">
        <f>VLOOKUP($A941,$A$9:$O$138,8,FALSE)</f>
        <v>0.15</v>
      </c>
      <c r="I941" s="231">
        <f>VLOOKUP($A941,$A$9:$O$138,9,FALSE)</f>
        <v>3.1014325304085015</v>
      </c>
      <c r="J941" s="231">
        <f>VLOOKUP($A941,$A$9:$O$138,10,FALSE)</f>
        <v>3.85</v>
      </c>
      <c r="K941" s="231">
        <f>VLOOKUP($A941,$A$9:$O$138,11,FALSE)</f>
        <v>0</v>
      </c>
      <c r="L941" s="231">
        <f>VLOOKUP($A941,$A$9:$O$138,12,FALSE)</f>
        <v>3.85</v>
      </c>
      <c r="M941" s="99">
        <f t="shared" ref="M941:M943" si="595">O941-N941</f>
        <v>0</v>
      </c>
      <c r="N941" s="99">
        <f t="shared" ref="N941:N943" si="596">ROUND(F941*K941,2)</f>
        <v>0</v>
      </c>
      <c r="O941" s="99">
        <f t="shared" ref="O941:O943" si="597">ROUND(F941*L941,2)</f>
        <v>0</v>
      </c>
    </row>
    <row r="942" spans="1:15" ht="21.95" customHeight="1" x14ac:dyDescent="0.2">
      <c r="A942" s="132" t="s">
        <v>622</v>
      </c>
      <c r="B942" s="186" t="str">
        <f t="shared" si="594"/>
        <v>COTAÇÃO</v>
      </c>
      <c r="C942" s="132" t="str">
        <f>VLOOKUP($A942,$A$9:$O$138,3,FALSE)</f>
        <v>ANP</v>
      </c>
      <c r="D942" s="133" t="str">
        <f t="shared" si="593"/>
        <v>CAP - 50/70</v>
      </c>
      <c r="E942" s="134" t="s">
        <v>632</v>
      </c>
      <c r="F942" s="22">
        <v>0</v>
      </c>
      <c r="G942" s="216">
        <f>VLOOKUP($A942,$A$9:$O$138,7,FALSE)</f>
        <v>0</v>
      </c>
      <c r="H942" s="230">
        <f>VLOOKUP($A942,$A$9:$O$138,8,FALSE)</f>
        <v>0.15</v>
      </c>
      <c r="I942" s="231">
        <f>VLOOKUP($A942,$A$9:$O$138,9,FALSE)</f>
        <v>4049.1249768408538</v>
      </c>
      <c r="J942" s="231">
        <f>VLOOKUP($A942,$A$9:$O$138,10,FALSE)</f>
        <v>5030.2299999999996</v>
      </c>
      <c r="K942" s="231">
        <f>VLOOKUP($A942,$A$9:$O$138,11,FALSE)</f>
        <v>0</v>
      </c>
      <c r="L942" s="231">
        <f>VLOOKUP($A942,$A$9:$O$138,12,FALSE)</f>
        <v>5030.2299999999996</v>
      </c>
      <c r="M942" s="99">
        <f t="shared" si="595"/>
        <v>0</v>
      </c>
      <c r="N942" s="99">
        <f t="shared" si="596"/>
        <v>0</v>
      </c>
      <c r="O942" s="99">
        <f t="shared" si="597"/>
        <v>0</v>
      </c>
    </row>
    <row r="943" spans="1:15" ht="21.95" customHeight="1" x14ac:dyDescent="0.2">
      <c r="A943" s="132" t="s">
        <v>631</v>
      </c>
      <c r="B943" s="186" t="str">
        <f t="shared" si="594"/>
        <v>COTAÇÃO</v>
      </c>
      <c r="C943" s="132" t="str">
        <f>VLOOKUP($A943,$A$9:$O$138,3,FALSE)</f>
        <v>ANP</v>
      </c>
      <c r="D943" s="133" t="str">
        <f t="shared" si="593"/>
        <v>CM-30</v>
      </c>
      <c r="E943" s="134" t="s">
        <v>28</v>
      </c>
      <c r="F943" s="98">
        <v>0</v>
      </c>
      <c r="G943" s="216">
        <f>VLOOKUP($A943,$A$9:$O$138,7,FALSE)</f>
        <v>0</v>
      </c>
      <c r="H943" s="230">
        <f>VLOOKUP($A943,$A$9:$O$138,8,FALSE)</f>
        <v>0.15</v>
      </c>
      <c r="I943" s="231">
        <f>VLOOKUP($A943,$A$9:$O$138,9,FALSE)</f>
        <v>5.289763474893233</v>
      </c>
      <c r="J943" s="231">
        <f>VLOOKUP($A943,$A$9:$O$138,10,FALSE)</f>
        <v>6.57</v>
      </c>
      <c r="K943" s="231">
        <f>VLOOKUP($A943,$A$9:$O$138,11,FALSE)</f>
        <v>0</v>
      </c>
      <c r="L943" s="231">
        <f>VLOOKUP($A943,$A$9:$O$138,12,FALSE)</f>
        <v>6.57</v>
      </c>
      <c r="M943" s="99">
        <f t="shared" si="595"/>
        <v>0</v>
      </c>
      <c r="N943" s="99">
        <f t="shared" si="596"/>
        <v>0</v>
      </c>
      <c r="O943" s="99">
        <f t="shared" si="597"/>
        <v>0</v>
      </c>
    </row>
    <row r="944" spans="1:15" ht="21.95" customHeight="1" x14ac:dyDescent="0.2">
      <c r="A944" s="138" t="s">
        <v>620</v>
      </c>
      <c r="B944" s="186">
        <f t="shared" si="594"/>
        <v>0</v>
      </c>
      <c r="C944" s="132"/>
      <c r="D944" s="136" t="str">
        <f t="shared" si="593"/>
        <v>TRANSPORTE DE MATERIAL BETUMINOSO ( BDI DIFERENCIADO)</v>
      </c>
      <c r="E944" s="139"/>
      <c r="F944" s="22">
        <v>0</v>
      </c>
      <c r="G944" s="155"/>
      <c r="H944" s="24"/>
      <c r="I944" s="24"/>
      <c r="J944" s="24"/>
      <c r="K944" s="24"/>
      <c r="L944" s="24"/>
      <c r="M944" s="23"/>
      <c r="N944" s="23"/>
      <c r="O944" s="23"/>
    </row>
    <row r="945" spans="1:15" ht="34.5" customHeight="1" x14ac:dyDescent="0.2">
      <c r="A945" s="132" t="s">
        <v>624</v>
      </c>
      <c r="B945" s="186">
        <f t="shared" si="594"/>
        <v>102332</v>
      </c>
      <c r="C945" s="132" t="str">
        <f>VLOOKUP($A945,$A$9:$O$138,3,FALSE)</f>
        <v>SINAPI</v>
      </c>
      <c r="D945" s="133" t="str">
        <f t="shared" si="593"/>
        <v xml:space="preserve">TRANSPORTE COM CAMINHÃO TANQUE DE TRANSPORTE DE MATERIAL ASFÁLTICO - DMT ATÉ 30KM </v>
      </c>
      <c r="E945" s="134" t="str">
        <f>VLOOKUP($A945,$A$9:$O$138,5,FALSE)</f>
        <v>txkm</v>
      </c>
      <c r="F945" s="98">
        <v>0</v>
      </c>
      <c r="G945" s="216">
        <f>VLOOKUP($A945,$A$9:$O$138,7,FALSE)</f>
        <v>30</v>
      </c>
      <c r="H945" s="230">
        <f>VLOOKUP($A945,$A$9:$O$138,8,FALSE)</f>
        <v>0.15</v>
      </c>
      <c r="I945" s="231">
        <f>VLOOKUP($A945,$A$9:$O$138,9,FALSE)</f>
        <v>1.67</v>
      </c>
      <c r="J945" s="231">
        <f>VLOOKUP($A945,$A$9:$O$138,10,FALSE)</f>
        <v>1.9699999999999998</v>
      </c>
      <c r="K945" s="231">
        <f>VLOOKUP($A945,$A$9:$O$138,11,FALSE)</f>
        <v>0.1</v>
      </c>
      <c r="L945" s="231">
        <f>VLOOKUP($A945,$A$9:$O$138,12,FALSE)</f>
        <v>2.0699999999999998</v>
      </c>
      <c r="M945" s="99">
        <f t="shared" ref="M945:M946" si="598">O945-N945</f>
        <v>0</v>
      </c>
      <c r="N945" s="99">
        <f t="shared" ref="N945:N946" si="599">ROUND(F945*K945,2)</f>
        <v>0</v>
      </c>
      <c r="O945" s="99">
        <f t="shared" ref="O945:O946" si="600">ROUND(F945*L945,2)</f>
        <v>0</v>
      </c>
    </row>
    <row r="946" spans="1:15" ht="34.5" customHeight="1" x14ac:dyDescent="0.2">
      <c r="A946" s="132" t="s">
        <v>625</v>
      </c>
      <c r="B946" s="186">
        <f t="shared" si="594"/>
        <v>102333</v>
      </c>
      <c r="C946" s="132" t="str">
        <f>VLOOKUP($A946,$A$9:$O$138,3,FALSE)</f>
        <v>SINAPI</v>
      </c>
      <c r="D946" s="133" t="str">
        <f t="shared" si="593"/>
        <v xml:space="preserve">TRANSPORTE COM CAMINHÃO TANQUE DE TRANSPORTE DE MATERIAL ASFÁLTICO - ADICIONAL PARA DMT EXCEDENTE A 30 KM </v>
      </c>
      <c r="E946" s="134" t="str">
        <f>VLOOKUP($A946,$A$9:$O$138,5,FALSE)</f>
        <v>txkm</v>
      </c>
      <c r="F946" s="98">
        <v>0</v>
      </c>
      <c r="G946" s="216">
        <f>VLOOKUP($A946,$A$9:$O$138,7,FALSE)</f>
        <v>400</v>
      </c>
      <c r="H946" s="230">
        <f>VLOOKUP($A946,$A$9:$O$138,8,FALSE)</f>
        <v>0.15</v>
      </c>
      <c r="I946" s="231">
        <f>VLOOKUP($A946,$A$9:$O$138,9,FALSE)</f>
        <v>0.67</v>
      </c>
      <c r="J946" s="231">
        <f>VLOOKUP($A946,$A$9:$O$138,10,FALSE)</f>
        <v>0.78999999999999992</v>
      </c>
      <c r="K946" s="231">
        <f>VLOOKUP($A946,$A$9:$O$138,11,FALSE)</f>
        <v>0.04</v>
      </c>
      <c r="L946" s="231">
        <f>VLOOKUP($A946,$A$9:$O$138,12,FALSE)</f>
        <v>0.83</v>
      </c>
      <c r="M946" s="99">
        <f t="shared" si="598"/>
        <v>0</v>
      </c>
      <c r="N946" s="99">
        <f t="shared" si="599"/>
        <v>0</v>
      </c>
      <c r="O946" s="99">
        <f t="shared" si="600"/>
        <v>0</v>
      </c>
    </row>
    <row r="947" spans="1:15" ht="21.95" customHeight="1" x14ac:dyDescent="0.2">
      <c r="A947" s="135"/>
      <c r="B947" s="224"/>
      <c r="C947" s="148"/>
      <c r="D947" s="135" t="str">
        <f>CONCATENATE("TOTAL DO ITEM ",A939,)</f>
        <v>TOTAL DO ITEM 10</v>
      </c>
      <c r="E947" s="140"/>
      <c r="F947" s="140"/>
      <c r="G947" s="156"/>
      <c r="H947" s="25"/>
      <c r="I947" s="25"/>
      <c r="J947" s="25"/>
      <c r="K947" s="25"/>
      <c r="L947" s="25"/>
      <c r="M947" s="164">
        <f>SUM(M940:M946)</f>
        <v>0</v>
      </c>
      <c r="N947" s="164">
        <f>SUM(N940:N946)</f>
        <v>0</v>
      </c>
      <c r="O947" s="164">
        <f>SUM(O940:O946)</f>
        <v>0</v>
      </c>
    </row>
    <row r="948" spans="1:15" ht="33.75" customHeight="1" x14ac:dyDescent="0.2">
      <c r="A948" s="264" t="str">
        <f>CONCATENATE("TOTAL DO ORÇAMENTO - ",B816)</f>
        <v>TOTAL DO ORÇAMENTO - RUA CONDE DE PORTO ALEGRE</v>
      </c>
      <c r="B948" s="271"/>
      <c r="C948" s="266"/>
      <c r="D948" s="267"/>
      <c r="E948" s="266"/>
      <c r="F948" s="266"/>
      <c r="G948" s="268"/>
      <c r="H948" s="269"/>
      <c r="I948" s="269"/>
      <c r="J948" s="269"/>
      <c r="K948" s="269"/>
      <c r="L948" s="269"/>
      <c r="M948" s="270">
        <f>M938+M925+M899+M882+M860+M837+M827+M916+M932+M947</f>
        <v>221062.46000000002</v>
      </c>
      <c r="N948" s="270">
        <f>N938+N925+N899+N882+N860+N837+N827+N916+N932+N947</f>
        <v>26109.279999999999</v>
      </c>
      <c r="O948" s="270">
        <f>O938+O925+O899+O882+O860+O837+O827+O916+O932+O947</f>
        <v>247171.74</v>
      </c>
    </row>
    <row r="949" spans="1:15" ht="28.5" customHeight="1" x14ac:dyDescent="0.2">
      <c r="A949" s="141"/>
      <c r="B949" s="217"/>
      <c r="C949" s="141"/>
      <c r="D949" s="142"/>
      <c r="E949" s="141"/>
      <c r="F949" s="141"/>
      <c r="G949" s="157"/>
      <c r="H949" s="26"/>
      <c r="I949" s="26"/>
      <c r="J949" s="26"/>
      <c r="K949" s="26"/>
      <c r="L949" s="26"/>
      <c r="M949" s="26"/>
      <c r="N949" s="26"/>
      <c r="O949" s="26"/>
    </row>
    <row r="950" spans="1:15" ht="21.95" customHeight="1" x14ac:dyDescent="0.2">
      <c r="A950" s="125"/>
      <c r="B950" s="217"/>
      <c r="C950" s="125"/>
      <c r="D950" s="144"/>
      <c r="E950" s="125"/>
      <c r="F950" s="125"/>
      <c r="G950" s="158"/>
      <c r="H950" s="27"/>
      <c r="I950" s="27"/>
      <c r="J950" s="27"/>
      <c r="K950" s="27"/>
      <c r="L950" s="27"/>
      <c r="M950" s="125"/>
      <c r="N950" s="125"/>
      <c r="O950" s="125"/>
    </row>
    <row r="951" spans="1:15" ht="21.95" customHeight="1" x14ac:dyDescent="0.2">
      <c r="A951" s="141" t="s">
        <v>185</v>
      </c>
      <c r="B951" s="228" t="s">
        <v>511</v>
      </c>
      <c r="C951" s="141"/>
      <c r="D951" s="141"/>
      <c r="E951" s="141"/>
      <c r="F951" s="141"/>
      <c r="G951" s="157"/>
      <c r="H951" s="26"/>
      <c r="I951" s="26"/>
      <c r="J951" s="26"/>
      <c r="K951" s="26"/>
      <c r="L951" s="26"/>
      <c r="M951" s="141"/>
      <c r="N951" s="141"/>
      <c r="O951" s="141"/>
    </row>
    <row r="952" spans="1:15" ht="21.95" customHeight="1" x14ac:dyDescent="0.2">
      <c r="A952" s="141" t="s">
        <v>528</v>
      </c>
      <c r="B952" s="228" t="s">
        <v>512</v>
      </c>
      <c r="C952" s="141"/>
      <c r="D952" s="141"/>
      <c r="E952" s="141"/>
      <c r="F952" s="141"/>
      <c r="G952" s="157"/>
      <c r="H952" s="26"/>
      <c r="I952" s="26"/>
      <c r="J952" s="26"/>
      <c r="K952" s="26"/>
      <c r="L952" s="26"/>
      <c r="M952" s="141"/>
      <c r="N952" s="141"/>
      <c r="O952" s="141"/>
    </row>
    <row r="953" spans="1:15" ht="21.95" customHeight="1" x14ac:dyDescent="0.2">
      <c r="A953" s="141" t="s">
        <v>107</v>
      </c>
      <c r="B953" s="187" t="s">
        <v>648</v>
      </c>
      <c r="C953" s="145"/>
      <c r="D953" s="146"/>
      <c r="E953" s="145"/>
      <c r="F953" s="145"/>
      <c r="G953" s="159"/>
      <c r="H953" s="17"/>
      <c r="I953" s="17"/>
      <c r="J953" s="17"/>
      <c r="K953" s="17"/>
      <c r="L953" s="17"/>
      <c r="M953" s="145"/>
      <c r="N953" s="145"/>
      <c r="O953" s="145"/>
    </row>
    <row r="954" spans="1:15" ht="30" customHeight="1" x14ac:dyDescent="0.2">
      <c r="A954" s="348" t="s">
        <v>46</v>
      </c>
      <c r="B954" s="358" t="s">
        <v>397</v>
      </c>
      <c r="C954" s="348" t="s">
        <v>55</v>
      </c>
      <c r="D954" s="350" t="s">
        <v>455</v>
      </c>
      <c r="E954" s="352" t="s">
        <v>196</v>
      </c>
      <c r="F954" s="354" t="s">
        <v>48</v>
      </c>
      <c r="G954" s="362" t="s">
        <v>109</v>
      </c>
      <c r="H954" s="360" t="s">
        <v>424</v>
      </c>
      <c r="I954" s="262" t="s">
        <v>421</v>
      </c>
      <c r="J954" s="262" t="s">
        <v>101</v>
      </c>
      <c r="K954" s="262" t="s">
        <v>100</v>
      </c>
      <c r="L954" s="262" t="s">
        <v>421</v>
      </c>
      <c r="M954" s="356" t="s">
        <v>574</v>
      </c>
      <c r="N954" s="356" t="s">
        <v>575</v>
      </c>
      <c r="O954" s="356" t="s">
        <v>489</v>
      </c>
    </row>
    <row r="955" spans="1:15" ht="30" customHeight="1" x14ac:dyDescent="0.2">
      <c r="A955" s="349"/>
      <c r="B955" s="359"/>
      <c r="C955" s="349"/>
      <c r="D955" s="351"/>
      <c r="E955" s="353"/>
      <c r="F955" s="355"/>
      <c r="G955" s="363"/>
      <c r="H955" s="361"/>
      <c r="I955" s="263" t="s">
        <v>422</v>
      </c>
      <c r="J955" s="263" t="s">
        <v>423</v>
      </c>
      <c r="K955" s="263" t="s">
        <v>423</v>
      </c>
      <c r="L955" s="263" t="s">
        <v>423</v>
      </c>
      <c r="M955" s="357"/>
      <c r="N955" s="357"/>
      <c r="O955" s="357"/>
    </row>
    <row r="956" spans="1:15" ht="15" customHeight="1" x14ac:dyDescent="0.2">
      <c r="A956" s="165"/>
      <c r="B956" s="223"/>
      <c r="C956" s="127"/>
      <c r="D956" s="126"/>
      <c r="E956" s="127"/>
      <c r="F956" s="128"/>
      <c r="G956" s="152"/>
      <c r="H956" s="18"/>
      <c r="I956" s="18"/>
      <c r="J956" s="18"/>
      <c r="K956" s="18"/>
      <c r="L956" s="18"/>
      <c r="M956" s="161"/>
      <c r="N956" s="161"/>
      <c r="O956" s="161"/>
    </row>
    <row r="957" spans="1:15" ht="21.95" customHeight="1" x14ac:dyDescent="0.2">
      <c r="A957" s="129">
        <v>1</v>
      </c>
      <c r="B957" s="186"/>
      <c r="C957" s="132"/>
      <c r="D957" s="130" t="str">
        <f>VLOOKUP($A957,$A$9:$O$138,4,FALSE)</f>
        <v>SERVIÇOS INICIAIS</v>
      </c>
      <c r="E957" s="131"/>
      <c r="F957" s="139"/>
      <c r="G957" s="22"/>
      <c r="H957" s="139"/>
      <c r="I957" s="139"/>
      <c r="J957" s="22"/>
      <c r="K957" s="22"/>
      <c r="L957" s="22"/>
      <c r="M957" s="163"/>
      <c r="N957" s="163"/>
      <c r="O957" s="163"/>
    </row>
    <row r="958" spans="1:15" ht="21.95" customHeight="1" x14ac:dyDescent="0.2">
      <c r="A958" s="132" t="s">
        <v>57</v>
      </c>
      <c r="B958" s="186" t="str">
        <f>VLOOKUP($A958,$A$9:$O$138,2,FALSE)</f>
        <v>CPU 01</v>
      </c>
      <c r="C958" s="229" t="str">
        <f>VLOOKUP($A958,$A$9:$O$138,3,FALSE)</f>
        <v>SINAPI</v>
      </c>
      <c r="D958" s="133" t="str">
        <f>VLOOKUP($A958,$A$9:$O$138,4,FALSE)</f>
        <v xml:space="preserve">PLACA DE OBRA </v>
      </c>
      <c r="E958" s="160" t="str">
        <f>VLOOKUP($A958,$A$9:$O$138,5,FALSE)</f>
        <v>m²</v>
      </c>
      <c r="F958" s="98"/>
      <c r="G958" s="216">
        <f>VLOOKUP($A958,$A$9:$O$138,7,FALSE)</f>
        <v>0</v>
      </c>
      <c r="H958" s="230">
        <f>VLOOKUP($A958,$A$9:$O$138,8,FALSE)</f>
        <v>0.24229999999999999</v>
      </c>
      <c r="I958" s="231">
        <f>VLOOKUP($A958,$A$9:$O$138,9,FALSE)</f>
        <v>356.15000000000003</v>
      </c>
      <c r="J958" s="231">
        <f>VLOOKUP($A958,$A$9:$O$138,10,FALSE)</f>
        <v>398.21</v>
      </c>
      <c r="K958" s="231">
        <f>VLOOKUP($A958,$A$9:$O$138,11,FALSE)</f>
        <v>44.24</v>
      </c>
      <c r="L958" s="231">
        <f>VLOOKUP($A958,$A$9:$O$138,12,FALSE)</f>
        <v>442.45</v>
      </c>
      <c r="M958" s="99">
        <f>O958-N958</f>
        <v>0</v>
      </c>
      <c r="N958" s="99">
        <f>ROUND(F958*K958,2)</f>
        <v>0</v>
      </c>
      <c r="O958" s="99">
        <f>ROUND(F958*L958,2)</f>
        <v>0</v>
      </c>
    </row>
    <row r="959" spans="1:15" ht="21.95" customHeight="1" x14ac:dyDescent="0.2">
      <c r="A959" s="132" t="s">
        <v>59</v>
      </c>
      <c r="B959" s="186" t="str">
        <f>VLOOKUP($A959,$A$9:$O$138,2,FALSE)</f>
        <v>CPU 02</v>
      </c>
      <c r="C959" s="229" t="str">
        <f>VLOOKUP($A959,$A$9:$O$138,3,FALSE)</f>
        <v>SINAPI</v>
      </c>
      <c r="D959" s="133" t="str">
        <f>VLOOKUP($A959,$A$9:$O$138,4,FALSE)</f>
        <v xml:space="preserve">SERVIÇOS TOPOGRÁFICOS </v>
      </c>
      <c r="E959" s="160" t="str">
        <f>VLOOKUP($A959,$A$9:$O$138,5,FALSE)</f>
        <v>m²</v>
      </c>
      <c r="F959" s="98">
        <v>1517.2</v>
      </c>
      <c r="G959" s="216">
        <f>VLOOKUP($A959,$A$9:$O$138,7,FALSE)</f>
        <v>0</v>
      </c>
      <c r="H959" s="230">
        <f>VLOOKUP($A959,$A$9:$O$138,8,FALSE)</f>
        <v>0.24229999999999999</v>
      </c>
      <c r="I959" s="231">
        <f>VLOOKUP($A959,$A$9:$O$138,9,FALSE)</f>
        <v>0.4</v>
      </c>
      <c r="J959" s="231">
        <f>VLOOKUP($A959,$A$9:$O$138,10,FALSE)</f>
        <v>0.45</v>
      </c>
      <c r="K959" s="231">
        <f>VLOOKUP($A959,$A$9:$O$138,11,FALSE)</f>
        <v>0.05</v>
      </c>
      <c r="L959" s="231">
        <f>VLOOKUP($A959,$A$9:$O$138,12,FALSE)</f>
        <v>0.5</v>
      </c>
      <c r="M959" s="99">
        <f t="shared" ref="M959:M961" si="601">O959-N959</f>
        <v>682.74</v>
      </c>
      <c r="N959" s="99">
        <f t="shared" ref="N959:N961" si="602">ROUND(F959*K959,2)</f>
        <v>75.86</v>
      </c>
      <c r="O959" s="99">
        <f t="shared" ref="O959:O961" si="603">ROUND(F959*L959,2)</f>
        <v>758.6</v>
      </c>
    </row>
    <row r="960" spans="1:15" ht="21.95" customHeight="1" x14ac:dyDescent="0.2">
      <c r="A960" s="132" t="s">
        <v>61</v>
      </c>
      <c r="B960" s="186" t="str">
        <f>VLOOKUP($A960,$A$9:$O$138,2,FALSE)</f>
        <v>CPU 03</v>
      </c>
      <c r="C960" s="229" t="str">
        <f>VLOOKUP($A960,$A$9:$O$138,3,FALSE)</f>
        <v>SICRO</v>
      </c>
      <c r="D960" s="133" t="str">
        <f>VLOOKUP($A960,$A$9:$O$138,4,FALSE)</f>
        <v>MOBILIZAÇÃO DE EQUIPES E EQUIPAMENTOS</v>
      </c>
      <c r="E960" s="160" t="str">
        <f>VLOOKUP($A960,$A$9:$O$138,5,FALSE)</f>
        <v>unid</v>
      </c>
      <c r="F960" s="98"/>
      <c r="G960" s="216">
        <f>VLOOKUP($A960,$A$9:$O$138,7,FALSE)</f>
        <v>0</v>
      </c>
      <c r="H960" s="230">
        <f>VLOOKUP($A960,$A$9:$O$138,8,FALSE)</f>
        <v>0.24229999999999999</v>
      </c>
      <c r="I960" s="231">
        <f>VLOOKUP($A960,$A$9:$O$138,9,FALSE)</f>
        <v>12822.795088888888</v>
      </c>
      <c r="J960" s="231">
        <f>VLOOKUP($A960,$A$9:$O$138,10,FALSE)</f>
        <v>15133.28</v>
      </c>
      <c r="K960" s="231">
        <f>VLOOKUP($A960,$A$9:$O$138,11,FALSE)</f>
        <v>796.48</v>
      </c>
      <c r="L960" s="231">
        <f>VLOOKUP($A960,$A$9:$O$138,12,FALSE)</f>
        <v>15929.76</v>
      </c>
      <c r="M960" s="99">
        <f t="shared" si="601"/>
        <v>0</v>
      </c>
      <c r="N960" s="99">
        <f t="shared" si="602"/>
        <v>0</v>
      </c>
      <c r="O960" s="99">
        <f t="shared" si="603"/>
        <v>0</v>
      </c>
    </row>
    <row r="961" spans="1:15" ht="21.95" customHeight="1" x14ac:dyDescent="0.2">
      <c r="A961" s="147" t="s">
        <v>63</v>
      </c>
      <c r="B961" s="186" t="str">
        <f>VLOOKUP($A961,$A$9:$O$138,2,FALSE)</f>
        <v>CPU 04</v>
      </c>
      <c r="C961" s="229" t="str">
        <f>VLOOKUP($A961,$A$9:$O$138,3,FALSE)</f>
        <v>SINAPI</v>
      </c>
      <c r="D961" s="133" t="str">
        <f>VLOOKUP($A961,$A$9:$O$138,4,FALSE)</f>
        <v>ADMINISTRAÇÃO LOCAL DE OBRA</v>
      </c>
      <c r="E961" s="160" t="str">
        <f>VLOOKUP($A961,$A$9:$O$138,5,FALSE)</f>
        <v>mês</v>
      </c>
      <c r="F961" s="98">
        <v>0.8100000000000005</v>
      </c>
      <c r="G961" s="216">
        <f>VLOOKUP($A961,$A$9:$O$138,7,FALSE)</f>
        <v>0</v>
      </c>
      <c r="H961" s="230">
        <f>VLOOKUP($A961,$A$9:$O$138,8,FALSE)</f>
        <v>0.24229999999999999</v>
      </c>
      <c r="I961" s="231">
        <f>VLOOKUP($A961,$A$9:$O$138,9,FALSE)</f>
        <v>9385.76</v>
      </c>
      <c r="J961" s="231">
        <f>VLOOKUP($A961,$A$9:$O$138,10,FALSE)</f>
        <v>9327.9500000000007</v>
      </c>
      <c r="K961" s="231">
        <f>VLOOKUP($A961,$A$9:$O$138,11,FALSE)</f>
        <v>2331.98</v>
      </c>
      <c r="L961" s="231">
        <f>VLOOKUP($A961,$A$9:$O$138,12,FALSE)</f>
        <v>11659.93</v>
      </c>
      <c r="M961" s="99">
        <f t="shared" si="601"/>
        <v>7555.6400000000012</v>
      </c>
      <c r="N961" s="99">
        <f t="shared" si="602"/>
        <v>1888.9</v>
      </c>
      <c r="O961" s="99">
        <f t="shared" si="603"/>
        <v>9444.5400000000009</v>
      </c>
    </row>
    <row r="962" spans="1:15" ht="21.95" customHeight="1" x14ac:dyDescent="0.2">
      <c r="A962" s="135"/>
      <c r="B962" s="224"/>
      <c r="C962" s="148"/>
      <c r="D962" s="137" t="str">
        <f>CONCATENATE("TOTAL DO ITEM ",A957)</f>
        <v>TOTAL DO ITEM 1</v>
      </c>
      <c r="E962" s="137"/>
      <c r="F962" s="137"/>
      <c r="G962" s="154"/>
      <c r="H962" s="21"/>
      <c r="I962" s="21"/>
      <c r="J962" s="21"/>
      <c r="K962" s="21"/>
      <c r="L962" s="21"/>
      <c r="M962" s="162">
        <f>SUM(M958:M961)</f>
        <v>8238.380000000001</v>
      </c>
      <c r="N962" s="162">
        <f>SUM(N958:N961)</f>
        <v>1964.76</v>
      </c>
      <c r="O962" s="162">
        <f>SUM(O958:O961)</f>
        <v>10203.140000000001</v>
      </c>
    </row>
    <row r="963" spans="1:15" ht="21.95" customHeight="1" x14ac:dyDescent="0.2">
      <c r="A963" s="129">
        <v>2</v>
      </c>
      <c r="B963" s="186"/>
      <c r="C963" s="132"/>
      <c r="D963" s="130" t="str">
        <f t="shared" ref="D963:D971" si="604">VLOOKUP($A963,$A$9:$O$138,4,FALSE)</f>
        <v>TERRAPLENAGEM</v>
      </c>
      <c r="E963" s="139"/>
      <c r="F963" s="139"/>
      <c r="G963" s="22"/>
      <c r="H963" s="139"/>
      <c r="I963" s="139"/>
      <c r="J963" s="22"/>
      <c r="K963" s="22"/>
      <c r="L963" s="22"/>
      <c r="M963" s="163"/>
      <c r="N963" s="163"/>
      <c r="O963" s="163"/>
    </row>
    <row r="964" spans="1:15" ht="34.5" x14ac:dyDescent="0.2">
      <c r="A964" s="132" t="s">
        <v>75</v>
      </c>
      <c r="B964" s="186">
        <f t="shared" ref="B964:B971" si="605">VLOOKUP($A964,$A$9:$O$138,2,FALSE)</f>
        <v>101124</v>
      </c>
      <c r="C964" s="229" t="str">
        <f t="shared" ref="C964:C971" si="606">VLOOKUP($A964,$A$9:$O$138,3,FALSE)</f>
        <v>SINAPI</v>
      </c>
      <c r="D964" s="133" t="str">
        <f t="shared" si="604"/>
        <v>CORTE DE PISTA MATERIAL DE 1ª CATEGORIA, INCLUSIVE CARGA E DESCARGA DE SOLO</v>
      </c>
      <c r="E964" s="160" t="str">
        <f t="shared" ref="E964:E971" si="607">VLOOKUP($A964,$A$9:$O$138,5,FALSE)</f>
        <v>m³</v>
      </c>
      <c r="F964" s="98">
        <v>16.16</v>
      </c>
      <c r="G964" s="216">
        <f t="shared" ref="G964:G971" si="608">VLOOKUP($A964,$A$9:$O$138,7,FALSE)</f>
        <v>0</v>
      </c>
      <c r="H964" s="230">
        <f t="shared" ref="H964:H971" si="609">VLOOKUP($A964,$A$9:$O$138,8,FALSE)</f>
        <v>0.24229999999999999</v>
      </c>
      <c r="I964" s="231">
        <f t="shared" ref="I964:I971" si="610">VLOOKUP($A964,$A$9:$O$138,9,FALSE)</f>
        <v>14.78</v>
      </c>
      <c r="J964" s="231">
        <f t="shared" ref="J964:J971" si="611">VLOOKUP($A964,$A$9:$O$138,10,FALSE)</f>
        <v>16.53</v>
      </c>
      <c r="K964" s="231">
        <f t="shared" ref="K964:K971" si="612">VLOOKUP($A964,$A$9:$O$138,11,FALSE)</f>
        <v>1.83</v>
      </c>
      <c r="L964" s="231">
        <f t="shared" ref="L964:L971" si="613">VLOOKUP($A964,$A$9:$O$138,12,FALSE)</f>
        <v>18.36</v>
      </c>
      <c r="M964" s="99">
        <f t="shared" ref="M964:M971" si="614">O964-N964</f>
        <v>267.13</v>
      </c>
      <c r="N964" s="99">
        <f t="shared" ref="N964:N971" si="615">ROUND(F964*K964,2)</f>
        <v>29.57</v>
      </c>
      <c r="O964" s="99">
        <f t="shared" ref="O964:O971" si="616">ROUND(F964*L964,2)</f>
        <v>296.7</v>
      </c>
    </row>
    <row r="965" spans="1:15" ht="21.95" customHeight="1" x14ac:dyDescent="0.2">
      <c r="A965" s="132" t="s">
        <v>77</v>
      </c>
      <c r="B965" s="186">
        <f t="shared" si="605"/>
        <v>93588</v>
      </c>
      <c r="C965" s="229" t="str">
        <f t="shared" si="606"/>
        <v>SINAPI</v>
      </c>
      <c r="D965" s="133" t="str">
        <f t="shared" si="604"/>
        <v>TRANSPORTE COM CAMINHÃO BASCULANTE - BOTA FORA</v>
      </c>
      <c r="E965" s="160" t="str">
        <f t="shared" si="607"/>
        <v>m³xkm</v>
      </c>
      <c r="F965" s="98">
        <v>40.4</v>
      </c>
      <c r="G965" s="216">
        <f t="shared" si="608"/>
        <v>2</v>
      </c>
      <c r="H965" s="230">
        <f t="shared" si="609"/>
        <v>0.24229999999999999</v>
      </c>
      <c r="I965" s="231">
        <f t="shared" si="610"/>
        <v>3</v>
      </c>
      <c r="J965" s="231">
        <f t="shared" si="611"/>
        <v>3.55</v>
      </c>
      <c r="K965" s="231">
        <f t="shared" si="612"/>
        <v>0.18</v>
      </c>
      <c r="L965" s="231">
        <f t="shared" si="613"/>
        <v>3.73</v>
      </c>
      <c r="M965" s="99">
        <f t="shared" si="614"/>
        <v>143.41999999999999</v>
      </c>
      <c r="N965" s="99">
        <f t="shared" si="615"/>
        <v>7.27</v>
      </c>
      <c r="O965" s="99">
        <f t="shared" si="616"/>
        <v>150.69</v>
      </c>
    </row>
    <row r="966" spans="1:15" ht="34.5" x14ac:dyDescent="0.2">
      <c r="A966" s="132" t="s">
        <v>79</v>
      </c>
      <c r="B966" s="186">
        <f t="shared" si="605"/>
        <v>101124</v>
      </c>
      <c r="C966" s="229" t="str">
        <f t="shared" si="606"/>
        <v>SINAPI</v>
      </c>
      <c r="D966" s="133" t="str">
        <f t="shared" si="604"/>
        <v>REMOÇÃO DE MATERIAL ORGÂNICO OU SATURADO, INCLUSIVE CARGA E DESCARGA DE SOLO</v>
      </c>
      <c r="E966" s="160" t="str">
        <f t="shared" si="607"/>
        <v>m³</v>
      </c>
      <c r="F966" s="98"/>
      <c r="G966" s="216">
        <f t="shared" si="608"/>
        <v>0</v>
      </c>
      <c r="H966" s="230">
        <f t="shared" si="609"/>
        <v>0.24229999999999999</v>
      </c>
      <c r="I966" s="231">
        <f t="shared" si="610"/>
        <v>14.78</v>
      </c>
      <c r="J966" s="231">
        <f t="shared" si="611"/>
        <v>16.53</v>
      </c>
      <c r="K966" s="231">
        <f t="shared" si="612"/>
        <v>1.83</v>
      </c>
      <c r="L966" s="231">
        <f t="shared" si="613"/>
        <v>18.36</v>
      </c>
      <c r="M966" s="99">
        <f t="shared" si="614"/>
        <v>0</v>
      </c>
      <c r="N966" s="99">
        <f t="shared" si="615"/>
        <v>0</v>
      </c>
      <c r="O966" s="99">
        <f t="shared" si="616"/>
        <v>0</v>
      </c>
    </row>
    <row r="967" spans="1:15" ht="21.95" customHeight="1" x14ac:dyDescent="0.2">
      <c r="A967" s="132" t="s">
        <v>80</v>
      </c>
      <c r="B967" s="186">
        <f t="shared" si="605"/>
        <v>93588</v>
      </c>
      <c r="C967" s="229" t="str">
        <f t="shared" si="606"/>
        <v>SINAPI</v>
      </c>
      <c r="D967" s="133" t="str">
        <f t="shared" si="604"/>
        <v>TRANSPORTE COM CAMINHÃO BASCULANTE - BOTA FORA</v>
      </c>
      <c r="E967" s="160" t="str">
        <f t="shared" si="607"/>
        <v>m³xkm</v>
      </c>
      <c r="F967" s="98">
        <v>0</v>
      </c>
      <c r="G967" s="216">
        <f t="shared" si="608"/>
        <v>2</v>
      </c>
      <c r="H967" s="230">
        <f t="shared" si="609"/>
        <v>0.24229999999999999</v>
      </c>
      <c r="I967" s="231">
        <f t="shared" si="610"/>
        <v>3</v>
      </c>
      <c r="J967" s="231">
        <f t="shared" si="611"/>
        <v>3.55</v>
      </c>
      <c r="K967" s="231">
        <f t="shared" si="612"/>
        <v>0.18</v>
      </c>
      <c r="L967" s="231">
        <f t="shared" si="613"/>
        <v>3.73</v>
      </c>
      <c r="M967" s="99">
        <f t="shared" si="614"/>
        <v>0</v>
      </c>
      <c r="N967" s="99">
        <f t="shared" si="615"/>
        <v>0</v>
      </c>
      <c r="O967" s="99">
        <f t="shared" si="616"/>
        <v>0</v>
      </c>
    </row>
    <row r="968" spans="1:15" ht="21.95" customHeight="1" x14ac:dyDescent="0.2">
      <c r="A968" s="132" t="s">
        <v>82</v>
      </c>
      <c r="B968" s="186">
        <f t="shared" si="605"/>
        <v>100574</v>
      </c>
      <c r="C968" s="229" t="str">
        <f t="shared" si="606"/>
        <v>SINAPI</v>
      </c>
      <c r="D968" s="133" t="str">
        <f t="shared" si="604"/>
        <v>ESPALHAMENTO DE MATERIAL - BOTA FORA</v>
      </c>
      <c r="E968" s="160" t="str">
        <f t="shared" si="607"/>
        <v>m³</v>
      </c>
      <c r="F968" s="98">
        <v>20.2</v>
      </c>
      <c r="G968" s="216">
        <f t="shared" si="608"/>
        <v>0</v>
      </c>
      <c r="H968" s="230">
        <f t="shared" si="609"/>
        <v>0.24229999999999999</v>
      </c>
      <c r="I968" s="231">
        <f t="shared" si="610"/>
        <v>1.47</v>
      </c>
      <c r="J968" s="231">
        <f t="shared" si="611"/>
        <v>1.6500000000000001</v>
      </c>
      <c r="K968" s="231">
        <f t="shared" si="612"/>
        <v>0.18</v>
      </c>
      <c r="L968" s="231">
        <f t="shared" si="613"/>
        <v>1.83</v>
      </c>
      <c r="M968" s="99">
        <f t="shared" si="614"/>
        <v>33.33</v>
      </c>
      <c r="N968" s="99">
        <f t="shared" si="615"/>
        <v>3.64</v>
      </c>
      <c r="O968" s="99">
        <f t="shared" si="616"/>
        <v>36.97</v>
      </c>
    </row>
    <row r="969" spans="1:15" ht="34.5" customHeight="1" x14ac:dyDescent="0.2">
      <c r="A969" s="132" t="s">
        <v>84</v>
      </c>
      <c r="B969" s="186">
        <f t="shared" si="605"/>
        <v>96385</v>
      </c>
      <c r="C969" s="229" t="str">
        <f t="shared" si="606"/>
        <v>SINAPI</v>
      </c>
      <c r="D969" s="133" t="str">
        <f t="shared" si="604"/>
        <v>EXECUÇÃO E COMPACTAÇÃO DE ATERRO COM SOLO PREDOMINANTEMENTE ARGILOSO EXCLUSIVE SOLO, ESCAVAÇÃO, CARGA E TRANSPORTE</v>
      </c>
      <c r="E969" s="160" t="str">
        <f t="shared" si="607"/>
        <v>m³</v>
      </c>
      <c r="F969" s="98">
        <v>272.54000000000002</v>
      </c>
      <c r="G969" s="216">
        <f t="shared" si="608"/>
        <v>0</v>
      </c>
      <c r="H969" s="230">
        <f t="shared" si="609"/>
        <v>0.24229999999999999</v>
      </c>
      <c r="I969" s="231">
        <f t="shared" si="610"/>
        <v>11.54</v>
      </c>
      <c r="J969" s="231">
        <f t="shared" si="611"/>
        <v>12.91</v>
      </c>
      <c r="K969" s="231">
        <f t="shared" si="612"/>
        <v>1.43</v>
      </c>
      <c r="L969" s="231">
        <f t="shared" si="613"/>
        <v>14.34</v>
      </c>
      <c r="M969" s="99">
        <f t="shared" si="614"/>
        <v>3518.49</v>
      </c>
      <c r="N969" s="99">
        <f t="shared" si="615"/>
        <v>389.73</v>
      </c>
      <c r="O969" s="99">
        <f t="shared" si="616"/>
        <v>3908.22</v>
      </c>
    </row>
    <row r="970" spans="1:15" ht="32.25" customHeight="1" x14ac:dyDescent="0.2">
      <c r="A970" s="132" t="s">
        <v>111</v>
      </c>
      <c r="B970" s="186" t="str">
        <f t="shared" si="605"/>
        <v>CPU 05</v>
      </c>
      <c r="C970" s="229" t="str">
        <f t="shared" si="606"/>
        <v>SINAPI</v>
      </c>
      <c r="D970" s="133" t="str">
        <f t="shared" si="604"/>
        <v>AQUISIÇÃO DE  MATERIAL PROVENIENTE DE JAZIDA (INCLUSIVE CARGA E INDENIZAÇÃO DO MATERIAL)</v>
      </c>
      <c r="E970" s="160" t="str">
        <f t="shared" si="607"/>
        <v>m³</v>
      </c>
      <c r="F970" s="98">
        <v>129.24</v>
      </c>
      <c r="G970" s="216">
        <f t="shared" si="608"/>
        <v>0</v>
      </c>
      <c r="H970" s="230">
        <f t="shared" si="609"/>
        <v>0.24229999999999999</v>
      </c>
      <c r="I970" s="231">
        <f t="shared" si="610"/>
        <v>38.06</v>
      </c>
      <c r="J970" s="231">
        <f t="shared" si="611"/>
        <v>42.56</v>
      </c>
      <c r="K970" s="231">
        <f t="shared" si="612"/>
        <v>4.72</v>
      </c>
      <c r="L970" s="231">
        <f t="shared" si="613"/>
        <v>47.28</v>
      </c>
      <c r="M970" s="99">
        <f t="shared" si="614"/>
        <v>5500.46</v>
      </c>
      <c r="N970" s="99">
        <f t="shared" si="615"/>
        <v>610.01</v>
      </c>
      <c r="O970" s="99">
        <f t="shared" si="616"/>
        <v>6110.47</v>
      </c>
    </row>
    <row r="971" spans="1:15" ht="21.95" customHeight="1" x14ac:dyDescent="0.2">
      <c r="A971" s="132" t="s">
        <v>112</v>
      </c>
      <c r="B971" s="186">
        <f t="shared" si="605"/>
        <v>95875</v>
      </c>
      <c r="C971" s="229" t="str">
        <f t="shared" si="606"/>
        <v>SINAPI</v>
      </c>
      <c r="D971" s="133" t="str">
        <f t="shared" si="604"/>
        <v xml:space="preserve">TRANSPORTE COM CAMINHÃO BASCULANTE -  ATÉ 30 KM </v>
      </c>
      <c r="E971" s="160" t="str">
        <f t="shared" si="607"/>
        <v>m³xkm</v>
      </c>
      <c r="F971" s="98">
        <v>3554.1</v>
      </c>
      <c r="G971" s="216">
        <f t="shared" si="608"/>
        <v>22</v>
      </c>
      <c r="H971" s="230">
        <f t="shared" si="609"/>
        <v>0.24229999999999999</v>
      </c>
      <c r="I971" s="231">
        <f t="shared" si="610"/>
        <v>2.38</v>
      </c>
      <c r="J971" s="231">
        <f t="shared" si="611"/>
        <v>2.82</v>
      </c>
      <c r="K971" s="231">
        <f t="shared" si="612"/>
        <v>0.14000000000000001</v>
      </c>
      <c r="L971" s="231">
        <f t="shared" si="613"/>
        <v>2.96</v>
      </c>
      <c r="M971" s="99">
        <f t="shared" si="614"/>
        <v>10022.57</v>
      </c>
      <c r="N971" s="99">
        <f t="shared" si="615"/>
        <v>497.57</v>
      </c>
      <c r="O971" s="99">
        <f t="shared" si="616"/>
        <v>10520.14</v>
      </c>
    </row>
    <row r="972" spans="1:15" ht="21.95" customHeight="1" x14ac:dyDescent="0.2">
      <c r="A972" s="135"/>
      <c r="B972" s="224"/>
      <c r="C972" s="148"/>
      <c r="D972" s="135" t="str">
        <f>CONCATENATE("TOTAL DO ITEM ",A963)</f>
        <v>TOTAL DO ITEM 2</v>
      </c>
      <c r="E972" s="137"/>
      <c r="F972" s="137"/>
      <c r="G972" s="154"/>
      <c r="H972" s="21"/>
      <c r="I972" s="21"/>
      <c r="J972" s="21"/>
      <c r="K972" s="21"/>
      <c r="L972" s="21"/>
      <c r="M972" s="162">
        <f>SUM(M964:M971)</f>
        <v>19485.400000000001</v>
      </c>
      <c r="N972" s="162">
        <f>SUM(N964:N971)</f>
        <v>1537.79</v>
      </c>
      <c r="O972" s="162">
        <f>SUM(O964:O971)</f>
        <v>21023.19</v>
      </c>
    </row>
    <row r="973" spans="1:15" ht="21.95" customHeight="1" x14ac:dyDescent="0.2">
      <c r="A973" s="129">
        <v>3</v>
      </c>
      <c r="B973" s="186"/>
      <c r="C973" s="132"/>
      <c r="D973" s="130" t="str">
        <f t="shared" ref="D973:D994" si="617">VLOOKUP($A973,$A$9:$O$138,4,FALSE)</f>
        <v>DRENAGEM</v>
      </c>
      <c r="E973" s="131"/>
      <c r="F973" s="19"/>
      <c r="G973" s="155"/>
      <c r="H973" s="24"/>
      <c r="I973" s="24"/>
      <c r="J973" s="24"/>
      <c r="K973" s="24"/>
      <c r="L973" s="24"/>
      <c r="M973" s="20"/>
      <c r="N973" s="20"/>
      <c r="O973" s="20"/>
    </row>
    <row r="974" spans="1:15" ht="21.75" customHeight="1" x14ac:dyDescent="0.2">
      <c r="A974" s="132" t="s">
        <v>114</v>
      </c>
      <c r="B974" s="186">
        <f t="shared" ref="B974:B994" si="618">VLOOKUP($A974,$A$9:$O$138,2,FALSE)</f>
        <v>90099</v>
      </c>
      <c r="C974" s="229" t="str">
        <f t="shared" ref="C974:C994" si="619">VLOOKUP($A974,$A$9:$O$138,3,FALSE)</f>
        <v>SINAPI</v>
      </c>
      <c r="D974" s="133" t="str">
        <f t="shared" si="617"/>
        <v>ESCAVAÇÃO MECANIZADA EM VALA - MATERIAL DE 1ª CATEGORIA</v>
      </c>
      <c r="E974" s="160" t="str">
        <f t="shared" ref="E974:E994" si="620">VLOOKUP($A974,$A$9:$O$138,5,FALSE)</f>
        <v>m³</v>
      </c>
      <c r="F974" s="98">
        <v>335.28</v>
      </c>
      <c r="G974" s="216">
        <f t="shared" ref="G974:G994" si="621">VLOOKUP($A974,$A$9:$O$138,7,FALSE)</f>
        <v>0</v>
      </c>
      <c r="H974" s="230">
        <f t="shared" ref="H974:H994" si="622">VLOOKUP($A974,$A$9:$O$138,8,FALSE)</f>
        <v>0.24229999999999999</v>
      </c>
      <c r="I974" s="231">
        <f t="shared" ref="I974:I994" si="623">VLOOKUP($A974,$A$9:$O$138,9,FALSE)</f>
        <v>16.12</v>
      </c>
      <c r="J974" s="231">
        <f t="shared" ref="J974:J994" si="624">VLOOKUP($A974,$A$9:$O$138,10,FALSE)</f>
        <v>18.03</v>
      </c>
      <c r="K974" s="231">
        <f t="shared" ref="K974:K994" si="625">VLOOKUP($A974,$A$9:$O$138,11,FALSE)</f>
        <v>2</v>
      </c>
      <c r="L974" s="231">
        <f t="shared" ref="L974:L994" si="626">VLOOKUP($A974,$A$9:$O$138,12,FALSE)</f>
        <v>20.03</v>
      </c>
      <c r="M974" s="99">
        <f t="shared" ref="M974:M994" si="627">O974-N974</f>
        <v>6045.1</v>
      </c>
      <c r="N974" s="99">
        <f t="shared" ref="N974:N994" si="628">ROUND(F974*K974,2)</f>
        <v>670.56</v>
      </c>
      <c r="O974" s="99">
        <f t="shared" ref="O974:O994" si="629">ROUND(F974*L974,2)</f>
        <v>6715.66</v>
      </c>
    </row>
    <row r="975" spans="1:15" ht="21.95" customHeight="1" x14ac:dyDescent="0.2">
      <c r="A975" s="132" t="s">
        <v>116</v>
      </c>
      <c r="B975" s="186">
        <f t="shared" si="618"/>
        <v>100974</v>
      </c>
      <c r="C975" s="229" t="str">
        <f t="shared" si="619"/>
        <v>SINAPI</v>
      </c>
      <c r="D975" s="133" t="str">
        <f t="shared" si="617"/>
        <v>CARGA, MANOBRA E DESCARGA - SOLO 1ª CATEGORIA</v>
      </c>
      <c r="E975" s="160" t="str">
        <f t="shared" si="620"/>
        <v>m³</v>
      </c>
      <c r="F975" s="98">
        <v>92.39</v>
      </c>
      <c r="G975" s="216">
        <f t="shared" si="621"/>
        <v>0</v>
      </c>
      <c r="H975" s="230">
        <f t="shared" si="622"/>
        <v>0.24229999999999999</v>
      </c>
      <c r="I975" s="231">
        <f t="shared" si="623"/>
        <v>8.33</v>
      </c>
      <c r="J975" s="231">
        <f t="shared" si="624"/>
        <v>9.32</v>
      </c>
      <c r="K975" s="231">
        <f t="shared" si="625"/>
        <v>1.03</v>
      </c>
      <c r="L975" s="231">
        <f t="shared" si="626"/>
        <v>10.35</v>
      </c>
      <c r="M975" s="99">
        <f t="shared" si="627"/>
        <v>861.08</v>
      </c>
      <c r="N975" s="99">
        <f t="shared" si="628"/>
        <v>95.16</v>
      </c>
      <c r="O975" s="99">
        <f t="shared" si="629"/>
        <v>956.24</v>
      </c>
    </row>
    <row r="976" spans="1:15" ht="21.95" customHeight="1" x14ac:dyDescent="0.2">
      <c r="A976" s="132" t="s">
        <v>192</v>
      </c>
      <c r="B976" s="186">
        <f t="shared" si="618"/>
        <v>93588</v>
      </c>
      <c r="C976" s="229" t="str">
        <f t="shared" si="619"/>
        <v>SINAPI</v>
      </c>
      <c r="D976" s="133" t="str">
        <f t="shared" si="617"/>
        <v>TRANSPORTE COM CAMINHÃO BASCULANTE - BOTA FORA</v>
      </c>
      <c r="E976" s="160" t="str">
        <f t="shared" si="620"/>
        <v>m³xkm</v>
      </c>
      <c r="F976" s="98">
        <v>184.78</v>
      </c>
      <c r="G976" s="216">
        <f t="shared" si="621"/>
        <v>2</v>
      </c>
      <c r="H976" s="230">
        <f t="shared" si="622"/>
        <v>0.24229999999999999</v>
      </c>
      <c r="I976" s="231">
        <f t="shared" si="623"/>
        <v>3</v>
      </c>
      <c r="J976" s="231">
        <f t="shared" si="624"/>
        <v>3.55</v>
      </c>
      <c r="K976" s="231">
        <f t="shared" si="625"/>
        <v>0.18</v>
      </c>
      <c r="L976" s="231">
        <f t="shared" si="626"/>
        <v>3.73</v>
      </c>
      <c r="M976" s="99">
        <f t="shared" si="627"/>
        <v>655.97</v>
      </c>
      <c r="N976" s="99">
        <f t="shared" si="628"/>
        <v>33.26</v>
      </c>
      <c r="O976" s="99">
        <f t="shared" si="629"/>
        <v>689.23</v>
      </c>
    </row>
    <row r="977" spans="1:15" ht="21.95" customHeight="1" x14ac:dyDescent="0.2">
      <c r="A977" s="132" t="s">
        <v>193</v>
      </c>
      <c r="B977" s="186">
        <f t="shared" si="618"/>
        <v>100574</v>
      </c>
      <c r="C977" s="229" t="str">
        <f t="shared" si="619"/>
        <v>SINAPI</v>
      </c>
      <c r="D977" s="133" t="str">
        <f t="shared" si="617"/>
        <v>ESPALHAMENTO DE MATERIAL - BOTA FORA</v>
      </c>
      <c r="E977" s="160" t="str">
        <f t="shared" si="620"/>
        <v>m³</v>
      </c>
      <c r="F977" s="98">
        <v>92.39</v>
      </c>
      <c r="G977" s="216">
        <f t="shared" si="621"/>
        <v>0</v>
      </c>
      <c r="H977" s="230">
        <f t="shared" si="622"/>
        <v>0.24229999999999999</v>
      </c>
      <c r="I977" s="231">
        <f t="shared" si="623"/>
        <v>1.47</v>
      </c>
      <c r="J977" s="231">
        <f t="shared" si="624"/>
        <v>1.6500000000000001</v>
      </c>
      <c r="K977" s="231">
        <f t="shared" si="625"/>
        <v>0.18</v>
      </c>
      <c r="L977" s="231">
        <f t="shared" si="626"/>
        <v>1.83</v>
      </c>
      <c r="M977" s="99">
        <f t="shared" si="627"/>
        <v>152.44</v>
      </c>
      <c r="N977" s="99">
        <f t="shared" si="628"/>
        <v>16.63</v>
      </c>
      <c r="O977" s="99">
        <f t="shared" si="629"/>
        <v>169.07</v>
      </c>
    </row>
    <row r="978" spans="1:15" ht="21.95" customHeight="1" x14ac:dyDescent="0.2">
      <c r="A978" s="132" t="s">
        <v>117</v>
      </c>
      <c r="B978" s="186">
        <f t="shared" si="618"/>
        <v>102717</v>
      </c>
      <c r="C978" s="229" t="str">
        <f t="shared" si="619"/>
        <v>SINAPI</v>
      </c>
      <c r="D978" s="133" t="str">
        <f t="shared" si="617"/>
        <v>CAMADA DE BRITA PARA ASSENTAMENTO DOS TUBOS</v>
      </c>
      <c r="E978" s="160" t="str">
        <f t="shared" si="620"/>
        <v>m³</v>
      </c>
      <c r="F978" s="98">
        <v>28.51</v>
      </c>
      <c r="G978" s="216">
        <f t="shared" si="621"/>
        <v>0</v>
      </c>
      <c r="H978" s="230">
        <f t="shared" si="622"/>
        <v>0.24229999999999999</v>
      </c>
      <c r="I978" s="231">
        <f t="shared" si="623"/>
        <v>103.42</v>
      </c>
      <c r="J978" s="231">
        <f t="shared" si="624"/>
        <v>115.63999999999999</v>
      </c>
      <c r="K978" s="231">
        <f t="shared" si="625"/>
        <v>12.84</v>
      </c>
      <c r="L978" s="231">
        <f t="shared" si="626"/>
        <v>128.47999999999999</v>
      </c>
      <c r="M978" s="99">
        <f t="shared" si="627"/>
        <v>3296.89</v>
      </c>
      <c r="N978" s="99">
        <f t="shared" si="628"/>
        <v>366.07</v>
      </c>
      <c r="O978" s="99">
        <f t="shared" si="629"/>
        <v>3662.96</v>
      </c>
    </row>
    <row r="979" spans="1:15" ht="21.95" customHeight="1" x14ac:dyDescent="0.2">
      <c r="A979" s="132" t="s">
        <v>118</v>
      </c>
      <c r="B979" s="186">
        <f t="shared" si="618"/>
        <v>100974</v>
      </c>
      <c r="C979" s="229" t="str">
        <f t="shared" si="619"/>
        <v>SINAPI</v>
      </c>
      <c r="D979" s="133" t="str">
        <f t="shared" si="617"/>
        <v>CARGA, MANOBRA E DESCARGA - BRITA</v>
      </c>
      <c r="E979" s="160" t="str">
        <f t="shared" si="620"/>
        <v>m³</v>
      </c>
      <c r="F979" s="98">
        <v>28.51</v>
      </c>
      <c r="G979" s="216">
        <f t="shared" si="621"/>
        <v>0</v>
      </c>
      <c r="H979" s="230">
        <f t="shared" si="622"/>
        <v>0.24229999999999999</v>
      </c>
      <c r="I979" s="231">
        <f t="shared" si="623"/>
        <v>8.33</v>
      </c>
      <c r="J979" s="231">
        <f t="shared" si="624"/>
        <v>9.32</v>
      </c>
      <c r="K979" s="231">
        <f t="shared" si="625"/>
        <v>1.03</v>
      </c>
      <c r="L979" s="231">
        <f t="shared" si="626"/>
        <v>10.35</v>
      </c>
      <c r="M979" s="99">
        <f t="shared" si="627"/>
        <v>265.70999999999998</v>
      </c>
      <c r="N979" s="99">
        <f t="shared" si="628"/>
        <v>29.37</v>
      </c>
      <c r="O979" s="99">
        <f t="shared" si="629"/>
        <v>295.08</v>
      </c>
    </row>
    <row r="980" spans="1:15" ht="21.95" customHeight="1" x14ac:dyDescent="0.2">
      <c r="A980" s="132" t="s">
        <v>119</v>
      </c>
      <c r="B980" s="186">
        <f t="shared" si="618"/>
        <v>95875</v>
      </c>
      <c r="C980" s="229" t="str">
        <f t="shared" si="619"/>
        <v>SINAPI</v>
      </c>
      <c r="D980" s="133" t="str">
        <f t="shared" si="617"/>
        <v xml:space="preserve">TRANSPORTE COM CAMINHÃO BASCULANTE -  ATÉ 30 KM </v>
      </c>
      <c r="E980" s="160" t="str">
        <f t="shared" si="620"/>
        <v>m³xkm</v>
      </c>
      <c r="F980" s="98">
        <v>855.3</v>
      </c>
      <c r="G980" s="216">
        <f t="shared" si="621"/>
        <v>30</v>
      </c>
      <c r="H980" s="230">
        <f t="shared" si="622"/>
        <v>0.24229999999999999</v>
      </c>
      <c r="I980" s="231">
        <f t="shared" si="623"/>
        <v>2.38</v>
      </c>
      <c r="J980" s="231">
        <f t="shared" si="624"/>
        <v>2.82</v>
      </c>
      <c r="K980" s="231">
        <f t="shared" si="625"/>
        <v>0.14000000000000001</v>
      </c>
      <c r="L980" s="231">
        <f t="shared" si="626"/>
        <v>2.96</v>
      </c>
      <c r="M980" s="99">
        <f t="shared" si="627"/>
        <v>2411.9500000000003</v>
      </c>
      <c r="N980" s="99">
        <f t="shared" si="628"/>
        <v>119.74</v>
      </c>
      <c r="O980" s="99">
        <f t="shared" si="629"/>
        <v>2531.69</v>
      </c>
    </row>
    <row r="981" spans="1:15" ht="34.5" x14ac:dyDescent="0.2">
      <c r="A981" s="132" t="s">
        <v>120</v>
      </c>
      <c r="B981" s="186">
        <f t="shared" si="618"/>
        <v>93590</v>
      </c>
      <c r="C981" s="229" t="str">
        <f t="shared" si="619"/>
        <v>SINAPI</v>
      </c>
      <c r="D981" s="133" t="str">
        <f t="shared" si="617"/>
        <v xml:space="preserve">TRANSPORTE COM CAMINHÃO BASCULANTE - ADICIONAL PARA EXECEDENTE A 30 KM </v>
      </c>
      <c r="E981" s="160" t="str">
        <f t="shared" si="620"/>
        <v>m³xkm</v>
      </c>
      <c r="F981" s="98">
        <v>1057.72</v>
      </c>
      <c r="G981" s="216">
        <f t="shared" si="621"/>
        <v>37.099999999999994</v>
      </c>
      <c r="H981" s="230">
        <f t="shared" si="622"/>
        <v>0.24229999999999999</v>
      </c>
      <c r="I981" s="231">
        <f t="shared" si="623"/>
        <v>0.94</v>
      </c>
      <c r="J981" s="231">
        <f t="shared" si="624"/>
        <v>1.1199999999999999</v>
      </c>
      <c r="K981" s="231">
        <f t="shared" si="625"/>
        <v>0.05</v>
      </c>
      <c r="L981" s="231">
        <f t="shared" si="626"/>
        <v>1.17</v>
      </c>
      <c r="M981" s="99">
        <f t="shared" si="627"/>
        <v>1184.6399999999999</v>
      </c>
      <c r="N981" s="99">
        <f t="shared" si="628"/>
        <v>52.89</v>
      </c>
      <c r="O981" s="99">
        <f t="shared" si="629"/>
        <v>1237.53</v>
      </c>
    </row>
    <row r="982" spans="1:15" ht="21.95" customHeight="1" x14ac:dyDescent="0.2">
      <c r="A982" s="132" t="s">
        <v>121</v>
      </c>
      <c r="B982" s="186" t="str">
        <f t="shared" si="618"/>
        <v>CPU 06</v>
      </c>
      <c r="C982" s="229" t="str">
        <f t="shared" si="619"/>
        <v>SINAPI</v>
      </c>
      <c r="D982" s="133" t="str">
        <f t="shared" si="617"/>
        <v>TUBO DE CONCRETO Ø400MM - PS - MF (FORNECIMENTO E ASSENTAMENTO)</v>
      </c>
      <c r="E982" s="160" t="str">
        <f t="shared" si="620"/>
        <v>m</v>
      </c>
      <c r="F982" s="98">
        <v>219</v>
      </c>
      <c r="G982" s="216">
        <f t="shared" si="621"/>
        <v>0</v>
      </c>
      <c r="H982" s="230">
        <f t="shared" si="622"/>
        <v>0.24229999999999999</v>
      </c>
      <c r="I982" s="231">
        <f t="shared" si="623"/>
        <v>127.67</v>
      </c>
      <c r="J982" s="231">
        <f t="shared" si="624"/>
        <v>134.81</v>
      </c>
      <c r="K982" s="231">
        <f t="shared" si="625"/>
        <v>23.79</v>
      </c>
      <c r="L982" s="231">
        <f t="shared" si="626"/>
        <v>158.6</v>
      </c>
      <c r="M982" s="99">
        <f t="shared" si="627"/>
        <v>29523.39</v>
      </c>
      <c r="N982" s="99">
        <f t="shared" si="628"/>
        <v>5210.01</v>
      </c>
      <c r="O982" s="99">
        <f t="shared" si="629"/>
        <v>34733.4</v>
      </c>
    </row>
    <row r="983" spans="1:15" ht="21.95" customHeight="1" x14ac:dyDescent="0.2">
      <c r="A983" s="132" t="s">
        <v>123</v>
      </c>
      <c r="B983" s="186">
        <f t="shared" si="618"/>
        <v>92219</v>
      </c>
      <c r="C983" s="229" t="str">
        <f t="shared" si="619"/>
        <v>SINAPI</v>
      </c>
      <c r="D983" s="133" t="str">
        <f t="shared" si="617"/>
        <v>TUBO DE CONCRETO Ø400MM - PA - PB (FORNECIMENTO E ASSENTAMENTO)</v>
      </c>
      <c r="E983" s="160" t="str">
        <f t="shared" si="620"/>
        <v>m</v>
      </c>
      <c r="F983" s="98">
        <v>45</v>
      </c>
      <c r="G983" s="216">
        <f t="shared" si="621"/>
        <v>0</v>
      </c>
      <c r="H983" s="230">
        <f t="shared" si="622"/>
        <v>0.24229999999999999</v>
      </c>
      <c r="I983" s="231">
        <f t="shared" si="623"/>
        <v>188.12</v>
      </c>
      <c r="J983" s="231">
        <f t="shared" si="624"/>
        <v>198.64999999999998</v>
      </c>
      <c r="K983" s="231">
        <f t="shared" si="625"/>
        <v>35.049999999999997</v>
      </c>
      <c r="L983" s="231">
        <f t="shared" si="626"/>
        <v>233.7</v>
      </c>
      <c r="M983" s="99">
        <f t="shared" si="627"/>
        <v>8939.25</v>
      </c>
      <c r="N983" s="99">
        <f t="shared" si="628"/>
        <v>1577.25</v>
      </c>
      <c r="O983" s="99">
        <f t="shared" si="629"/>
        <v>10516.5</v>
      </c>
    </row>
    <row r="984" spans="1:15" ht="21.95" customHeight="1" x14ac:dyDescent="0.2">
      <c r="A984" s="132" t="s">
        <v>124</v>
      </c>
      <c r="B984" s="186" t="str">
        <f t="shared" si="618"/>
        <v>CPU 07</v>
      </c>
      <c r="C984" s="229" t="str">
        <f t="shared" si="619"/>
        <v>SINAPI</v>
      </c>
      <c r="D984" s="133" t="str">
        <f t="shared" si="617"/>
        <v>TUBO DE CONCRETO Ø600MM - PS - MF (FORNECIMENTO E ASSENTAMENTO)</v>
      </c>
      <c r="E984" s="160" t="str">
        <f t="shared" si="620"/>
        <v>m</v>
      </c>
      <c r="F984" s="98">
        <v>0</v>
      </c>
      <c r="G984" s="216">
        <f t="shared" si="621"/>
        <v>0</v>
      </c>
      <c r="H984" s="230">
        <f t="shared" si="622"/>
        <v>0.24229999999999999</v>
      </c>
      <c r="I984" s="231">
        <f t="shared" si="623"/>
        <v>198.45999999999998</v>
      </c>
      <c r="J984" s="231">
        <f t="shared" si="624"/>
        <v>209.57000000000002</v>
      </c>
      <c r="K984" s="231">
        <f t="shared" si="625"/>
        <v>36.979999999999997</v>
      </c>
      <c r="L984" s="231">
        <f t="shared" si="626"/>
        <v>246.55</v>
      </c>
      <c r="M984" s="99">
        <f t="shared" si="627"/>
        <v>0</v>
      </c>
      <c r="N984" s="99">
        <f t="shared" si="628"/>
        <v>0</v>
      </c>
      <c r="O984" s="99">
        <f t="shared" si="629"/>
        <v>0</v>
      </c>
    </row>
    <row r="985" spans="1:15" ht="21.95" customHeight="1" x14ac:dyDescent="0.2">
      <c r="A985" s="132" t="s">
        <v>125</v>
      </c>
      <c r="B985" s="186">
        <f t="shared" si="618"/>
        <v>92221</v>
      </c>
      <c r="C985" s="229" t="str">
        <f t="shared" si="619"/>
        <v>SINAPI</v>
      </c>
      <c r="D985" s="133" t="str">
        <f t="shared" si="617"/>
        <v>TUBO DE CONCRETO Ø600MM - PA - PB (FORNECIMENTO E ASSENTAMENTO)</v>
      </c>
      <c r="E985" s="160" t="str">
        <f t="shared" si="620"/>
        <v>m</v>
      </c>
      <c r="F985" s="98">
        <v>0</v>
      </c>
      <c r="G985" s="216">
        <f t="shared" si="621"/>
        <v>0</v>
      </c>
      <c r="H985" s="230">
        <f t="shared" si="622"/>
        <v>0.24229999999999999</v>
      </c>
      <c r="I985" s="231">
        <f t="shared" si="623"/>
        <v>331.07</v>
      </c>
      <c r="J985" s="231">
        <f t="shared" si="624"/>
        <v>349.6</v>
      </c>
      <c r="K985" s="231">
        <f t="shared" si="625"/>
        <v>61.69</v>
      </c>
      <c r="L985" s="231">
        <f t="shared" si="626"/>
        <v>411.29</v>
      </c>
      <c r="M985" s="99">
        <f t="shared" si="627"/>
        <v>0</v>
      </c>
      <c r="N985" s="99">
        <f t="shared" si="628"/>
        <v>0</v>
      </c>
      <c r="O985" s="99">
        <f t="shared" si="629"/>
        <v>0</v>
      </c>
    </row>
    <row r="986" spans="1:15" ht="21.95" customHeight="1" x14ac:dyDescent="0.2">
      <c r="A986" s="132" t="s">
        <v>126</v>
      </c>
      <c r="B986" s="186">
        <f t="shared" si="618"/>
        <v>92223</v>
      </c>
      <c r="C986" s="229" t="str">
        <f t="shared" si="619"/>
        <v>SINAPI</v>
      </c>
      <c r="D986" s="133" t="str">
        <f t="shared" si="617"/>
        <v>TUBO DE CONCRETO Ø800MM - PA - PB (FORNECIMENTO E ASSENTAMENTO)</v>
      </c>
      <c r="E986" s="160" t="str">
        <f t="shared" si="620"/>
        <v>m</v>
      </c>
      <c r="F986" s="98">
        <v>0</v>
      </c>
      <c r="G986" s="216">
        <f t="shared" si="621"/>
        <v>0</v>
      </c>
      <c r="H986" s="230">
        <f t="shared" si="622"/>
        <v>0.24229999999999999</v>
      </c>
      <c r="I986" s="231">
        <f t="shared" si="623"/>
        <v>518.57000000000005</v>
      </c>
      <c r="J986" s="231">
        <f t="shared" si="624"/>
        <v>547.59</v>
      </c>
      <c r="K986" s="231">
        <f t="shared" si="625"/>
        <v>96.63</v>
      </c>
      <c r="L986" s="231">
        <f t="shared" si="626"/>
        <v>644.22</v>
      </c>
      <c r="M986" s="99">
        <f t="shared" si="627"/>
        <v>0</v>
      </c>
      <c r="N986" s="99">
        <f t="shared" si="628"/>
        <v>0</v>
      </c>
      <c r="O986" s="99">
        <f t="shared" si="629"/>
        <v>0</v>
      </c>
    </row>
    <row r="987" spans="1:15" ht="21.95" customHeight="1" x14ac:dyDescent="0.2">
      <c r="A987" s="132" t="s">
        <v>127</v>
      </c>
      <c r="B987" s="186">
        <f t="shared" si="618"/>
        <v>92226</v>
      </c>
      <c r="C987" s="229" t="str">
        <f t="shared" si="619"/>
        <v>SINAPI</v>
      </c>
      <c r="D987" s="133" t="str">
        <f t="shared" si="617"/>
        <v>TUBO DE CONCRETO Ø1000MM - PA - PB (FORNECIMENTO E ASSENTAMENTO)</v>
      </c>
      <c r="E987" s="160" t="str">
        <f t="shared" si="620"/>
        <v>m</v>
      </c>
      <c r="F987" s="98">
        <v>0</v>
      </c>
      <c r="G987" s="216">
        <f t="shared" si="621"/>
        <v>0</v>
      </c>
      <c r="H987" s="230">
        <f t="shared" si="622"/>
        <v>0.24229999999999999</v>
      </c>
      <c r="I987" s="231">
        <f t="shared" si="623"/>
        <v>624.14</v>
      </c>
      <c r="J987" s="231">
        <f t="shared" si="624"/>
        <v>659.07</v>
      </c>
      <c r="K987" s="231">
        <f t="shared" si="625"/>
        <v>116.3</v>
      </c>
      <c r="L987" s="231">
        <f t="shared" si="626"/>
        <v>775.37</v>
      </c>
      <c r="M987" s="99">
        <f t="shared" si="627"/>
        <v>0</v>
      </c>
      <c r="N987" s="99">
        <f t="shared" si="628"/>
        <v>0</v>
      </c>
      <c r="O987" s="99">
        <f t="shared" si="629"/>
        <v>0</v>
      </c>
    </row>
    <row r="988" spans="1:15" ht="21.95" customHeight="1" x14ac:dyDescent="0.2">
      <c r="A988" s="132" t="s">
        <v>128</v>
      </c>
      <c r="B988" s="186">
        <f t="shared" si="618"/>
        <v>95878</v>
      </c>
      <c r="C988" s="229" t="str">
        <f t="shared" si="619"/>
        <v>SINAPI</v>
      </c>
      <c r="D988" s="133" t="str">
        <f t="shared" si="617"/>
        <v>TRANSPORTE  EM VIA URBANA PAVIMENTADA DMT ATÉ 30 KM (TUBOS)</v>
      </c>
      <c r="E988" s="160" t="str">
        <f t="shared" si="620"/>
        <v>txkm</v>
      </c>
      <c r="F988" s="98">
        <v>1225.18</v>
      </c>
      <c r="G988" s="216">
        <f t="shared" si="621"/>
        <v>30</v>
      </c>
      <c r="H988" s="230">
        <f t="shared" si="622"/>
        <v>0.24229999999999999</v>
      </c>
      <c r="I988" s="231">
        <f t="shared" si="623"/>
        <v>1.6</v>
      </c>
      <c r="J988" s="231">
        <f t="shared" si="624"/>
        <v>1.9</v>
      </c>
      <c r="K988" s="231">
        <f t="shared" si="625"/>
        <v>0.09</v>
      </c>
      <c r="L988" s="231">
        <f t="shared" si="626"/>
        <v>1.99</v>
      </c>
      <c r="M988" s="99">
        <f t="shared" si="627"/>
        <v>2327.84</v>
      </c>
      <c r="N988" s="99">
        <f t="shared" si="628"/>
        <v>110.27</v>
      </c>
      <c r="O988" s="99">
        <f t="shared" si="629"/>
        <v>2438.11</v>
      </c>
    </row>
    <row r="989" spans="1:15" ht="34.5" customHeight="1" x14ac:dyDescent="0.2">
      <c r="A989" s="132" t="s">
        <v>129</v>
      </c>
      <c r="B989" s="186">
        <f t="shared" si="618"/>
        <v>93596</v>
      </c>
      <c r="C989" s="229" t="str">
        <f t="shared" si="619"/>
        <v>SINAPI</v>
      </c>
      <c r="D989" s="133" t="str">
        <f t="shared" si="617"/>
        <v>TRANSPORTE  EM VIA URBANA PAVIMENTADA  ADICIONAL PARA DMT EXCEDENTE A 30 KM (TUBOS)</v>
      </c>
      <c r="E989" s="160" t="str">
        <f t="shared" si="620"/>
        <v>txkm</v>
      </c>
      <c r="F989" s="98">
        <v>1796.94</v>
      </c>
      <c r="G989" s="216">
        <f t="shared" si="621"/>
        <v>44</v>
      </c>
      <c r="H989" s="230">
        <f t="shared" si="622"/>
        <v>0.24229999999999999</v>
      </c>
      <c r="I989" s="231">
        <f t="shared" si="623"/>
        <v>0.63</v>
      </c>
      <c r="J989" s="231">
        <f t="shared" si="624"/>
        <v>0.75</v>
      </c>
      <c r="K989" s="231">
        <f t="shared" si="625"/>
        <v>0.03</v>
      </c>
      <c r="L989" s="231">
        <f t="shared" si="626"/>
        <v>0.78</v>
      </c>
      <c r="M989" s="99">
        <f t="shared" si="627"/>
        <v>1347.6999999999998</v>
      </c>
      <c r="N989" s="99">
        <f t="shared" si="628"/>
        <v>53.91</v>
      </c>
      <c r="O989" s="99">
        <f t="shared" si="629"/>
        <v>1401.61</v>
      </c>
    </row>
    <row r="990" spans="1:15" ht="21.95" customHeight="1" x14ac:dyDescent="0.2">
      <c r="A990" s="132" t="s">
        <v>130</v>
      </c>
      <c r="B990" s="186">
        <f t="shared" si="618"/>
        <v>101616</v>
      </c>
      <c r="C990" s="229" t="str">
        <f t="shared" si="619"/>
        <v>SINAPI</v>
      </c>
      <c r="D990" s="133" t="str">
        <f t="shared" si="617"/>
        <v>REGULARIZAÇÃO DO FUNDO DA VALA</v>
      </c>
      <c r="E990" s="160" t="str">
        <f t="shared" si="620"/>
        <v>m²</v>
      </c>
      <c r="F990" s="98">
        <v>285.12</v>
      </c>
      <c r="G990" s="216">
        <f t="shared" si="621"/>
        <v>0</v>
      </c>
      <c r="H990" s="230">
        <f t="shared" si="622"/>
        <v>0.24229999999999999</v>
      </c>
      <c r="I990" s="231">
        <f t="shared" si="623"/>
        <v>6.14</v>
      </c>
      <c r="J990" s="231">
        <f t="shared" si="624"/>
        <v>6.87</v>
      </c>
      <c r="K990" s="231">
        <f t="shared" si="625"/>
        <v>0.76</v>
      </c>
      <c r="L990" s="231">
        <f t="shared" si="626"/>
        <v>7.63</v>
      </c>
      <c r="M990" s="99">
        <f t="shared" si="627"/>
        <v>1958.7799999999997</v>
      </c>
      <c r="N990" s="99">
        <f t="shared" si="628"/>
        <v>216.69</v>
      </c>
      <c r="O990" s="99">
        <f t="shared" si="629"/>
        <v>2175.4699999999998</v>
      </c>
    </row>
    <row r="991" spans="1:15" ht="21.95" customHeight="1" x14ac:dyDescent="0.2">
      <c r="A991" s="132" t="s">
        <v>131</v>
      </c>
      <c r="B991" s="186">
        <f t="shared" si="618"/>
        <v>93374</v>
      </c>
      <c r="C991" s="229" t="str">
        <f t="shared" si="619"/>
        <v>SINAPI</v>
      </c>
      <c r="D991" s="133" t="str">
        <f t="shared" si="617"/>
        <v>REATERRO DE VALA - REAPROVEIRAMENTO DE MATERIAL</v>
      </c>
      <c r="E991" s="160" t="str">
        <f t="shared" si="620"/>
        <v>m³</v>
      </c>
      <c r="F991" s="98">
        <v>261.36</v>
      </c>
      <c r="G991" s="216">
        <f t="shared" si="621"/>
        <v>0</v>
      </c>
      <c r="H991" s="230">
        <f t="shared" si="622"/>
        <v>0.24229999999999999</v>
      </c>
      <c r="I991" s="231">
        <f t="shared" si="623"/>
        <v>28.42</v>
      </c>
      <c r="J991" s="231">
        <f t="shared" si="624"/>
        <v>30.020000000000003</v>
      </c>
      <c r="K991" s="231">
        <f t="shared" si="625"/>
        <v>5.29</v>
      </c>
      <c r="L991" s="231">
        <f t="shared" si="626"/>
        <v>35.31</v>
      </c>
      <c r="M991" s="99">
        <f t="shared" si="627"/>
        <v>7846.0300000000007</v>
      </c>
      <c r="N991" s="99">
        <f t="shared" si="628"/>
        <v>1382.59</v>
      </c>
      <c r="O991" s="99">
        <f t="shared" si="629"/>
        <v>9228.6200000000008</v>
      </c>
    </row>
    <row r="992" spans="1:15" ht="21.95" customHeight="1" x14ac:dyDescent="0.2">
      <c r="A992" s="132" t="s">
        <v>132</v>
      </c>
      <c r="B992" s="186" t="str">
        <f t="shared" si="618"/>
        <v>CPU 08</v>
      </c>
      <c r="C992" s="229" t="str">
        <f t="shared" si="619"/>
        <v>SINAPI</v>
      </c>
      <c r="D992" s="133" t="str">
        <f t="shared" si="617"/>
        <v>BOCA DE BUEIRO Ø400MM, ALVENARIA DE PEDRA GRÊS</v>
      </c>
      <c r="E992" s="160" t="str">
        <f t="shared" si="620"/>
        <v>unid</v>
      </c>
      <c r="F992" s="98">
        <v>1</v>
      </c>
      <c r="G992" s="216">
        <f t="shared" si="621"/>
        <v>0</v>
      </c>
      <c r="H992" s="230">
        <f t="shared" si="622"/>
        <v>0.24229999999999999</v>
      </c>
      <c r="I992" s="231">
        <f t="shared" si="623"/>
        <v>1147.2900000000002</v>
      </c>
      <c r="J992" s="231">
        <f t="shared" si="624"/>
        <v>1211.49</v>
      </c>
      <c r="K992" s="231">
        <f t="shared" si="625"/>
        <v>213.79</v>
      </c>
      <c r="L992" s="231">
        <f t="shared" si="626"/>
        <v>1425.28</v>
      </c>
      <c r="M992" s="99">
        <f t="shared" si="627"/>
        <v>1211.49</v>
      </c>
      <c r="N992" s="99">
        <f t="shared" si="628"/>
        <v>213.79</v>
      </c>
      <c r="O992" s="99">
        <f t="shared" si="629"/>
        <v>1425.28</v>
      </c>
    </row>
    <row r="993" spans="1:15" ht="34.5" customHeight="1" x14ac:dyDescent="0.2">
      <c r="A993" s="132" t="s">
        <v>133</v>
      </c>
      <c r="B993" s="186" t="str">
        <f t="shared" si="618"/>
        <v>CPU 09</v>
      </c>
      <c r="C993" s="229" t="str">
        <f t="shared" si="619"/>
        <v>SINAPI</v>
      </c>
      <c r="D993" s="133" t="str">
        <f t="shared" si="617"/>
        <v>CAIXA COLETORA BOCA-DE-LOBO MED. INTERNAS: 0,80X0,80M, PAREDE DE ALVENARIA, TAMPA CONCRETO</v>
      </c>
      <c r="E993" s="160" t="str">
        <f t="shared" si="620"/>
        <v>unid</v>
      </c>
      <c r="F993" s="98">
        <v>11</v>
      </c>
      <c r="G993" s="216">
        <f t="shared" si="621"/>
        <v>0</v>
      </c>
      <c r="H993" s="230">
        <f t="shared" si="622"/>
        <v>0.24229999999999999</v>
      </c>
      <c r="I993" s="231">
        <f t="shared" si="623"/>
        <v>1909.62</v>
      </c>
      <c r="J993" s="231">
        <f t="shared" si="624"/>
        <v>2016.4800000000002</v>
      </c>
      <c r="K993" s="231">
        <f t="shared" si="625"/>
        <v>355.84</v>
      </c>
      <c r="L993" s="231">
        <f t="shared" si="626"/>
        <v>2372.3200000000002</v>
      </c>
      <c r="M993" s="99">
        <f t="shared" si="627"/>
        <v>22181.279999999999</v>
      </c>
      <c r="N993" s="99">
        <f t="shared" si="628"/>
        <v>3914.24</v>
      </c>
      <c r="O993" s="99">
        <f t="shared" si="629"/>
        <v>26095.52</v>
      </c>
    </row>
    <row r="994" spans="1:15" ht="34.5" customHeight="1" x14ac:dyDescent="0.2">
      <c r="A994" s="132" t="s">
        <v>134</v>
      </c>
      <c r="B994" s="186" t="str">
        <f t="shared" si="618"/>
        <v>CPU 11</v>
      </c>
      <c r="C994" s="229" t="str">
        <f t="shared" si="619"/>
        <v>SINAPI</v>
      </c>
      <c r="D994" s="133" t="str">
        <f t="shared" si="617"/>
        <v>CAIXA COLETORA BOCA-DE-LOBO MED. INTERNAS: 1,20X1,20M, PAREDE DE ALVENARIA, TAMPA CONCRETO</v>
      </c>
      <c r="E994" s="160" t="str">
        <f t="shared" si="620"/>
        <v>unid</v>
      </c>
      <c r="F994" s="98">
        <v>0</v>
      </c>
      <c r="G994" s="216">
        <f t="shared" si="621"/>
        <v>0</v>
      </c>
      <c r="H994" s="230">
        <f t="shared" si="622"/>
        <v>0.24229999999999999</v>
      </c>
      <c r="I994" s="231">
        <f t="shared" si="623"/>
        <v>2713.41</v>
      </c>
      <c r="J994" s="231">
        <f t="shared" si="624"/>
        <v>2865.24</v>
      </c>
      <c r="K994" s="231">
        <f t="shared" si="625"/>
        <v>505.63</v>
      </c>
      <c r="L994" s="231">
        <f t="shared" si="626"/>
        <v>3370.87</v>
      </c>
      <c r="M994" s="99">
        <f t="shared" si="627"/>
        <v>0</v>
      </c>
      <c r="N994" s="99">
        <f t="shared" si="628"/>
        <v>0</v>
      </c>
      <c r="O994" s="99">
        <f t="shared" si="629"/>
        <v>0</v>
      </c>
    </row>
    <row r="995" spans="1:15" ht="21.95" customHeight="1" x14ac:dyDescent="0.2">
      <c r="A995" s="135"/>
      <c r="B995" s="224"/>
      <c r="C995" s="148"/>
      <c r="D995" s="135" t="str">
        <f>CONCATENATE("TOTAL DO ITEM ",A973,)</f>
        <v>TOTAL DO ITEM 3</v>
      </c>
      <c r="E995" s="140"/>
      <c r="F995" s="140"/>
      <c r="G995" s="156"/>
      <c r="H995" s="25"/>
      <c r="I995" s="25"/>
      <c r="J995" s="25"/>
      <c r="K995" s="25"/>
      <c r="L995" s="25"/>
      <c r="M995" s="164">
        <f>SUM(M974:M994)</f>
        <v>90209.54</v>
      </c>
      <c r="N995" s="164">
        <f>SUM(N974:N994)</f>
        <v>14062.430000000002</v>
      </c>
      <c r="O995" s="164">
        <f>SUM(O974:O994)</f>
        <v>104271.97</v>
      </c>
    </row>
    <row r="996" spans="1:15" ht="21.95" customHeight="1" x14ac:dyDescent="0.2">
      <c r="A996" s="138">
        <v>4</v>
      </c>
      <c r="B996" s="186"/>
      <c r="C996" s="132"/>
      <c r="D996" s="130" t="str">
        <f t="shared" ref="D996:D1016" si="630">VLOOKUP($A996,$A$9:$O$138,4,FALSE)</f>
        <v>PAVIMENTAÇÃO EM BLOCOS DE CONCRETO</v>
      </c>
      <c r="E996" s="139"/>
      <c r="F996" s="22"/>
      <c r="G996" s="155"/>
      <c r="H996" s="24"/>
      <c r="I996" s="24"/>
      <c r="J996" s="24"/>
      <c r="K996" s="24"/>
      <c r="L996" s="24"/>
      <c r="M996" s="23"/>
      <c r="N996" s="23"/>
      <c r="O996" s="23"/>
    </row>
    <row r="997" spans="1:15" ht="21.95" customHeight="1" x14ac:dyDescent="0.2">
      <c r="A997" s="132" t="s">
        <v>139</v>
      </c>
      <c r="B997" s="186">
        <f t="shared" ref="B997:B1016" si="631">VLOOKUP($A997,$A$9:$O$138,2,FALSE)</f>
        <v>100576</v>
      </c>
      <c r="C997" s="229" t="str">
        <f t="shared" ref="C997:C1016" si="632">VLOOKUP($A997,$A$9:$O$138,3,FALSE)</f>
        <v>SINAPI</v>
      </c>
      <c r="D997" s="133" t="str">
        <f t="shared" si="630"/>
        <v>REGULARIZAÇÃO E COMPACTAÇÃO DE SUBLEITO</v>
      </c>
      <c r="E997" s="160" t="str">
        <f t="shared" ref="E997:E1016" si="633">VLOOKUP($A997,$A$9:$O$138,5,FALSE)</f>
        <v>m²</v>
      </c>
      <c r="F997" s="98">
        <v>1517.2</v>
      </c>
      <c r="G997" s="216">
        <f t="shared" ref="G997:G1016" si="634">VLOOKUP($A997,$A$9:$O$138,7,FALSE)</f>
        <v>0</v>
      </c>
      <c r="H997" s="230">
        <f t="shared" ref="H997:H1016" si="635">VLOOKUP($A997,$A$9:$O$138,8,FALSE)</f>
        <v>0.24229999999999999</v>
      </c>
      <c r="I997" s="231">
        <f t="shared" ref="I997:I1016" si="636">VLOOKUP($A997,$A$9:$O$138,9,FALSE)</f>
        <v>2.52</v>
      </c>
      <c r="J997" s="231">
        <f t="shared" ref="J997:J1016" si="637">VLOOKUP($A997,$A$9:$O$138,10,FALSE)</f>
        <v>2.82</v>
      </c>
      <c r="K997" s="231">
        <f t="shared" ref="K997:K1016" si="638">VLOOKUP($A997,$A$9:$O$138,11,FALSE)</f>
        <v>0.31</v>
      </c>
      <c r="L997" s="231">
        <f t="shared" ref="L997:L1016" si="639">VLOOKUP($A997,$A$9:$O$138,12,FALSE)</f>
        <v>3.13</v>
      </c>
      <c r="M997" s="99">
        <f t="shared" ref="M997:M1016" si="640">O997-N997</f>
        <v>4278.51</v>
      </c>
      <c r="N997" s="99">
        <f t="shared" ref="N997:N1016" si="641">ROUND(F997*K997,2)</f>
        <v>470.33</v>
      </c>
      <c r="O997" s="99">
        <f t="shared" ref="O997:O1016" si="642">ROUND(F997*L997,2)</f>
        <v>4748.84</v>
      </c>
    </row>
    <row r="998" spans="1:15" ht="21.95" customHeight="1" x14ac:dyDescent="0.2">
      <c r="A998" s="132" t="s">
        <v>140</v>
      </c>
      <c r="B998" s="186">
        <f t="shared" si="631"/>
        <v>96399</v>
      </c>
      <c r="C998" s="229" t="str">
        <f t="shared" si="632"/>
        <v>SINAPI</v>
      </c>
      <c r="D998" s="133" t="str">
        <f t="shared" si="630"/>
        <v>REFORÇO DO SUB-LEITO COM  MATERIAL GRANULAR - RACHÃO (E=20cm)</v>
      </c>
      <c r="E998" s="160" t="str">
        <f t="shared" si="633"/>
        <v>m³</v>
      </c>
      <c r="F998" s="98"/>
      <c r="G998" s="216">
        <f t="shared" si="634"/>
        <v>0</v>
      </c>
      <c r="H998" s="230">
        <f t="shared" si="635"/>
        <v>0.24229999999999999</v>
      </c>
      <c r="I998" s="231">
        <f t="shared" si="636"/>
        <v>87.78</v>
      </c>
      <c r="J998" s="231">
        <f t="shared" si="637"/>
        <v>100.33</v>
      </c>
      <c r="K998" s="231">
        <f t="shared" si="638"/>
        <v>8.7200000000000006</v>
      </c>
      <c r="L998" s="231">
        <f t="shared" si="639"/>
        <v>109.05</v>
      </c>
      <c r="M998" s="99">
        <f t="shared" si="640"/>
        <v>0</v>
      </c>
      <c r="N998" s="99">
        <f t="shared" si="641"/>
        <v>0</v>
      </c>
      <c r="O998" s="99">
        <f t="shared" si="642"/>
        <v>0</v>
      </c>
    </row>
    <row r="999" spans="1:15" ht="21.95" customHeight="1" x14ac:dyDescent="0.2">
      <c r="A999" s="132" t="s">
        <v>141</v>
      </c>
      <c r="B999" s="186">
        <f t="shared" si="631"/>
        <v>100974</v>
      </c>
      <c r="C999" s="229" t="str">
        <f t="shared" si="632"/>
        <v>SINAPI</v>
      </c>
      <c r="D999" s="133" t="str">
        <f t="shared" si="630"/>
        <v>CARGA, MANOBRA E DESCARGA - RACHÃO</v>
      </c>
      <c r="E999" s="160" t="str">
        <f t="shared" si="633"/>
        <v>m³</v>
      </c>
      <c r="F999" s="98">
        <v>0</v>
      </c>
      <c r="G999" s="216">
        <f t="shared" si="634"/>
        <v>0</v>
      </c>
      <c r="H999" s="230">
        <f t="shared" si="635"/>
        <v>0.24229999999999999</v>
      </c>
      <c r="I999" s="231">
        <f t="shared" si="636"/>
        <v>8.33</v>
      </c>
      <c r="J999" s="231">
        <f t="shared" si="637"/>
        <v>9.32</v>
      </c>
      <c r="K999" s="231">
        <f t="shared" si="638"/>
        <v>1.03</v>
      </c>
      <c r="L999" s="231">
        <f t="shared" si="639"/>
        <v>10.35</v>
      </c>
      <c r="M999" s="99">
        <f t="shared" si="640"/>
        <v>0</v>
      </c>
      <c r="N999" s="99">
        <f t="shared" si="641"/>
        <v>0</v>
      </c>
      <c r="O999" s="99">
        <f t="shared" si="642"/>
        <v>0</v>
      </c>
    </row>
    <row r="1000" spans="1:15" ht="21.95" customHeight="1" x14ac:dyDescent="0.2">
      <c r="A1000" s="132" t="s">
        <v>142</v>
      </c>
      <c r="B1000" s="186">
        <f t="shared" si="631"/>
        <v>95875</v>
      </c>
      <c r="C1000" s="229" t="str">
        <f t="shared" si="632"/>
        <v>SINAPI</v>
      </c>
      <c r="D1000" s="133" t="str">
        <f t="shared" si="630"/>
        <v xml:space="preserve">TRANSPORTE COM CAMINHÃO BASCULANTE -  ATÉ 30 KM </v>
      </c>
      <c r="E1000" s="160" t="str">
        <f t="shared" si="633"/>
        <v>m³xkm</v>
      </c>
      <c r="F1000" s="98">
        <v>0</v>
      </c>
      <c r="G1000" s="216">
        <f t="shared" si="634"/>
        <v>30</v>
      </c>
      <c r="H1000" s="230">
        <f t="shared" si="635"/>
        <v>0.24229999999999999</v>
      </c>
      <c r="I1000" s="231">
        <f t="shared" si="636"/>
        <v>2.38</v>
      </c>
      <c r="J1000" s="231">
        <f t="shared" si="637"/>
        <v>2.82</v>
      </c>
      <c r="K1000" s="231">
        <f t="shared" si="638"/>
        <v>0.14000000000000001</v>
      </c>
      <c r="L1000" s="231">
        <f t="shared" si="639"/>
        <v>2.96</v>
      </c>
      <c r="M1000" s="99">
        <f t="shared" si="640"/>
        <v>0</v>
      </c>
      <c r="N1000" s="99">
        <f t="shared" si="641"/>
        <v>0</v>
      </c>
      <c r="O1000" s="99">
        <f t="shared" si="642"/>
        <v>0</v>
      </c>
    </row>
    <row r="1001" spans="1:15" ht="34.5" x14ac:dyDescent="0.2">
      <c r="A1001" s="132" t="s">
        <v>143</v>
      </c>
      <c r="B1001" s="186">
        <f t="shared" si="631"/>
        <v>93590</v>
      </c>
      <c r="C1001" s="229" t="str">
        <f t="shared" si="632"/>
        <v>SINAPI</v>
      </c>
      <c r="D1001" s="133" t="str">
        <f t="shared" si="630"/>
        <v xml:space="preserve">TRANSPORTE COM CAMINHÃO BASCULANTE - ADICIONAL PARA EXECEDENTE A 30 KM </v>
      </c>
      <c r="E1001" s="160" t="str">
        <f t="shared" si="633"/>
        <v>m³xkm</v>
      </c>
      <c r="F1001" s="98">
        <v>0</v>
      </c>
      <c r="G1001" s="216">
        <f t="shared" si="634"/>
        <v>37.099999999999994</v>
      </c>
      <c r="H1001" s="230">
        <f t="shared" si="635"/>
        <v>0.24229999999999999</v>
      </c>
      <c r="I1001" s="231">
        <f t="shared" si="636"/>
        <v>0.94</v>
      </c>
      <c r="J1001" s="231">
        <f t="shared" si="637"/>
        <v>1.1199999999999999</v>
      </c>
      <c r="K1001" s="231">
        <f t="shared" si="638"/>
        <v>0.05</v>
      </c>
      <c r="L1001" s="231">
        <f t="shared" si="639"/>
        <v>1.17</v>
      </c>
      <c r="M1001" s="99">
        <f t="shared" si="640"/>
        <v>0</v>
      </c>
      <c r="N1001" s="99">
        <f t="shared" si="641"/>
        <v>0</v>
      </c>
      <c r="O1001" s="99">
        <f t="shared" si="642"/>
        <v>0</v>
      </c>
    </row>
    <row r="1002" spans="1:15" ht="36" customHeight="1" x14ac:dyDescent="0.2">
      <c r="A1002" s="132" t="s">
        <v>144</v>
      </c>
      <c r="B1002" s="186">
        <f t="shared" si="631"/>
        <v>96396</v>
      </c>
      <c r="C1002" s="229" t="str">
        <f t="shared" si="632"/>
        <v>SINAPI</v>
      </c>
      <c r="D1002" s="133" t="str">
        <f t="shared" si="630"/>
        <v>EXECUÇÃO E COMPACTAÇÃO DE BASE E OU SUB BASE COM BRITA GRADUADA SIMPLES - EXCLUSIVE CARGA E TRANSPORTE (E=15cm)</v>
      </c>
      <c r="E1002" s="160" t="str">
        <f t="shared" si="633"/>
        <v>m³</v>
      </c>
      <c r="F1002" s="98">
        <v>0</v>
      </c>
      <c r="G1002" s="216">
        <f t="shared" si="634"/>
        <v>0</v>
      </c>
      <c r="H1002" s="230">
        <f t="shared" si="635"/>
        <v>0.24229999999999999</v>
      </c>
      <c r="I1002" s="231">
        <f t="shared" si="636"/>
        <v>126.58</v>
      </c>
      <c r="J1002" s="231">
        <f t="shared" si="637"/>
        <v>144.66999999999999</v>
      </c>
      <c r="K1002" s="231">
        <f t="shared" si="638"/>
        <v>12.58</v>
      </c>
      <c r="L1002" s="231">
        <f t="shared" si="639"/>
        <v>157.25</v>
      </c>
      <c r="M1002" s="99">
        <f t="shared" si="640"/>
        <v>0</v>
      </c>
      <c r="N1002" s="99">
        <f t="shared" si="641"/>
        <v>0</v>
      </c>
      <c r="O1002" s="99">
        <f t="shared" si="642"/>
        <v>0</v>
      </c>
    </row>
    <row r="1003" spans="1:15" ht="21.95" customHeight="1" x14ac:dyDescent="0.2">
      <c r="A1003" s="132" t="s">
        <v>145</v>
      </c>
      <c r="B1003" s="186">
        <f t="shared" si="631"/>
        <v>100974</v>
      </c>
      <c r="C1003" s="229" t="str">
        <f t="shared" si="632"/>
        <v>SINAPI</v>
      </c>
      <c r="D1003" s="133" t="str">
        <f t="shared" si="630"/>
        <v>CARGA, MANOBRA E DESCARGA - BRITA GRADUADA</v>
      </c>
      <c r="E1003" s="160" t="str">
        <f t="shared" si="633"/>
        <v>m³</v>
      </c>
      <c r="F1003" s="98">
        <v>0</v>
      </c>
      <c r="G1003" s="216">
        <f t="shared" si="634"/>
        <v>0</v>
      </c>
      <c r="H1003" s="230">
        <f t="shared" si="635"/>
        <v>0.24229999999999999</v>
      </c>
      <c r="I1003" s="231">
        <f t="shared" si="636"/>
        <v>8.33</v>
      </c>
      <c r="J1003" s="231">
        <f t="shared" si="637"/>
        <v>9.32</v>
      </c>
      <c r="K1003" s="231">
        <f t="shared" si="638"/>
        <v>1.03</v>
      </c>
      <c r="L1003" s="231">
        <f t="shared" si="639"/>
        <v>10.35</v>
      </c>
      <c r="M1003" s="99">
        <f t="shared" si="640"/>
        <v>0</v>
      </c>
      <c r="N1003" s="99">
        <f t="shared" si="641"/>
        <v>0</v>
      </c>
      <c r="O1003" s="99">
        <f t="shared" si="642"/>
        <v>0</v>
      </c>
    </row>
    <row r="1004" spans="1:15" ht="21.95" customHeight="1" x14ac:dyDescent="0.2">
      <c r="A1004" s="132" t="s">
        <v>146</v>
      </c>
      <c r="B1004" s="186">
        <f t="shared" si="631"/>
        <v>95875</v>
      </c>
      <c r="C1004" s="229" t="str">
        <f t="shared" si="632"/>
        <v>SINAPI</v>
      </c>
      <c r="D1004" s="133" t="str">
        <f t="shared" si="630"/>
        <v xml:space="preserve">TRANSPORTE COM CAMINHÃO BASCULANTE -  ATÉ 30 KM </v>
      </c>
      <c r="E1004" s="160" t="str">
        <f t="shared" si="633"/>
        <v>m³xkm</v>
      </c>
      <c r="F1004" s="98">
        <v>0</v>
      </c>
      <c r="G1004" s="216">
        <f t="shared" si="634"/>
        <v>30</v>
      </c>
      <c r="H1004" s="230">
        <f t="shared" si="635"/>
        <v>0.24229999999999999</v>
      </c>
      <c r="I1004" s="231">
        <f t="shared" si="636"/>
        <v>2.38</v>
      </c>
      <c r="J1004" s="231">
        <f t="shared" si="637"/>
        <v>2.82</v>
      </c>
      <c r="K1004" s="231">
        <f t="shared" si="638"/>
        <v>0.14000000000000001</v>
      </c>
      <c r="L1004" s="231">
        <f t="shared" si="639"/>
        <v>2.96</v>
      </c>
      <c r="M1004" s="99">
        <f t="shared" si="640"/>
        <v>0</v>
      </c>
      <c r="N1004" s="99">
        <f t="shared" si="641"/>
        <v>0</v>
      </c>
      <c r="O1004" s="99">
        <f t="shared" si="642"/>
        <v>0</v>
      </c>
    </row>
    <row r="1005" spans="1:15" ht="34.5" customHeight="1" x14ac:dyDescent="0.2">
      <c r="A1005" s="132" t="s">
        <v>147</v>
      </c>
      <c r="B1005" s="186">
        <f t="shared" si="631"/>
        <v>93590</v>
      </c>
      <c r="C1005" s="229" t="str">
        <f t="shared" si="632"/>
        <v>SINAPI</v>
      </c>
      <c r="D1005" s="133" t="str">
        <f t="shared" si="630"/>
        <v xml:space="preserve">TRANSPORTE COM CAMINHÃO BASCULANTE - ADICIONAL PARA EXECEDENTE A 30 KM </v>
      </c>
      <c r="E1005" s="160" t="str">
        <f t="shared" si="633"/>
        <v>m³xkm</v>
      </c>
      <c r="F1005" s="98">
        <v>0</v>
      </c>
      <c r="G1005" s="216">
        <f t="shared" si="634"/>
        <v>37.099999999999994</v>
      </c>
      <c r="H1005" s="230">
        <f t="shared" si="635"/>
        <v>0.24229999999999999</v>
      </c>
      <c r="I1005" s="231">
        <f t="shared" si="636"/>
        <v>0.94</v>
      </c>
      <c r="J1005" s="231">
        <f t="shared" si="637"/>
        <v>1.1199999999999999</v>
      </c>
      <c r="K1005" s="231">
        <f t="shared" si="638"/>
        <v>0.05</v>
      </c>
      <c r="L1005" s="231">
        <f t="shared" si="639"/>
        <v>1.17</v>
      </c>
      <c r="M1005" s="99">
        <f t="shared" si="640"/>
        <v>0</v>
      </c>
      <c r="N1005" s="99">
        <f t="shared" si="641"/>
        <v>0</v>
      </c>
      <c r="O1005" s="99">
        <f t="shared" si="642"/>
        <v>0</v>
      </c>
    </row>
    <row r="1006" spans="1:15" ht="21.95" customHeight="1" x14ac:dyDescent="0.2">
      <c r="A1006" s="132" t="s">
        <v>148</v>
      </c>
      <c r="B1006" s="186">
        <f t="shared" si="631"/>
        <v>94273</v>
      </c>
      <c r="C1006" s="229" t="str">
        <f t="shared" si="632"/>
        <v>SINAPI</v>
      </c>
      <c r="D1006" s="133" t="str">
        <f t="shared" si="630"/>
        <v>EXECUÇÃO DE MEIO-FIO (1,00X0,30X0,15X0,13m) - TRECHO RETO</v>
      </c>
      <c r="E1006" s="160" t="str">
        <f t="shared" si="633"/>
        <v>m</v>
      </c>
      <c r="F1006" s="98">
        <v>440</v>
      </c>
      <c r="G1006" s="216">
        <f t="shared" si="634"/>
        <v>0</v>
      </c>
      <c r="H1006" s="230">
        <f t="shared" si="635"/>
        <v>0.24229999999999999</v>
      </c>
      <c r="I1006" s="231">
        <f t="shared" si="636"/>
        <v>54.69</v>
      </c>
      <c r="J1006" s="231">
        <f t="shared" si="637"/>
        <v>57.75</v>
      </c>
      <c r="K1006" s="231">
        <f t="shared" si="638"/>
        <v>10.19</v>
      </c>
      <c r="L1006" s="231">
        <f t="shared" si="639"/>
        <v>67.94</v>
      </c>
      <c r="M1006" s="99">
        <f t="shared" si="640"/>
        <v>25410</v>
      </c>
      <c r="N1006" s="99">
        <f t="shared" si="641"/>
        <v>4483.6000000000004</v>
      </c>
      <c r="O1006" s="99">
        <f t="shared" si="642"/>
        <v>29893.599999999999</v>
      </c>
    </row>
    <row r="1007" spans="1:15" ht="21.95" customHeight="1" x14ac:dyDescent="0.2">
      <c r="A1007" s="132" t="s">
        <v>149</v>
      </c>
      <c r="B1007" s="186">
        <f t="shared" si="631"/>
        <v>95878</v>
      </c>
      <c r="C1007" s="229" t="str">
        <f t="shared" si="632"/>
        <v>SINAPI</v>
      </c>
      <c r="D1007" s="133" t="str">
        <f t="shared" si="630"/>
        <v xml:space="preserve">TRANSPORTE  EM VIA URBANA PAVIMENTADA DMT ATÉ 30 KM (MEIO FIO) </v>
      </c>
      <c r="E1007" s="160" t="str">
        <f t="shared" si="633"/>
        <v>txkm</v>
      </c>
      <c r="F1007" s="98">
        <v>1056</v>
      </c>
      <c r="G1007" s="216">
        <f t="shared" si="634"/>
        <v>30</v>
      </c>
      <c r="H1007" s="230">
        <f t="shared" si="635"/>
        <v>0.24229999999999999</v>
      </c>
      <c r="I1007" s="231">
        <f t="shared" si="636"/>
        <v>1.6</v>
      </c>
      <c r="J1007" s="231">
        <f t="shared" si="637"/>
        <v>1.9</v>
      </c>
      <c r="K1007" s="231">
        <f t="shared" si="638"/>
        <v>0.09</v>
      </c>
      <c r="L1007" s="231">
        <f t="shared" si="639"/>
        <v>1.99</v>
      </c>
      <c r="M1007" s="99">
        <f t="shared" si="640"/>
        <v>2006.4</v>
      </c>
      <c r="N1007" s="99">
        <f t="shared" si="641"/>
        <v>95.04</v>
      </c>
      <c r="O1007" s="99">
        <f t="shared" si="642"/>
        <v>2101.44</v>
      </c>
    </row>
    <row r="1008" spans="1:15" ht="34.5" customHeight="1" x14ac:dyDescent="0.2">
      <c r="A1008" s="132" t="s">
        <v>150</v>
      </c>
      <c r="B1008" s="186">
        <f t="shared" si="631"/>
        <v>93596</v>
      </c>
      <c r="C1008" s="229" t="str">
        <f t="shared" si="632"/>
        <v>SINAPI</v>
      </c>
      <c r="D1008" s="133" t="str">
        <f t="shared" si="630"/>
        <v xml:space="preserve">TRANSPORTE  EM VIA URBANA PAVIMENTADA  ADICIONAL PARA DMT EXCEDENTE A 30 KM (MEIO FIO) </v>
      </c>
      <c r="E1008" s="160" t="str">
        <f t="shared" si="633"/>
        <v>txkm</v>
      </c>
      <c r="F1008" s="98">
        <v>1548.8</v>
      </c>
      <c r="G1008" s="216">
        <f t="shared" si="634"/>
        <v>44</v>
      </c>
      <c r="H1008" s="230">
        <f t="shared" si="635"/>
        <v>0.24229999999999999</v>
      </c>
      <c r="I1008" s="231">
        <f t="shared" si="636"/>
        <v>0.63</v>
      </c>
      <c r="J1008" s="231">
        <f t="shared" si="637"/>
        <v>0.75</v>
      </c>
      <c r="K1008" s="231">
        <f t="shared" si="638"/>
        <v>0.03</v>
      </c>
      <c r="L1008" s="231">
        <f t="shared" si="639"/>
        <v>0.78</v>
      </c>
      <c r="M1008" s="99">
        <f t="shared" si="640"/>
        <v>1161.5999999999999</v>
      </c>
      <c r="N1008" s="99">
        <f t="shared" si="641"/>
        <v>46.46</v>
      </c>
      <c r="O1008" s="99">
        <f t="shared" si="642"/>
        <v>1208.06</v>
      </c>
    </row>
    <row r="1009" spans="1:15" ht="21.95" customHeight="1" x14ac:dyDescent="0.2">
      <c r="A1009" s="132" t="s">
        <v>194</v>
      </c>
      <c r="B1009" s="186">
        <f t="shared" si="631"/>
        <v>102498</v>
      </c>
      <c r="C1009" s="229" t="str">
        <f t="shared" si="632"/>
        <v>SINAPI</v>
      </c>
      <c r="D1009" s="133" t="str">
        <f t="shared" si="630"/>
        <v>PINTURA DE MEIO FIO (CAl)</v>
      </c>
      <c r="E1009" s="160" t="str">
        <f t="shared" si="633"/>
        <v>m</v>
      </c>
      <c r="F1009" s="98">
        <v>440</v>
      </c>
      <c r="G1009" s="216">
        <f t="shared" si="634"/>
        <v>0</v>
      </c>
      <c r="H1009" s="230">
        <f t="shared" si="635"/>
        <v>0.24229999999999999</v>
      </c>
      <c r="I1009" s="231">
        <f t="shared" si="636"/>
        <v>1.47</v>
      </c>
      <c r="J1009" s="231">
        <f t="shared" si="637"/>
        <v>1.6500000000000001</v>
      </c>
      <c r="K1009" s="231">
        <f t="shared" si="638"/>
        <v>0.18</v>
      </c>
      <c r="L1009" s="231">
        <f t="shared" si="639"/>
        <v>1.83</v>
      </c>
      <c r="M1009" s="99">
        <f t="shared" si="640"/>
        <v>726</v>
      </c>
      <c r="N1009" s="99">
        <f t="shared" si="641"/>
        <v>79.2</v>
      </c>
      <c r="O1009" s="99">
        <f t="shared" si="642"/>
        <v>805.2</v>
      </c>
    </row>
    <row r="1010" spans="1:15" ht="21.95" customHeight="1" x14ac:dyDescent="0.2">
      <c r="A1010" s="132" t="s">
        <v>195</v>
      </c>
      <c r="B1010" s="186" t="str">
        <f t="shared" si="631"/>
        <v>CPU 23</v>
      </c>
      <c r="C1010" s="229" t="str">
        <f t="shared" si="632"/>
        <v>SINAPI</v>
      </c>
      <c r="D1010" s="133" t="str">
        <f t="shared" si="630"/>
        <v>LASTRO DE PÓ DE PEDRA - EXCLUSIVE CARGA E TRANSPORTE (E=8cm)</v>
      </c>
      <c r="E1010" s="160" t="str">
        <f t="shared" si="633"/>
        <v>m³</v>
      </c>
      <c r="F1010" s="98">
        <v>121.37</v>
      </c>
      <c r="G1010" s="216">
        <f t="shared" si="634"/>
        <v>0</v>
      </c>
      <c r="H1010" s="230">
        <f t="shared" si="635"/>
        <v>0.24229999999999999</v>
      </c>
      <c r="I1010" s="231">
        <f t="shared" si="636"/>
        <v>79.589999999999989</v>
      </c>
      <c r="J1010" s="231">
        <f t="shared" si="637"/>
        <v>90.97</v>
      </c>
      <c r="K1010" s="231">
        <f t="shared" si="638"/>
        <v>7.9</v>
      </c>
      <c r="L1010" s="231">
        <f t="shared" si="639"/>
        <v>98.87</v>
      </c>
      <c r="M1010" s="99">
        <f t="shared" si="640"/>
        <v>11041.03</v>
      </c>
      <c r="N1010" s="99">
        <f t="shared" si="641"/>
        <v>958.82</v>
      </c>
      <c r="O1010" s="99">
        <f t="shared" si="642"/>
        <v>11999.85</v>
      </c>
    </row>
    <row r="1011" spans="1:15" ht="21.95" customHeight="1" x14ac:dyDescent="0.2">
      <c r="A1011" s="132" t="s">
        <v>493</v>
      </c>
      <c r="B1011" s="186">
        <f t="shared" si="631"/>
        <v>100974</v>
      </c>
      <c r="C1011" s="229" t="str">
        <f t="shared" si="632"/>
        <v>SINAPI</v>
      </c>
      <c r="D1011" s="133" t="str">
        <f t="shared" si="630"/>
        <v>CARGA, MANOBRA E DESCARGA - PÓ DE PEDRA</v>
      </c>
      <c r="E1011" s="160" t="str">
        <f t="shared" si="633"/>
        <v>m³</v>
      </c>
      <c r="F1011" s="98">
        <v>151.71</v>
      </c>
      <c r="G1011" s="216">
        <f t="shared" si="634"/>
        <v>0</v>
      </c>
      <c r="H1011" s="230">
        <f t="shared" si="635"/>
        <v>0.24229999999999999</v>
      </c>
      <c r="I1011" s="231">
        <f t="shared" si="636"/>
        <v>8.33</v>
      </c>
      <c r="J1011" s="231">
        <f t="shared" si="637"/>
        <v>9.32</v>
      </c>
      <c r="K1011" s="231">
        <f t="shared" si="638"/>
        <v>1.03</v>
      </c>
      <c r="L1011" s="231">
        <f t="shared" si="639"/>
        <v>10.35</v>
      </c>
      <c r="M1011" s="99">
        <f t="shared" si="640"/>
        <v>1413.94</v>
      </c>
      <c r="N1011" s="99">
        <f t="shared" si="641"/>
        <v>156.26</v>
      </c>
      <c r="O1011" s="99">
        <f t="shared" si="642"/>
        <v>1570.2</v>
      </c>
    </row>
    <row r="1012" spans="1:15" ht="21.95" customHeight="1" x14ac:dyDescent="0.2">
      <c r="A1012" s="132" t="s">
        <v>494</v>
      </c>
      <c r="B1012" s="186">
        <f t="shared" si="631"/>
        <v>95875</v>
      </c>
      <c r="C1012" s="229" t="str">
        <f t="shared" si="632"/>
        <v>SINAPI</v>
      </c>
      <c r="D1012" s="133" t="str">
        <f t="shared" si="630"/>
        <v xml:space="preserve">TRANSPORTE COM CAMINHÃO BASCULANTE -  ATÉ 30 KM </v>
      </c>
      <c r="E1012" s="160" t="str">
        <f t="shared" si="633"/>
        <v>m³xkm</v>
      </c>
      <c r="F1012" s="98">
        <v>4551</v>
      </c>
      <c r="G1012" s="216">
        <f t="shared" si="634"/>
        <v>30</v>
      </c>
      <c r="H1012" s="230">
        <f t="shared" si="635"/>
        <v>0.24229999999999999</v>
      </c>
      <c r="I1012" s="231">
        <f t="shared" si="636"/>
        <v>2.38</v>
      </c>
      <c r="J1012" s="231">
        <f t="shared" si="637"/>
        <v>2.82</v>
      </c>
      <c r="K1012" s="231">
        <f t="shared" si="638"/>
        <v>0.14000000000000001</v>
      </c>
      <c r="L1012" s="231">
        <f t="shared" si="639"/>
        <v>2.96</v>
      </c>
      <c r="M1012" s="99">
        <f t="shared" si="640"/>
        <v>12833.82</v>
      </c>
      <c r="N1012" s="99">
        <f t="shared" si="641"/>
        <v>637.14</v>
      </c>
      <c r="O1012" s="99">
        <f t="shared" si="642"/>
        <v>13470.96</v>
      </c>
    </row>
    <row r="1013" spans="1:15" ht="34.5" customHeight="1" x14ac:dyDescent="0.2">
      <c r="A1013" s="132" t="s">
        <v>497</v>
      </c>
      <c r="B1013" s="186">
        <f t="shared" si="631"/>
        <v>93590</v>
      </c>
      <c r="C1013" s="229" t="str">
        <f t="shared" si="632"/>
        <v>SINAPI</v>
      </c>
      <c r="D1013" s="133" t="str">
        <f t="shared" si="630"/>
        <v xml:space="preserve">TRANSPORTE COM CAMINHÃO BASCULANTE - ADICIONAL PARA EXECEDENTE A 30 KM </v>
      </c>
      <c r="E1013" s="160" t="str">
        <f t="shared" si="633"/>
        <v>m³xkm</v>
      </c>
      <c r="F1013" s="98">
        <v>5628</v>
      </c>
      <c r="G1013" s="216">
        <f t="shared" si="634"/>
        <v>37.099999999999994</v>
      </c>
      <c r="H1013" s="230">
        <f t="shared" si="635"/>
        <v>0.24229999999999999</v>
      </c>
      <c r="I1013" s="231">
        <f t="shared" si="636"/>
        <v>0.94</v>
      </c>
      <c r="J1013" s="231">
        <f t="shared" si="637"/>
        <v>1.1199999999999999</v>
      </c>
      <c r="K1013" s="231">
        <f t="shared" si="638"/>
        <v>0.05</v>
      </c>
      <c r="L1013" s="231">
        <f t="shared" si="639"/>
        <v>1.17</v>
      </c>
      <c r="M1013" s="99">
        <f t="shared" si="640"/>
        <v>6303.3600000000006</v>
      </c>
      <c r="N1013" s="99">
        <f t="shared" si="641"/>
        <v>281.39999999999998</v>
      </c>
      <c r="O1013" s="99">
        <f t="shared" si="642"/>
        <v>6584.76</v>
      </c>
    </row>
    <row r="1014" spans="1:15" ht="34.5" customHeight="1" x14ac:dyDescent="0.2">
      <c r="A1014" s="132" t="s">
        <v>498</v>
      </c>
      <c r="B1014" s="186" t="str">
        <f t="shared" si="631"/>
        <v>CPU 13</v>
      </c>
      <c r="C1014" s="132" t="str">
        <f t="shared" si="632"/>
        <v>SINAPI</v>
      </c>
      <c r="D1014" s="133" t="str">
        <f t="shared" si="630"/>
        <v>EXECUÇÃO DE PAVIMENTO EM PISO INTERTRAVADO, COM BLOCO RETANGULAR COR NATURAL DE 20 X 10 CM, ESPESSURA 8 CM - FCK - 35Mpa</v>
      </c>
      <c r="E1014" s="134" t="str">
        <f t="shared" si="633"/>
        <v>m²</v>
      </c>
      <c r="F1014" s="98">
        <v>1517.2</v>
      </c>
      <c r="G1014" s="153">
        <f t="shared" si="634"/>
        <v>0</v>
      </c>
      <c r="H1014" s="151">
        <f t="shared" si="635"/>
        <v>0.24229999999999999</v>
      </c>
      <c r="I1014" s="231">
        <f t="shared" si="636"/>
        <v>74.460000000000008</v>
      </c>
      <c r="J1014" s="231">
        <f t="shared" si="637"/>
        <v>83.25</v>
      </c>
      <c r="K1014" s="231">
        <f t="shared" si="638"/>
        <v>9.25</v>
      </c>
      <c r="L1014" s="231">
        <f t="shared" si="639"/>
        <v>92.5</v>
      </c>
      <c r="M1014" s="99">
        <f t="shared" si="640"/>
        <v>126306.9</v>
      </c>
      <c r="N1014" s="99">
        <f t="shared" si="641"/>
        <v>14034.1</v>
      </c>
      <c r="O1014" s="99">
        <f t="shared" si="642"/>
        <v>140341</v>
      </c>
    </row>
    <row r="1015" spans="1:15" ht="21.95" customHeight="1" x14ac:dyDescent="0.2">
      <c r="A1015" s="132" t="s">
        <v>499</v>
      </c>
      <c r="B1015" s="186">
        <f t="shared" si="631"/>
        <v>95878</v>
      </c>
      <c r="C1015" s="229" t="str">
        <f t="shared" si="632"/>
        <v>SINAPI</v>
      </c>
      <c r="D1015" s="133" t="str">
        <f t="shared" si="630"/>
        <v>TRANSPORTE  EM VIA URBANA PAVIMENTADA DMT ATÉ 30 KM (BLOCO)</v>
      </c>
      <c r="E1015" s="160" t="str">
        <f t="shared" si="633"/>
        <v>txkm</v>
      </c>
      <c r="F1015" s="98">
        <v>8739.07</v>
      </c>
      <c r="G1015" s="216">
        <f t="shared" si="634"/>
        <v>30</v>
      </c>
      <c r="H1015" s="230">
        <f t="shared" si="635"/>
        <v>0.24229999999999999</v>
      </c>
      <c r="I1015" s="231">
        <f t="shared" si="636"/>
        <v>1.6</v>
      </c>
      <c r="J1015" s="231">
        <f t="shared" si="637"/>
        <v>1.9</v>
      </c>
      <c r="K1015" s="231">
        <f t="shared" si="638"/>
        <v>0.09</v>
      </c>
      <c r="L1015" s="231">
        <f t="shared" si="639"/>
        <v>1.99</v>
      </c>
      <c r="M1015" s="99">
        <f t="shared" si="640"/>
        <v>16604.23</v>
      </c>
      <c r="N1015" s="99">
        <f t="shared" si="641"/>
        <v>786.52</v>
      </c>
      <c r="O1015" s="99">
        <f t="shared" si="642"/>
        <v>17390.75</v>
      </c>
    </row>
    <row r="1016" spans="1:15" ht="34.5" customHeight="1" x14ac:dyDescent="0.2">
      <c r="A1016" s="132" t="s">
        <v>500</v>
      </c>
      <c r="B1016" s="186">
        <f t="shared" si="631"/>
        <v>93596</v>
      </c>
      <c r="C1016" s="229" t="str">
        <f t="shared" si="632"/>
        <v>SINAPI</v>
      </c>
      <c r="D1016" s="133" t="str">
        <f t="shared" si="630"/>
        <v>TRANSPORTE  EM VIA URBANA PAVIMENTADA  ADICIONAL PARA DMT EXCEDENTE A 30 KM (BLOCO)</v>
      </c>
      <c r="E1016" s="160" t="str">
        <f t="shared" si="633"/>
        <v>txkm</v>
      </c>
      <c r="F1016" s="98">
        <v>12817.3</v>
      </c>
      <c r="G1016" s="216">
        <f t="shared" si="634"/>
        <v>44</v>
      </c>
      <c r="H1016" s="230">
        <f t="shared" si="635"/>
        <v>0.24229999999999999</v>
      </c>
      <c r="I1016" s="231">
        <f t="shared" si="636"/>
        <v>0.63</v>
      </c>
      <c r="J1016" s="231">
        <f t="shared" si="637"/>
        <v>0.75</v>
      </c>
      <c r="K1016" s="231">
        <f t="shared" si="638"/>
        <v>0.03</v>
      </c>
      <c r="L1016" s="231">
        <f t="shared" si="639"/>
        <v>0.78</v>
      </c>
      <c r="M1016" s="99">
        <f t="shared" si="640"/>
        <v>9612.9699999999993</v>
      </c>
      <c r="N1016" s="99">
        <f t="shared" si="641"/>
        <v>384.52</v>
      </c>
      <c r="O1016" s="99">
        <f t="shared" si="642"/>
        <v>9997.49</v>
      </c>
    </row>
    <row r="1017" spans="1:15" ht="21.95" customHeight="1" x14ac:dyDescent="0.2">
      <c r="A1017" s="135"/>
      <c r="B1017" s="225"/>
      <c r="C1017" s="135"/>
      <c r="D1017" s="135" t="str">
        <f>CONCATENATE("TOTAL DO ITEM ",A996,)</f>
        <v>TOTAL DO ITEM 4</v>
      </c>
      <c r="E1017" s="140"/>
      <c r="F1017" s="140"/>
      <c r="G1017" s="156"/>
      <c r="H1017" s="25"/>
      <c r="I1017" s="25"/>
      <c r="J1017" s="25"/>
      <c r="K1017" s="25"/>
      <c r="L1017" s="25"/>
      <c r="M1017" s="164">
        <f>SUM(M997:M1016)</f>
        <v>217698.76</v>
      </c>
      <c r="N1017" s="164">
        <f>SUM(N997:N1016)</f>
        <v>22413.39</v>
      </c>
      <c r="O1017" s="164">
        <f>SUM(O997:O1016)</f>
        <v>240112.14999999997</v>
      </c>
    </row>
    <row r="1018" spans="1:15" ht="21.95" customHeight="1" x14ac:dyDescent="0.2">
      <c r="A1018" s="138">
        <v>5</v>
      </c>
      <c r="B1018" s="226"/>
      <c r="C1018" s="138"/>
      <c r="D1018" s="130" t="str">
        <f t="shared" ref="D1018:D1033" si="643">VLOOKUP($A1018,$A$9:$O$138,4,FALSE)</f>
        <v>REPERFILAGEM E CAPEAMENTO ASFÁLTICO</v>
      </c>
      <c r="E1018" s="139"/>
      <c r="F1018" s="22"/>
      <c r="G1018" s="155"/>
      <c r="H1018" s="24"/>
      <c r="I1018" s="24"/>
      <c r="J1018" s="24"/>
      <c r="K1018" s="24"/>
      <c r="L1018" s="24"/>
      <c r="M1018" s="23"/>
      <c r="N1018" s="23"/>
      <c r="O1018" s="23"/>
    </row>
    <row r="1019" spans="1:15" ht="21.95" customHeight="1" x14ac:dyDescent="0.2">
      <c r="A1019" s="132" t="s">
        <v>151</v>
      </c>
      <c r="B1019" s="186">
        <f t="shared" ref="B1019:B1033" si="644">VLOOKUP($A1019,$A$9:$O$138,2,FALSE)</f>
        <v>96001</v>
      </c>
      <c r="C1019" s="229" t="str">
        <f t="shared" ref="C1019:C1033" si="645">VLOOKUP($A1019,$A$9:$O$138,3,FALSE)</f>
        <v>SINAPI</v>
      </c>
      <c r="D1019" s="133" t="str">
        <f t="shared" si="643"/>
        <v>FRESAGEM DESCONTÍNUA</v>
      </c>
      <c r="E1019" s="160" t="str">
        <f t="shared" ref="E1019:E1033" si="646">VLOOKUP($A1019,$A$9:$O$138,5,FALSE)</f>
        <v>m²</v>
      </c>
      <c r="F1019" s="98"/>
      <c r="G1019" s="216">
        <f t="shared" ref="G1019:G1033" si="647">VLOOKUP($A1019,$A$9:$O$138,7,FALSE)</f>
        <v>0</v>
      </c>
      <c r="H1019" s="230">
        <f t="shared" ref="H1019:H1033" si="648">VLOOKUP($A1019,$A$9:$O$138,8,FALSE)</f>
        <v>0.24229999999999999</v>
      </c>
      <c r="I1019" s="231">
        <f t="shared" ref="I1019:I1033" si="649">VLOOKUP($A1019,$A$9:$O$138,9,FALSE)</f>
        <v>7.57</v>
      </c>
      <c r="J1019" s="231">
        <f t="shared" ref="J1019:J1033" si="650">VLOOKUP($A1019,$A$9:$O$138,10,FALSE)</f>
        <v>8.65</v>
      </c>
      <c r="K1019" s="231">
        <f t="shared" ref="K1019:K1033" si="651">VLOOKUP($A1019,$A$9:$O$138,11,FALSE)</f>
        <v>0.75</v>
      </c>
      <c r="L1019" s="231">
        <f t="shared" ref="L1019:L1033" si="652">VLOOKUP($A1019,$A$9:$O$138,12,FALSE)</f>
        <v>9.4</v>
      </c>
      <c r="M1019" s="99">
        <f t="shared" ref="M1019:M1033" si="653">O1019-N1019</f>
        <v>0</v>
      </c>
      <c r="N1019" s="99">
        <f t="shared" ref="N1019:N1033" si="654">ROUND(F1019*K1019,2)</f>
        <v>0</v>
      </c>
      <c r="O1019" s="99">
        <f t="shared" ref="O1019:O1033" si="655">ROUND(F1019*L1019,2)</f>
        <v>0</v>
      </c>
    </row>
    <row r="1020" spans="1:15" ht="21.95" customHeight="1" x14ac:dyDescent="0.2">
      <c r="A1020" s="132" t="s">
        <v>152</v>
      </c>
      <c r="B1020" s="186">
        <f t="shared" si="644"/>
        <v>100974</v>
      </c>
      <c r="C1020" s="229" t="str">
        <f t="shared" si="645"/>
        <v>SINAPI</v>
      </c>
      <c r="D1020" s="133" t="str">
        <f t="shared" si="643"/>
        <v>CARGA, MANOBRA E DESCARGA - MATERIAL FRESADO</v>
      </c>
      <c r="E1020" s="160" t="str">
        <f t="shared" si="646"/>
        <v>m³</v>
      </c>
      <c r="F1020" s="98">
        <v>0</v>
      </c>
      <c r="G1020" s="216">
        <f t="shared" si="647"/>
        <v>0</v>
      </c>
      <c r="H1020" s="230">
        <f t="shared" si="648"/>
        <v>0.24229999999999999</v>
      </c>
      <c r="I1020" s="231">
        <f t="shared" si="649"/>
        <v>8.33</v>
      </c>
      <c r="J1020" s="231">
        <f t="shared" si="650"/>
        <v>9.32</v>
      </c>
      <c r="K1020" s="231">
        <f t="shared" si="651"/>
        <v>1.03</v>
      </c>
      <c r="L1020" s="231">
        <f t="shared" si="652"/>
        <v>10.35</v>
      </c>
      <c r="M1020" s="99">
        <f t="shared" si="653"/>
        <v>0</v>
      </c>
      <c r="N1020" s="99">
        <f t="shared" si="654"/>
        <v>0</v>
      </c>
      <c r="O1020" s="99">
        <f t="shared" si="655"/>
        <v>0</v>
      </c>
    </row>
    <row r="1021" spans="1:15" ht="21.95" customHeight="1" x14ac:dyDescent="0.2">
      <c r="A1021" s="132" t="s">
        <v>153</v>
      </c>
      <c r="B1021" s="186">
        <f t="shared" si="644"/>
        <v>93588</v>
      </c>
      <c r="C1021" s="229" t="str">
        <f t="shared" si="645"/>
        <v>SINAPI</v>
      </c>
      <c r="D1021" s="133" t="str">
        <f t="shared" si="643"/>
        <v>TRANSPORTE COM CAMINHÃO BASCULANTE - BOTA FORA</v>
      </c>
      <c r="E1021" s="160" t="str">
        <f t="shared" si="646"/>
        <v>m³xkm</v>
      </c>
      <c r="F1021" s="98">
        <v>0</v>
      </c>
      <c r="G1021" s="216">
        <f t="shared" si="647"/>
        <v>2</v>
      </c>
      <c r="H1021" s="230">
        <f t="shared" si="648"/>
        <v>0.24229999999999999</v>
      </c>
      <c r="I1021" s="231">
        <f t="shared" si="649"/>
        <v>3</v>
      </c>
      <c r="J1021" s="231">
        <f t="shared" si="650"/>
        <v>3.55</v>
      </c>
      <c r="K1021" s="231">
        <f t="shared" si="651"/>
        <v>0.18</v>
      </c>
      <c r="L1021" s="231">
        <f t="shared" si="652"/>
        <v>3.73</v>
      </c>
      <c r="M1021" s="99">
        <f t="shared" si="653"/>
        <v>0</v>
      </c>
      <c r="N1021" s="99">
        <f t="shared" si="654"/>
        <v>0</v>
      </c>
      <c r="O1021" s="99">
        <f t="shared" si="655"/>
        <v>0</v>
      </c>
    </row>
    <row r="1022" spans="1:15" ht="21.95" customHeight="1" x14ac:dyDescent="0.2">
      <c r="A1022" s="132" t="s">
        <v>154</v>
      </c>
      <c r="B1022" s="186">
        <f t="shared" si="644"/>
        <v>100574</v>
      </c>
      <c r="C1022" s="229" t="str">
        <f t="shared" si="645"/>
        <v>SINAPI</v>
      </c>
      <c r="D1022" s="133" t="str">
        <f t="shared" si="643"/>
        <v>ESPALHAMENTO DE MATERIAL - BOTA FORA</v>
      </c>
      <c r="E1022" s="160" t="str">
        <f t="shared" si="646"/>
        <v>m³</v>
      </c>
      <c r="F1022" s="98">
        <v>0</v>
      </c>
      <c r="G1022" s="216">
        <f t="shared" si="647"/>
        <v>0</v>
      </c>
      <c r="H1022" s="230">
        <f t="shared" si="648"/>
        <v>0.24229999999999999</v>
      </c>
      <c r="I1022" s="231">
        <f t="shared" si="649"/>
        <v>1.47</v>
      </c>
      <c r="J1022" s="231">
        <f t="shared" si="650"/>
        <v>1.6500000000000001</v>
      </c>
      <c r="K1022" s="231">
        <f t="shared" si="651"/>
        <v>0.18</v>
      </c>
      <c r="L1022" s="231">
        <f t="shared" si="652"/>
        <v>1.83</v>
      </c>
      <c r="M1022" s="99">
        <f t="shared" si="653"/>
        <v>0</v>
      </c>
      <c r="N1022" s="99">
        <f t="shared" si="654"/>
        <v>0</v>
      </c>
      <c r="O1022" s="99">
        <f t="shared" si="655"/>
        <v>0</v>
      </c>
    </row>
    <row r="1023" spans="1:15" ht="21.95" customHeight="1" x14ac:dyDescent="0.2">
      <c r="A1023" s="132" t="s">
        <v>155</v>
      </c>
      <c r="B1023" s="186" t="str">
        <f t="shared" si="644"/>
        <v>CPU 14</v>
      </c>
      <c r="C1023" s="229" t="str">
        <f t="shared" si="645"/>
        <v>SINAPI</v>
      </c>
      <c r="D1023" s="133" t="str">
        <f t="shared" si="643"/>
        <v>LIMPEZA, VARREÇÃO E LAVAGEM DE PISTA</v>
      </c>
      <c r="E1023" s="160" t="str">
        <f t="shared" si="646"/>
        <v>m²</v>
      </c>
      <c r="F1023" s="98"/>
      <c r="G1023" s="216">
        <f t="shared" si="647"/>
        <v>0</v>
      </c>
      <c r="H1023" s="230">
        <f t="shared" si="648"/>
        <v>0.24229999999999999</v>
      </c>
      <c r="I1023" s="231">
        <f t="shared" si="649"/>
        <v>2.57</v>
      </c>
      <c r="J1023" s="231">
        <f t="shared" si="650"/>
        <v>2.88</v>
      </c>
      <c r="K1023" s="231">
        <f t="shared" si="651"/>
        <v>0.31</v>
      </c>
      <c r="L1023" s="231">
        <f t="shared" si="652"/>
        <v>3.19</v>
      </c>
      <c r="M1023" s="99">
        <f t="shared" si="653"/>
        <v>0</v>
      </c>
      <c r="N1023" s="99">
        <f t="shared" si="654"/>
        <v>0</v>
      </c>
      <c r="O1023" s="99">
        <f t="shared" si="655"/>
        <v>0</v>
      </c>
    </row>
    <row r="1024" spans="1:15" ht="21.95" customHeight="1" x14ac:dyDescent="0.2">
      <c r="A1024" s="132" t="s">
        <v>156</v>
      </c>
      <c r="B1024" s="186" t="str">
        <f t="shared" si="644"/>
        <v>CPU 15</v>
      </c>
      <c r="C1024" s="229" t="str">
        <f t="shared" si="645"/>
        <v>SINAPI</v>
      </c>
      <c r="D1024" s="133" t="str">
        <f t="shared" si="643"/>
        <v>PINTURA DE LIGACAO COM EMULSAO RR-1C</v>
      </c>
      <c r="E1024" s="160" t="str">
        <f t="shared" si="646"/>
        <v>m²</v>
      </c>
      <c r="F1024" s="98">
        <v>0</v>
      </c>
      <c r="G1024" s="216">
        <f t="shared" si="647"/>
        <v>0</v>
      </c>
      <c r="H1024" s="230">
        <f t="shared" si="648"/>
        <v>0.24229999999999999</v>
      </c>
      <c r="I1024" s="231">
        <f t="shared" si="649"/>
        <v>1.0465439999999999</v>
      </c>
      <c r="J1024" s="231">
        <f t="shared" si="650"/>
        <v>1.2</v>
      </c>
      <c r="K1024" s="231">
        <f t="shared" si="651"/>
        <v>0.1</v>
      </c>
      <c r="L1024" s="231">
        <f t="shared" si="652"/>
        <v>1.3</v>
      </c>
      <c r="M1024" s="99">
        <f t="shared" si="653"/>
        <v>0</v>
      </c>
      <c r="N1024" s="99">
        <f t="shared" si="654"/>
        <v>0</v>
      </c>
      <c r="O1024" s="99">
        <f t="shared" si="655"/>
        <v>0</v>
      </c>
    </row>
    <row r="1025" spans="1:15" ht="34.5" customHeight="1" x14ac:dyDescent="0.2">
      <c r="A1025" s="132" t="s">
        <v>157</v>
      </c>
      <c r="B1025" s="186" t="str">
        <f t="shared" si="644"/>
        <v>CPU 26</v>
      </c>
      <c r="C1025" s="229" t="str">
        <f t="shared" si="645"/>
        <v>SINAPI</v>
      </c>
      <c r="D1025" s="133" t="str">
        <f t="shared" si="643"/>
        <v>CAMADA DE REGULARIZAÇÃO DA PISTA COM C.B.U.Q., EXCLUSIVE CARGA, MANOBRA, DESCARGA E TRANSPORTE</v>
      </c>
      <c r="E1025" s="160" t="str">
        <f t="shared" si="646"/>
        <v>m³</v>
      </c>
      <c r="F1025" s="98">
        <v>0</v>
      </c>
      <c r="G1025" s="216">
        <f t="shared" si="647"/>
        <v>0</v>
      </c>
      <c r="H1025" s="230">
        <f t="shared" si="648"/>
        <v>0.24229999999999999</v>
      </c>
      <c r="I1025" s="231">
        <f t="shared" si="649"/>
        <v>475.87233299999997</v>
      </c>
      <c r="J1025" s="231">
        <f t="shared" si="650"/>
        <v>543.89</v>
      </c>
      <c r="K1025" s="231">
        <f t="shared" si="651"/>
        <v>47.29</v>
      </c>
      <c r="L1025" s="231">
        <f t="shared" si="652"/>
        <v>591.17999999999995</v>
      </c>
      <c r="M1025" s="99">
        <f t="shared" si="653"/>
        <v>0</v>
      </c>
      <c r="N1025" s="99">
        <f t="shared" si="654"/>
        <v>0</v>
      </c>
      <c r="O1025" s="99">
        <f t="shared" si="655"/>
        <v>0</v>
      </c>
    </row>
    <row r="1026" spans="1:15" ht="21.95" customHeight="1" x14ac:dyDescent="0.2">
      <c r="A1026" s="132" t="s">
        <v>158</v>
      </c>
      <c r="B1026" s="186">
        <f t="shared" si="644"/>
        <v>101002</v>
      </c>
      <c r="C1026" s="229" t="str">
        <f t="shared" si="645"/>
        <v>SINAPI</v>
      </c>
      <c r="D1026" s="133" t="str">
        <f t="shared" si="643"/>
        <v>CARGA, MANOBRAS E DESCARGA - CBUQ</v>
      </c>
      <c r="E1026" s="160" t="str">
        <f t="shared" si="646"/>
        <v>ton</v>
      </c>
      <c r="F1026" s="98">
        <v>0</v>
      </c>
      <c r="G1026" s="216">
        <f t="shared" si="647"/>
        <v>0</v>
      </c>
      <c r="H1026" s="230">
        <f t="shared" si="648"/>
        <v>0.24229999999999999</v>
      </c>
      <c r="I1026" s="231">
        <f t="shared" si="649"/>
        <v>5.8</v>
      </c>
      <c r="J1026" s="231">
        <f t="shared" si="650"/>
        <v>6.49</v>
      </c>
      <c r="K1026" s="231">
        <f t="shared" si="651"/>
        <v>0.72</v>
      </c>
      <c r="L1026" s="231">
        <f t="shared" si="652"/>
        <v>7.21</v>
      </c>
      <c r="M1026" s="99">
        <f t="shared" si="653"/>
        <v>0</v>
      </c>
      <c r="N1026" s="99">
        <f t="shared" si="654"/>
        <v>0</v>
      </c>
      <c r="O1026" s="99">
        <f t="shared" si="655"/>
        <v>0</v>
      </c>
    </row>
    <row r="1027" spans="1:15" ht="21.95" customHeight="1" x14ac:dyDescent="0.2">
      <c r="A1027" s="132" t="s">
        <v>159</v>
      </c>
      <c r="B1027" s="186">
        <f t="shared" si="644"/>
        <v>95878</v>
      </c>
      <c r="C1027" s="229" t="str">
        <f t="shared" si="645"/>
        <v>SINAPI</v>
      </c>
      <c r="D1027" s="133" t="str">
        <f t="shared" si="643"/>
        <v xml:space="preserve">TRANSPORTE COM CAMINHÃO BASCULANTE -  ATÉ 30 KM </v>
      </c>
      <c r="E1027" s="160" t="str">
        <f t="shared" si="646"/>
        <v>txkm</v>
      </c>
      <c r="F1027" s="98">
        <v>0</v>
      </c>
      <c r="G1027" s="216">
        <f t="shared" si="647"/>
        <v>30</v>
      </c>
      <c r="H1027" s="230">
        <f t="shared" si="648"/>
        <v>0.24229999999999999</v>
      </c>
      <c r="I1027" s="231">
        <f t="shared" si="649"/>
        <v>1.6</v>
      </c>
      <c r="J1027" s="231">
        <f t="shared" si="650"/>
        <v>1.9</v>
      </c>
      <c r="K1027" s="231">
        <f t="shared" si="651"/>
        <v>0.09</v>
      </c>
      <c r="L1027" s="231">
        <f t="shared" si="652"/>
        <v>1.99</v>
      </c>
      <c r="M1027" s="99">
        <f t="shared" si="653"/>
        <v>0</v>
      </c>
      <c r="N1027" s="99">
        <f t="shared" si="654"/>
        <v>0</v>
      </c>
      <c r="O1027" s="99">
        <f t="shared" si="655"/>
        <v>0</v>
      </c>
    </row>
    <row r="1028" spans="1:15" ht="34.5" customHeight="1" x14ac:dyDescent="0.2">
      <c r="A1028" s="132" t="s">
        <v>160</v>
      </c>
      <c r="B1028" s="186">
        <f t="shared" si="644"/>
        <v>93596</v>
      </c>
      <c r="C1028" s="229" t="str">
        <f t="shared" si="645"/>
        <v>SINAPI</v>
      </c>
      <c r="D1028" s="133" t="str">
        <f t="shared" si="643"/>
        <v xml:space="preserve">TRANSPORTE COM CAMINHÃO BASCULANTE - ADICIONAL PARA EXECEDENTE A 30 KM </v>
      </c>
      <c r="E1028" s="160" t="str">
        <f t="shared" si="646"/>
        <v>txkm</v>
      </c>
      <c r="F1028" s="98">
        <v>0</v>
      </c>
      <c r="G1028" s="216">
        <f t="shared" si="647"/>
        <v>37.099999999999994</v>
      </c>
      <c r="H1028" s="230">
        <f t="shared" si="648"/>
        <v>0.24229999999999999</v>
      </c>
      <c r="I1028" s="231">
        <f t="shared" si="649"/>
        <v>0.63</v>
      </c>
      <c r="J1028" s="231">
        <f t="shared" si="650"/>
        <v>0.75</v>
      </c>
      <c r="K1028" s="231">
        <f t="shared" si="651"/>
        <v>0.03</v>
      </c>
      <c r="L1028" s="231">
        <f t="shared" si="652"/>
        <v>0.78</v>
      </c>
      <c r="M1028" s="99">
        <f t="shared" si="653"/>
        <v>0</v>
      </c>
      <c r="N1028" s="99">
        <f t="shared" si="654"/>
        <v>0</v>
      </c>
      <c r="O1028" s="99">
        <f t="shared" si="655"/>
        <v>0</v>
      </c>
    </row>
    <row r="1029" spans="1:15" ht="21.95" customHeight="1" x14ac:dyDescent="0.2">
      <c r="A1029" s="132" t="s">
        <v>161</v>
      </c>
      <c r="B1029" s="186" t="str">
        <f t="shared" si="644"/>
        <v>CPU 15</v>
      </c>
      <c r="C1029" s="229" t="str">
        <f t="shared" si="645"/>
        <v>SINAPI</v>
      </c>
      <c r="D1029" s="133" t="str">
        <f t="shared" si="643"/>
        <v>PINTURA DE LIGACAO COM EMULSAO RR-1C</v>
      </c>
      <c r="E1029" s="160" t="str">
        <f t="shared" si="646"/>
        <v>m²</v>
      </c>
      <c r="F1029" s="98">
        <v>0</v>
      </c>
      <c r="G1029" s="216">
        <f t="shared" si="647"/>
        <v>0</v>
      </c>
      <c r="H1029" s="230">
        <f t="shared" si="648"/>
        <v>0.24229999999999999</v>
      </c>
      <c r="I1029" s="231">
        <f t="shared" si="649"/>
        <v>1.0465439999999999</v>
      </c>
      <c r="J1029" s="231">
        <f t="shared" si="650"/>
        <v>1.2</v>
      </c>
      <c r="K1029" s="231">
        <f t="shared" si="651"/>
        <v>0.1</v>
      </c>
      <c r="L1029" s="231">
        <f t="shared" si="652"/>
        <v>1.3</v>
      </c>
      <c r="M1029" s="99">
        <f t="shared" si="653"/>
        <v>0</v>
      </c>
      <c r="N1029" s="99">
        <f t="shared" si="654"/>
        <v>0</v>
      </c>
      <c r="O1029" s="99">
        <f t="shared" si="655"/>
        <v>0</v>
      </c>
    </row>
    <row r="1030" spans="1:15" ht="34.5" customHeight="1" x14ac:dyDescent="0.2">
      <c r="A1030" s="132" t="s">
        <v>162</v>
      </c>
      <c r="B1030" s="186" t="str">
        <f t="shared" si="644"/>
        <v>CPU 16</v>
      </c>
      <c r="C1030" s="229" t="str">
        <f t="shared" si="645"/>
        <v>SINAPI</v>
      </c>
      <c r="D1030" s="133" t="str">
        <f t="shared" si="643"/>
        <v>CONCRETO BETUMINOSO USINADO QUENTE (C.B.U.Q.), FORNECIMENTO E EXECUÇÃO, EXCLUSIVE CARGA, MANOBRA, DESCAGA E TRANSPORTE</v>
      </c>
      <c r="E1030" s="160" t="str">
        <f t="shared" si="646"/>
        <v>m³</v>
      </c>
      <c r="F1030" s="98">
        <v>0</v>
      </c>
      <c r="G1030" s="216">
        <f t="shared" si="647"/>
        <v>0</v>
      </c>
      <c r="H1030" s="230">
        <f t="shared" si="648"/>
        <v>0.24229999999999999</v>
      </c>
      <c r="I1030" s="231">
        <f t="shared" si="649"/>
        <v>517.44658500000014</v>
      </c>
      <c r="J1030" s="231">
        <f t="shared" si="650"/>
        <v>591.40000000000009</v>
      </c>
      <c r="K1030" s="231">
        <f t="shared" si="651"/>
        <v>51.42</v>
      </c>
      <c r="L1030" s="231">
        <f t="shared" si="652"/>
        <v>642.82000000000005</v>
      </c>
      <c r="M1030" s="99">
        <f t="shared" si="653"/>
        <v>0</v>
      </c>
      <c r="N1030" s="99">
        <f t="shared" si="654"/>
        <v>0</v>
      </c>
      <c r="O1030" s="99">
        <f t="shared" si="655"/>
        <v>0</v>
      </c>
    </row>
    <row r="1031" spans="1:15" ht="21.95" customHeight="1" x14ac:dyDescent="0.2">
      <c r="A1031" s="132" t="s">
        <v>163</v>
      </c>
      <c r="B1031" s="186">
        <f t="shared" si="644"/>
        <v>101002</v>
      </c>
      <c r="C1031" s="229" t="str">
        <f t="shared" si="645"/>
        <v>SINAPI</v>
      </c>
      <c r="D1031" s="133" t="str">
        <f t="shared" si="643"/>
        <v>CARGA, MANOBRAS E DESCARGA - CBUQ</v>
      </c>
      <c r="E1031" s="160" t="str">
        <f t="shared" si="646"/>
        <v>ton</v>
      </c>
      <c r="F1031" s="98">
        <v>0</v>
      </c>
      <c r="G1031" s="216">
        <f t="shared" si="647"/>
        <v>0</v>
      </c>
      <c r="H1031" s="230">
        <f t="shared" si="648"/>
        <v>0.24229999999999999</v>
      </c>
      <c r="I1031" s="231">
        <f t="shared" si="649"/>
        <v>5.8</v>
      </c>
      <c r="J1031" s="231">
        <f t="shared" si="650"/>
        <v>6.49</v>
      </c>
      <c r="K1031" s="231">
        <f t="shared" si="651"/>
        <v>0.72</v>
      </c>
      <c r="L1031" s="231">
        <f t="shared" si="652"/>
        <v>7.21</v>
      </c>
      <c r="M1031" s="99">
        <f t="shared" si="653"/>
        <v>0</v>
      </c>
      <c r="N1031" s="99">
        <f t="shared" si="654"/>
        <v>0</v>
      </c>
      <c r="O1031" s="99">
        <f t="shared" si="655"/>
        <v>0</v>
      </c>
    </row>
    <row r="1032" spans="1:15" ht="21.95" customHeight="1" x14ac:dyDescent="0.2">
      <c r="A1032" s="132" t="s">
        <v>165</v>
      </c>
      <c r="B1032" s="186">
        <f t="shared" si="644"/>
        <v>95878</v>
      </c>
      <c r="C1032" s="229" t="str">
        <f t="shared" si="645"/>
        <v>SINAPI</v>
      </c>
      <c r="D1032" s="133" t="str">
        <f t="shared" si="643"/>
        <v xml:space="preserve">TRANSPORTE COM CAMINHÃO BASCULANTE -  ATÉ 30 KM </v>
      </c>
      <c r="E1032" s="160" t="str">
        <f t="shared" si="646"/>
        <v>txkm</v>
      </c>
      <c r="F1032" s="98">
        <v>0</v>
      </c>
      <c r="G1032" s="216">
        <f t="shared" si="647"/>
        <v>30</v>
      </c>
      <c r="H1032" s="230">
        <f t="shared" si="648"/>
        <v>0.24229999999999999</v>
      </c>
      <c r="I1032" s="231">
        <f t="shared" si="649"/>
        <v>1.6</v>
      </c>
      <c r="J1032" s="231">
        <f t="shared" si="650"/>
        <v>1.9</v>
      </c>
      <c r="K1032" s="231">
        <f t="shared" si="651"/>
        <v>0.09</v>
      </c>
      <c r="L1032" s="231">
        <f t="shared" si="652"/>
        <v>1.99</v>
      </c>
      <c r="M1032" s="99">
        <f t="shared" si="653"/>
        <v>0</v>
      </c>
      <c r="N1032" s="99">
        <f t="shared" si="654"/>
        <v>0</v>
      </c>
      <c r="O1032" s="99">
        <f t="shared" si="655"/>
        <v>0</v>
      </c>
    </row>
    <row r="1033" spans="1:15" ht="34.5" customHeight="1" x14ac:dyDescent="0.2">
      <c r="A1033" s="132" t="s">
        <v>166</v>
      </c>
      <c r="B1033" s="186">
        <f t="shared" si="644"/>
        <v>93596</v>
      </c>
      <c r="C1033" s="229" t="str">
        <f t="shared" si="645"/>
        <v>SINAPI</v>
      </c>
      <c r="D1033" s="133" t="str">
        <f t="shared" si="643"/>
        <v xml:space="preserve">TRANSPORTE COM CAMINHÃO BASCULANTE - ADICIONAL PARA EXECEDENTE A 30 KM </v>
      </c>
      <c r="E1033" s="160" t="str">
        <f t="shared" si="646"/>
        <v>txkm</v>
      </c>
      <c r="F1033" s="98">
        <v>0</v>
      </c>
      <c r="G1033" s="216">
        <f t="shared" si="647"/>
        <v>37.099999999999994</v>
      </c>
      <c r="H1033" s="230">
        <f t="shared" si="648"/>
        <v>0.24229999999999999</v>
      </c>
      <c r="I1033" s="231">
        <f t="shared" si="649"/>
        <v>0.63</v>
      </c>
      <c r="J1033" s="231">
        <f t="shared" si="650"/>
        <v>0.75</v>
      </c>
      <c r="K1033" s="231">
        <f t="shared" si="651"/>
        <v>0.03</v>
      </c>
      <c r="L1033" s="231">
        <f t="shared" si="652"/>
        <v>0.78</v>
      </c>
      <c r="M1033" s="99">
        <f t="shared" si="653"/>
        <v>0</v>
      </c>
      <c r="N1033" s="99">
        <f t="shared" si="654"/>
        <v>0</v>
      </c>
      <c r="O1033" s="99">
        <f t="shared" si="655"/>
        <v>0</v>
      </c>
    </row>
    <row r="1034" spans="1:15" ht="21.95" customHeight="1" x14ac:dyDescent="0.2">
      <c r="A1034" s="135"/>
      <c r="B1034" s="224"/>
      <c r="C1034" s="148"/>
      <c r="D1034" s="135" t="str">
        <f>CONCATENATE("TOTAL DO ITEM ",A1018,)</f>
        <v>TOTAL DO ITEM 5</v>
      </c>
      <c r="E1034" s="140"/>
      <c r="F1034" s="140"/>
      <c r="G1034" s="156"/>
      <c r="H1034" s="25"/>
      <c r="I1034" s="25"/>
      <c r="J1034" s="25"/>
      <c r="K1034" s="25"/>
      <c r="L1034" s="25"/>
      <c r="M1034" s="164">
        <f>SUM(M1019:M1033)</f>
        <v>0</v>
      </c>
      <c r="N1034" s="164">
        <f>SUM(N1019:N1033)</f>
        <v>0</v>
      </c>
      <c r="O1034" s="164">
        <f>SUM(O1019:O1033)</f>
        <v>0</v>
      </c>
    </row>
    <row r="1035" spans="1:15" ht="21.95" customHeight="1" x14ac:dyDescent="0.2">
      <c r="A1035" s="138">
        <v>6</v>
      </c>
      <c r="B1035" s="186"/>
      <c r="C1035" s="132"/>
      <c r="D1035" s="136" t="str">
        <f t="shared" ref="D1035:D1050" si="656">VLOOKUP($A1035,$A$9:$O$138,4,FALSE)</f>
        <v>RECOMPOSIÇÃO DE PAVIMENTO E ALARGAMENTO</v>
      </c>
      <c r="E1035" s="139"/>
      <c r="F1035" s="22"/>
      <c r="G1035" s="155"/>
      <c r="H1035" s="24"/>
      <c r="I1035" s="24"/>
      <c r="J1035" s="24"/>
      <c r="K1035" s="24"/>
      <c r="L1035" s="24"/>
      <c r="M1035" s="23"/>
      <c r="N1035" s="23"/>
      <c r="O1035" s="23"/>
    </row>
    <row r="1036" spans="1:15" ht="21.95" customHeight="1" x14ac:dyDescent="0.2">
      <c r="A1036" s="132" t="s">
        <v>168</v>
      </c>
      <c r="B1036" s="186">
        <f t="shared" ref="B1036:B1050" si="657">VLOOKUP($A1036,$A$9:$O$138,2,FALSE)</f>
        <v>97636</v>
      </c>
      <c r="C1036" s="132" t="str">
        <f t="shared" ref="C1036:C1050" si="658">VLOOKUP($A1036,$A$9:$O$138,3,FALSE)</f>
        <v>SINAPI</v>
      </c>
      <c r="D1036" s="133" t="str">
        <f t="shared" si="656"/>
        <v>REMOÇÃO DE PAVIMENTO EXISTENTE, EXCLUSIVE BOTA FORA DO MATERIAL</v>
      </c>
      <c r="E1036" s="134" t="str">
        <f t="shared" ref="E1036:E1050" si="659">VLOOKUP($A1036,$A$9:$O$138,5,FALSE)</f>
        <v>m²</v>
      </c>
      <c r="F1036" s="98"/>
      <c r="G1036" s="153">
        <f t="shared" ref="G1036:G1050" si="660">VLOOKUP($A1036,$A$9:$O$138,7,FALSE)</f>
        <v>0</v>
      </c>
      <c r="H1036" s="151">
        <f t="shared" ref="H1036:H1050" si="661">VLOOKUP($A1036,$A$9:$O$138,8,FALSE)</f>
        <v>0.24229999999999999</v>
      </c>
      <c r="I1036" s="231">
        <f t="shared" ref="I1036:I1050" si="662">VLOOKUP($A1036,$A$9:$O$138,9,FALSE)</f>
        <v>19.89</v>
      </c>
      <c r="J1036" s="231">
        <f t="shared" ref="J1036:J1050" si="663">VLOOKUP($A1036,$A$9:$O$138,10,FALSE)</f>
        <v>22.240000000000002</v>
      </c>
      <c r="K1036" s="231">
        <f t="shared" ref="K1036:K1050" si="664">VLOOKUP($A1036,$A$9:$O$138,11,FALSE)</f>
        <v>2.4700000000000002</v>
      </c>
      <c r="L1036" s="231">
        <f t="shared" ref="L1036:L1050" si="665">VLOOKUP($A1036,$A$9:$O$138,12,FALSE)</f>
        <v>24.71</v>
      </c>
      <c r="M1036" s="99">
        <f t="shared" ref="M1036:M1050" si="666">O1036-N1036</f>
        <v>0</v>
      </c>
      <c r="N1036" s="99">
        <f t="shared" ref="N1036:N1050" si="667">ROUND(F1036*K1036,2)</f>
        <v>0</v>
      </c>
      <c r="O1036" s="99">
        <f t="shared" ref="O1036:O1050" si="668">ROUND(F1036*L1036,2)</f>
        <v>0</v>
      </c>
    </row>
    <row r="1037" spans="1:15" ht="21.95" customHeight="1" x14ac:dyDescent="0.2">
      <c r="A1037" s="132" t="s">
        <v>170</v>
      </c>
      <c r="B1037" s="186">
        <f t="shared" si="657"/>
        <v>95875</v>
      </c>
      <c r="C1037" s="132" t="str">
        <f t="shared" si="658"/>
        <v>SINAPI</v>
      </c>
      <c r="D1037" s="133" t="str">
        <f t="shared" si="656"/>
        <v>TRANSPORTE COM CAMINHÃO BASCULANTE - BOTA FORA</v>
      </c>
      <c r="E1037" s="134" t="str">
        <f t="shared" si="659"/>
        <v>m³xkm</v>
      </c>
      <c r="F1037" s="98">
        <v>0</v>
      </c>
      <c r="G1037" s="153">
        <f t="shared" si="660"/>
        <v>2</v>
      </c>
      <c r="H1037" s="151">
        <f t="shared" si="661"/>
        <v>0.24229999999999999</v>
      </c>
      <c r="I1037" s="231">
        <f t="shared" si="662"/>
        <v>2.38</v>
      </c>
      <c r="J1037" s="231">
        <f t="shared" si="663"/>
        <v>2.82</v>
      </c>
      <c r="K1037" s="231">
        <f t="shared" si="664"/>
        <v>0.14000000000000001</v>
      </c>
      <c r="L1037" s="231">
        <f t="shared" si="665"/>
        <v>2.96</v>
      </c>
      <c r="M1037" s="99">
        <f t="shared" si="666"/>
        <v>0</v>
      </c>
      <c r="N1037" s="99">
        <f t="shared" si="667"/>
        <v>0</v>
      </c>
      <c r="O1037" s="99">
        <f t="shared" si="668"/>
        <v>0</v>
      </c>
    </row>
    <row r="1038" spans="1:15" ht="21.95" customHeight="1" x14ac:dyDescent="0.2">
      <c r="A1038" s="132" t="s">
        <v>171</v>
      </c>
      <c r="B1038" s="186">
        <f t="shared" si="657"/>
        <v>101124</v>
      </c>
      <c r="C1038" s="132" t="str">
        <f t="shared" si="658"/>
        <v>SINAPI</v>
      </c>
      <c r="D1038" s="133" t="str">
        <f t="shared" si="656"/>
        <v>REMOÇÃO DE MATERIAL INADEQUADO - MATERIAL 1ª CATEGORIA</v>
      </c>
      <c r="E1038" s="134" t="str">
        <f t="shared" si="659"/>
        <v>m³</v>
      </c>
      <c r="F1038" s="98"/>
      <c r="G1038" s="153">
        <f t="shared" si="660"/>
        <v>0</v>
      </c>
      <c r="H1038" s="151">
        <f t="shared" si="661"/>
        <v>0.24229999999999999</v>
      </c>
      <c r="I1038" s="231">
        <f t="shared" si="662"/>
        <v>14.78</v>
      </c>
      <c r="J1038" s="231">
        <f t="shared" si="663"/>
        <v>16.53</v>
      </c>
      <c r="K1038" s="231">
        <f t="shared" si="664"/>
        <v>1.83</v>
      </c>
      <c r="L1038" s="231">
        <f t="shared" si="665"/>
        <v>18.36</v>
      </c>
      <c r="M1038" s="99">
        <f t="shared" si="666"/>
        <v>0</v>
      </c>
      <c r="N1038" s="99">
        <f t="shared" si="667"/>
        <v>0</v>
      </c>
      <c r="O1038" s="99">
        <f t="shared" si="668"/>
        <v>0</v>
      </c>
    </row>
    <row r="1039" spans="1:15" ht="21.95" customHeight="1" x14ac:dyDescent="0.2">
      <c r="A1039" s="132" t="s">
        <v>172</v>
      </c>
      <c r="B1039" s="186">
        <f t="shared" si="657"/>
        <v>93588</v>
      </c>
      <c r="C1039" s="132" t="str">
        <f t="shared" si="658"/>
        <v>SINAPI</v>
      </c>
      <c r="D1039" s="133" t="str">
        <f t="shared" si="656"/>
        <v>TRANSPORTE COM CAMINHÃO BASCULANTE - BOTA FORA</v>
      </c>
      <c r="E1039" s="134" t="str">
        <f t="shared" si="659"/>
        <v>m³xkm</v>
      </c>
      <c r="F1039" s="98">
        <v>0</v>
      </c>
      <c r="G1039" s="153">
        <f t="shared" si="660"/>
        <v>2</v>
      </c>
      <c r="H1039" s="151">
        <f t="shared" si="661"/>
        <v>0.24229999999999999</v>
      </c>
      <c r="I1039" s="231">
        <f t="shared" si="662"/>
        <v>3</v>
      </c>
      <c r="J1039" s="231">
        <f t="shared" si="663"/>
        <v>3.55</v>
      </c>
      <c r="K1039" s="231">
        <f t="shared" si="664"/>
        <v>0.18</v>
      </c>
      <c r="L1039" s="231">
        <f t="shared" si="665"/>
        <v>3.73</v>
      </c>
      <c r="M1039" s="99">
        <f t="shared" si="666"/>
        <v>0</v>
      </c>
      <c r="N1039" s="99">
        <f t="shared" si="667"/>
        <v>0</v>
      </c>
      <c r="O1039" s="99">
        <f t="shared" si="668"/>
        <v>0</v>
      </c>
    </row>
    <row r="1040" spans="1:15" ht="21.95" customHeight="1" x14ac:dyDescent="0.2">
      <c r="A1040" s="132" t="s">
        <v>174</v>
      </c>
      <c r="B1040" s="186">
        <f t="shared" si="657"/>
        <v>100574</v>
      </c>
      <c r="C1040" s="132" t="str">
        <f t="shared" si="658"/>
        <v>SINAPI</v>
      </c>
      <c r="D1040" s="133" t="str">
        <f t="shared" si="656"/>
        <v>ESPALHAMENTO DE MATERIAL - BOTA FORA</v>
      </c>
      <c r="E1040" s="134" t="str">
        <f t="shared" si="659"/>
        <v>m³</v>
      </c>
      <c r="F1040" s="98">
        <v>0</v>
      </c>
      <c r="G1040" s="153">
        <f t="shared" si="660"/>
        <v>0</v>
      </c>
      <c r="H1040" s="151">
        <f t="shared" si="661"/>
        <v>0.24229999999999999</v>
      </c>
      <c r="I1040" s="231">
        <f t="shared" si="662"/>
        <v>1.47</v>
      </c>
      <c r="J1040" s="231">
        <f t="shared" si="663"/>
        <v>1.6500000000000001</v>
      </c>
      <c r="K1040" s="231">
        <f t="shared" si="664"/>
        <v>0.18</v>
      </c>
      <c r="L1040" s="231">
        <f t="shared" si="665"/>
        <v>1.83</v>
      </c>
      <c r="M1040" s="99">
        <f t="shared" si="666"/>
        <v>0</v>
      </c>
      <c r="N1040" s="99">
        <f t="shared" si="667"/>
        <v>0</v>
      </c>
      <c r="O1040" s="99">
        <f t="shared" si="668"/>
        <v>0</v>
      </c>
    </row>
    <row r="1041" spans="1:15" ht="21.95" customHeight="1" x14ac:dyDescent="0.2">
      <c r="A1041" s="132" t="s">
        <v>176</v>
      </c>
      <c r="B1041" s="186">
        <f t="shared" si="657"/>
        <v>100576</v>
      </c>
      <c r="C1041" s="132" t="str">
        <f t="shared" si="658"/>
        <v>SINAPI</v>
      </c>
      <c r="D1041" s="133" t="str">
        <f t="shared" si="656"/>
        <v>REGULARIZAÇÃO E COMPACTAÇÃO DE SUBLEITO</v>
      </c>
      <c r="E1041" s="134" t="str">
        <f t="shared" si="659"/>
        <v>m²</v>
      </c>
      <c r="F1041" s="98"/>
      <c r="G1041" s="153">
        <f t="shared" si="660"/>
        <v>0</v>
      </c>
      <c r="H1041" s="151">
        <f t="shared" si="661"/>
        <v>0.24229999999999999</v>
      </c>
      <c r="I1041" s="231">
        <f t="shared" si="662"/>
        <v>2.52</v>
      </c>
      <c r="J1041" s="231">
        <f t="shared" si="663"/>
        <v>2.82</v>
      </c>
      <c r="K1041" s="231">
        <f t="shared" si="664"/>
        <v>0.31</v>
      </c>
      <c r="L1041" s="231">
        <f t="shared" si="665"/>
        <v>3.13</v>
      </c>
      <c r="M1041" s="99">
        <f t="shared" si="666"/>
        <v>0</v>
      </c>
      <c r="N1041" s="99">
        <f t="shared" si="667"/>
        <v>0</v>
      </c>
      <c r="O1041" s="99">
        <f t="shared" si="668"/>
        <v>0</v>
      </c>
    </row>
    <row r="1042" spans="1:15" ht="21.95" customHeight="1" x14ac:dyDescent="0.2">
      <c r="A1042" s="132" t="s">
        <v>177</v>
      </c>
      <c r="B1042" s="186">
        <f t="shared" si="657"/>
        <v>96399</v>
      </c>
      <c r="C1042" s="132" t="str">
        <f t="shared" si="658"/>
        <v>SINAPI</v>
      </c>
      <c r="D1042" s="133" t="str">
        <f t="shared" si="656"/>
        <v>REFORÇO DO SUB-LEITO COM  MATERIAL GRANULAR - RACHÃO (E=15cm)</v>
      </c>
      <c r="E1042" s="134" t="str">
        <f t="shared" si="659"/>
        <v>m³</v>
      </c>
      <c r="F1042" s="98">
        <v>0</v>
      </c>
      <c r="G1042" s="153">
        <f t="shared" si="660"/>
        <v>0</v>
      </c>
      <c r="H1042" s="151">
        <f t="shared" si="661"/>
        <v>0.24229999999999999</v>
      </c>
      <c r="I1042" s="231">
        <f t="shared" si="662"/>
        <v>87.78</v>
      </c>
      <c r="J1042" s="231">
        <f t="shared" si="663"/>
        <v>98.149999999999991</v>
      </c>
      <c r="K1042" s="231">
        <f t="shared" si="664"/>
        <v>10.9</v>
      </c>
      <c r="L1042" s="231">
        <f t="shared" si="665"/>
        <v>109.05</v>
      </c>
      <c r="M1042" s="99">
        <f t="shared" si="666"/>
        <v>0</v>
      </c>
      <c r="N1042" s="99">
        <f t="shared" si="667"/>
        <v>0</v>
      </c>
      <c r="O1042" s="99">
        <f t="shared" si="668"/>
        <v>0</v>
      </c>
    </row>
    <row r="1043" spans="1:15" ht="21.95" customHeight="1" x14ac:dyDescent="0.2">
      <c r="A1043" s="132" t="s">
        <v>178</v>
      </c>
      <c r="B1043" s="186">
        <f t="shared" si="657"/>
        <v>100974</v>
      </c>
      <c r="C1043" s="132" t="str">
        <f t="shared" si="658"/>
        <v>SINAPI</v>
      </c>
      <c r="D1043" s="133" t="str">
        <f t="shared" si="656"/>
        <v>CARGA, MANOBRA E DESCARGA - RACHÃO</v>
      </c>
      <c r="E1043" s="134" t="str">
        <f t="shared" si="659"/>
        <v>m³</v>
      </c>
      <c r="F1043" s="98">
        <v>0</v>
      </c>
      <c r="G1043" s="153">
        <f t="shared" si="660"/>
        <v>0</v>
      </c>
      <c r="H1043" s="151">
        <f t="shared" si="661"/>
        <v>0.24229999999999999</v>
      </c>
      <c r="I1043" s="231">
        <f t="shared" si="662"/>
        <v>8.33</v>
      </c>
      <c r="J1043" s="231">
        <f t="shared" si="663"/>
        <v>9.32</v>
      </c>
      <c r="K1043" s="231">
        <f t="shared" si="664"/>
        <v>1.03</v>
      </c>
      <c r="L1043" s="231">
        <f t="shared" si="665"/>
        <v>10.35</v>
      </c>
      <c r="M1043" s="99">
        <f t="shared" si="666"/>
        <v>0</v>
      </c>
      <c r="N1043" s="99">
        <f t="shared" si="667"/>
        <v>0</v>
      </c>
      <c r="O1043" s="99">
        <f t="shared" si="668"/>
        <v>0</v>
      </c>
    </row>
    <row r="1044" spans="1:15" ht="21.95" customHeight="1" x14ac:dyDescent="0.2">
      <c r="A1044" s="132" t="s">
        <v>179</v>
      </c>
      <c r="B1044" s="186">
        <f t="shared" si="657"/>
        <v>95875</v>
      </c>
      <c r="C1044" s="132" t="str">
        <f t="shared" si="658"/>
        <v>SINAPI</v>
      </c>
      <c r="D1044" s="133" t="str">
        <f t="shared" si="656"/>
        <v xml:space="preserve">TRANSPORTE COM CAMINHÃO BASCULANTE -  ATÉ 30 KM </v>
      </c>
      <c r="E1044" s="134" t="str">
        <f t="shared" si="659"/>
        <v>m³xkm</v>
      </c>
      <c r="F1044" s="98">
        <v>0</v>
      </c>
      <c r="G1044" s="153">
        <f t="shared" si="660"/>
        <v>30</v>
      </c>
      <c r="H1044" s="151">
        <f t="shared" si="661"/>
        <v>0.24229999999999999</v>
      </c>
      <c r="I1044" s="231">
        <f t="shared" si="662"/>
        <v>2.38</v>
      </c>
      <c r="J1044" s="231">
        <f t="shared" si="663"/>
        <v>2.82</v>
      </c>
      <c r="K1044" s="231">
        <f t="shared" si="664"/>
        <v>0.14000000000000001</v>
      </c>
      <c r="L1044" s="231">
        <f t="shared" si="665"/>
        <v>2.96</v>
      </c>
      <c r="M1044" s="99">
        <f t="shared" si="666"/>
        <v>0</v>
      </c>
      <c r="N1044" s="99">
        <f t="shared" si="667"/>
        <v>0</v>
      </c>
      <c r="O1044" s="99">
        <f t="shared" si="668"/>
        <v>0</v>
      </c>
    </row>
    <row r="1045" spans="1:15" ht="34.5" x14ac:dyDescent="0.2">
      <c r="A1045" s="132" t="s">
        <v>180</v>
      </c>
      <c r="B1045" s="186">
        <f t="shared" si="657"/>
        <v>93590</v>
      </c>
      <c r="C1045" s="132" t="str">
        <f t="shared" si="658"/>
        <v>SINAPI</v>
      </c>
      <c r="D1045" s="133" t="str">
        <f t="shared" si="656"/>
        <v xml:space="preserve">TRANSPORTE COM CAMINHÃO BASCULANTE - ADICIONAL PARA EXECEDENTE A 30 KM </v>
      </c>
      <c r="E1045" s="134" t="str">
        <f t="shared" si="659"/>
        <v>m³xkm</v>
      </c>
      <c r="F1045" s="98">
        <v>0</v>
      </c>
      <c r="G1045" s="153">
        <f t="shared" si="660"/>
        <v>37.099999999999994</v>
      </c>
      <c r="H1045" s="151">
        <f t="shared" si="661"/>
        <v>0.24229999999999999</v>
      </c>
      <c r="I1045" s="231">
        <f t="shared" si="662"/>
        <v>0.94</v>
      </c>
      <c r="J1045" s="231">
        <f t="shared" si="663"/>
        <v>1.1199999999999999</v>
      </c>
      <c r="K1045" s="231">
        <f t="shared" si="664"/>
        <v>0.05</v>
      </c>
      <c r="L1045" s="231">
        <f t="shared" si="665"/>
        <v>1.17</v>
      </c>
      <c r="M1045" s="99">
        <f t="shared" si="666"/>
        <v>0</v>
      </c>
      <c r="N1045" s="99">
        <f t="shared" si="667"/>
        <v>0</v>
      </c>
      <c r="O1045" s="99">
        <f t="shared" si="668"/>
        <v>0</v>
      </c>
    </row>
    <row r="1046" spans="1:15" ht="37.5" customHeight="1" x14ac:dyDescent="0.2">
      <c r="A1046" s="132" t="s">
        <v>181</v>
      </c>
      <c r="B1046" s="186">
        <f t="shared" si="657"/>
        <v>96396</v>
      </c>
      <c r="C1046" s="132" t="str">
        <f t="shared" si="658"/>
        <v>SINAPI</v>
      </c>
      <c r="D1046" s="133" t="str">
        <f t="shared" si="656"/>
        <v>EXECUÇÃO E COMPACTAÇÃO DE BASE E OU SUB BASE COM BRITA GRADUADA SIMPLES - EXCLUSIVE CARGA E TRANSPORTE (E=15cm)</v>
      </c>
      <c r="E1046" s="134" t="str">
        <f t="shared" si="659"/>
        <v>m³</v>
      </c>
      <c r="F1046" s="98">
        <v>0</v>
      </c>
      <c r="G1046" s="153">
        <f t="shared" si="660"/>
        <v>0</v>
      </c>
      <c r="H1046" s="151">
        <f t="shared" si="661"/>
        <v>0.24229999999999999</v>
      </c>
      <c r="I1046" s="231">
        <f t="shared" si="662"/>
        <v>126.58</v>
      </c>
      <c r="J1046" s="231">
        <f t="shared" si="663"/>
        <v>141.53</v>
      </c>
      <c r="K1046" s="231">
        <f t="shared" si="664"/>
        <v>15.72</v>
      </c>
      <c r="L1046" s="231">
        <f t="shared" si="665"/>
        <v>157.25</v>
      </c>
      <c r="M1046" s="99">
        <f t="shared" si="666"/>
        <v>0</v>
      </c>
      <c r="N1046" s="99">
        <f t="shared" si="667"/>
        <v>0</v>
      </c>
      <c r="O1046" s="99">
        <f t="shared" si="668"/>
        <v>0</v>
      </c>
    </row>
    <row r="1047" spans="1:15" ht="21.95" customHeight="1" x14ac:dyDescent="0.2">
      <c r="A1047" s="132" t="s">
        <v>542</v>
      </c>
      <c r="B1047" s="186">
        <f t="shared" si="657"/>
        <v>100974</v>
      </c>
      <c r="C1047" s="132" t="str">
        <f t="shared" si="658"/>
        <v>SINAPI</v>
      </c>
      <c r="D1047" s="133" t="str">
        <f t="shared" si="656"/>
        <v>CARGA, MANOBRA E DESCARGA - BRITA GRADUADA</v>
      </c>
      <c r="E1047" s="134" t="str">
        <f t="shared" si="659"/>
        <v>m³</v>
      </c>
      <c r="F1047" s="98">
        <v>0</v>
      </c>
      <c r="G1047" s="153">
        <f t="shared" si="660"/>
        <v>0</v>
      </c>
      <c r="H1047" s="151">
        <f t="shared" si="661"/>
        <v>0.24229999999999999</v>
      </c>
      <c r="I1047" s="231">
        <f t="shared" si="662"/>
        <v>8.33</v>
      </c>
      <c r="J1047" s="231">
        <f t="shared" si="663"/>
        <v>9.32</v>
      </c>
      <c r="K1047" s="231">
        <f t="shared" si="664"/>
        <v>1.03</v>
      </c>
      <c r="L1047" s="231">
        <f t="shared" si="665"/>
        <v>10.35</v>
      </c>
      <c r="M1047" s="99">
        <f t="shared" si="666"/>
        <v>0</v>
      </c>
      <c r="N1047" s="99">
        <f t="shared" si="667"/>
        <v>0</v>
      </c>
      <c r="O1047" s="99">
        <f t="shared" si="668"/>
        <v>0</v>
      </c>
    </row>
    <row r="1048" spans="1:15" ht="21.95" customHeight="1" x14ac:dyDescent="0.2">
      <c r="A1048" s="132" t="s">
        <v>543</v>
      </c>
      <c r="B1048" s="186">
        <f t="shared" si="657"/>
        <v>95875</v>
      </c>
      <c r="C1048" s="132" t="str">
        <f t="shared" si="658"/>
        <v>SINAPI</v>
      </c>
      <c r="D1048" s="133" t="str">
        <f t="shared" si="656"/>
        <v xml:space="preserve">TRANSPORTE COM CAMINHÃO BASCULANTE -  ATÉ 30 KM </v>
      </c>
      <c r="E1048" s="134" t="str">
        <f t="shared" si="659"/>
        <v>m³xkm</v>
      </c>
      <c r="F1048" s="98">
        <v>0</v>
      </c>
      <c r="G1048" s="153">
        <f t="shared" si="660"/>
        <v>30</v>
      </c>
      <c r="H1048" s="151">
        <f t="shared" si="661"/>
        <v>0.24229999999999999</v>
      </c>
      <c r="I1048" s="231">
        <f t="shared" si="662"/>
        <v>2.38</v>
      </c>
      <c r="J1048" s="231">
        <f t="shared" si="663"/>
        <v>2.82</v>
      </c>
      <c r="K1048" s="231">
        <f t="shared" si="664"/>
        <v>0.14000000000000001</v>
      </c>
      <c r="L1048" s="231">
        <f t="shared" si="665"/>
        <v>2.96</v>
      </c>
      <c r="M1048" s="99">
        <f t="shared" si="666"/>
        <v>0</v>
      </c>
      <c r="N1048" s="99">
        <f t="shared" si="667"/>
        <v>0</v>
      </c>
      <c r="O1048" s="99">
        <f t="shared" si="668"/>
        <v>0</v>
      </c>
    </row>
    <row r="1049" spans="1:15" ht="34.5" x14ac:dyDescent="0.2">
      <c r="A1049" s="132" t="s">
        <v>544</v>
      </c>
      <c r="B1049" s="186">
        <f t="shared" si="657"/>
        <v>93590</v>
      </c>
      <c r="C1049" s="132" t="str">
        <f t="shared" si="658"/>
        <v>SINAPI</v>
      </c>
      <c r="D1049" s="133" t="str">
        <f t="shared" si="656"/>
        <v xml:space="preserve">TRANSPORTE COM CAMINHÃO BASCULANTE - ADICIONAL PARA EXECEDENTE A 30 KM </v>
      </c>
      <c r="E1049" s="134" t="str">
        <f t="shared" si="659"/>
        <v>m³xkm</v>
      </c>
      <c r="F1049" s="98">
        <v>0</v>
      </c>
      <c r="G1049" s="153">
        <f t="shared" si="660"/>
        <v>37.099999999999994</v>
      </c>
      <c r="H1049" s="151">
        <f t="shared" si="661"/>
        <v>0.24229999999999999</v>
      </c>
      <c r="I1049" s="231">
        <f t="shared" si="662"/>
        <v>0.94</v>
      </c>
      <c r="J1049" s="231">
        <f t="shared" si="663"/>
        <v>1.1199999999999999</v>
      </c>
      <c r="K1049" s="231">
        <f t="shared" si="664"/>
        <v>0.05</v>
      </c>
      <c r="L1049" s="231">
        <f t="shared" si="665"/>
        <v>1.17</v>
      </c>
      <c r="M1049" s="99">
        <f t="shared" si="666"/>
        <v>0</v>
      </c>
      <c r="N1049" s="99">
        <f t="shared" si="667"/>
        <v>0</v>
      </c>
      <c r="O1049" s="99">
        <f t="shared" si="668"/>
        <v>0</v>
      </c>
    </row>
    <row r="1050" spans="1:15" ht="21.95" customHeight="1" x14ac:dyDescent="0.2">
      <c r="A1050" s="132" t="s">
        <v>545</v>
      </c>
      <c r="B1050" s="186" t="str">
        <f t="shared" si="657"/>
        <v>CPU 22</v>
      </c>
      <c r="C1050" s="132" t="str">
        <f t="shared" si="658"/>
        <v>SINAPI</v>
      </c>
      <c r="D1050" s="133" t="str">
        <f t="shared" si="656"/>
        <v>IMPRIMAÇÃO COM CM-30</v>
      </c>
      <c r="E1050" s="134" t="str">
        <f t="shared" si="659"/>
        <v>m²</v>
      </c>
      <c r="F1050" s="98"/>
      <c r="G1050" s="153">
        <f t="shared" si="660"/>
        <v>0</v>
      </c>
      <c r="H1050" s="151">
        <f t="shared" si="661"/>
        <v>0.24229999999999999</v>
      </c>
      <c r="I1050" s="231">
        <f t="shared" si="662"/>
        <v>1.2096929999999999</v>
      </c>
      <c r="J1050" s="231">
        <f t="shared" si="663"/>
        <v>1.38</v>
      </c>
      <c r="K1050" s="231">
        <f t="shared" si="664"/>
        <v>0.12</v>
      </c>
      <c r="L1050" s="231">
        <f t="shared" si="665"/>
        <v>1.5</v>
      </c>
      <c r="M1050" s="99">
        <f t="shared" si="666"/>
        <v>0</v>
      </c>
      <c r="N1050" s="99">
        <f t="shared" si="667"/>
        <v>0</v>
      </c>
      <c r="O1050" s="99">
        <f t="shared" si="668"/>
        <v>0</v>
      </c>
    </row>
    <row r="1051" spans="1:15" ht="21.95" customHeight="1" x14ac:dyDescent="0.2">
      <c r="A1051" s="135"/>
      <c r="B1051" s="225"/>
      <c r="C1051" s="135"/>
      <c r="D1051" s="135" t="str">
        <f>CONCATENATE("TOTAL DO ITEM ",A1035,)</f>
        <v>TOTAL DO ITEM 6</v>
      </c>
      <c r="E1051" s="140"/>
      <c r="F1051" s="140"/>
      <c r="G1051" s="156"/>
      <c r="H1051" s="25"/>
      <c r="I1051" s="25"/>
      <c r="J1051" s="25"/>
      <c r="K1051" s="25"/>
      <c r="L1051" s="25"/>
      <c r="M1051" s="164">
        <f>SUM(M1036:M1050)</f>
        <v>0</v>
      </c>
      <c r="N1051" s="164">
        <f>SUM(N1036:N1050)</f>
        <v>0</v>
      </c>
      <c r="O1051" s="164">
        <f>SUM(O1036:O1050)</f>
        <v>0</v>
      </c>
    </row>
    <row r="1052" spans="1:15" ht="21.95" customHeight="1" x14ac:dyDescent="0.2">
      <c r="A1052" s="138">
        <v>7</v>
      </c>
      <c r="B1052" s="186"/>
      <c r="C1052" s="132"/>
      <c r="D1052" s="130" t="str">
        <f t="shared" ref="D1052:D1059" si="669">VLOOKUP($A1052,$A$9:$O$138,4,FALSE)</f>
        <v>SINALIZAÇÃO</v>
      </c>
      <c r="E1052" s="139"/>
      <c r="F1052" s="22"/>
      <c r="G1052" s="155"/>
      <c r="H1052" s="24"/>
      <c r="I1052" s="24"/>
      <c r="J1052" s="24"/>
      <c r="K1052" s="24"/>
      <c r="L1052" s="24"/>
      <c r="M1052" s="23"/>
      <c r="N1052" s="23"/>
      <c r="O1052" s="23"/>
    </row>
    <row r="1053" spans="1:15" ht="21.95" customHeight="1" x14ac:dyDescent="0.2">
      <c r="A1053" s="132" t="s">
        <v>182</v>
      </c>
      <c r="B1053" s="186">
        <f t="shared" ref="B1053:B1059" si="670">VLOOKUP($A1053,$A$9:$O$138,2,FALSE)</f>
        <v>99814</v>
      </c>
      <c r="C1053" s="229" t="str">
        <f t="shared" ref="C1053:C1059" si="671">VLOOKUP($A1053,$A$9:$O$138,3,FALSE)</f>
        <v>SINAPI</v>
      </c>
      <c r="D1053" s="133" t="str">
        <f t="shared" si="669"/>
        <v>LIMPEZA DA SUPERFÍCIE PARA APLICAÇÃO DE SINALIZAÇÃO</v>
      </c>
      <c r="E1053" s="160" t="str">
        <f t="shared" ref="E1053:E1059" si="672">VLOOKUP($A1053,$A$9:$O$138,5,FALSE)</f>
        <v>m²</v>
      </c>
      <c r="F1053" s="98">
        <v>32</v>
      </c>
      <c r="G1053" s="216">
        <f t="shared" ref="G1053:G1059" si="673">VLOOKUP($A1053,$A$9:$O$138,7,FALSE)</f>
        <v>0</v>
      </c>
      <c r="H1053" s="230">
        <f t="shared" ref="H1053:H1059" si="674">VLOOKUP($A1053,$A$9:$O$138,8,FALSE)</f>
        <v>0.24229999999999999</v>
      </c>
      <c r="I1053" s="231">
        <f t="shared" ref="I1053:I1059" si="675">VLOOKUP($A1053,$A$9:$O$138,9,FALSE)</f>
        <v>1.91</v>
      </c>
      <c r="J1053" s="231">
        <f t="shared" ref="J1053:J1059" si="676">VLOOKUP($A1053,$A$9:$O$138,10,FALSE)</f>
        <v>2.02</v>
      </c>
      <c r="K1053" s="231">
        <f t="shared" ref="K1053:K1059" si="677">VLOOKUP($A1053,$A$9:$O$138,11,FALSE)</f>
        <v>0.35</v>
      </c>
      <c r="L1053" s="231">
        <f t="shared" ref="L1053:L1059" si="678">VLOOKUP($A1053,$A$9:$O$138,12,FALSE)</f>
        <v>2.37</v>
      </c>
      <c r="M1053" s="99">
        <f t="shared" ref="M1053:M1059" si="679">O1053-N1053</f>
        <v>64.64</v>
      </c>
      <c r="N1053" s="99">
        <f t="shared" ref="N1053:N1059" si="680">ROUND(F1053*K1053,2)</f>
        <v>11.2</v>
      </c>
      <c r="O1053" s="99">
        <f t="shared" ref="O1053:O1059" si="681">ROUND(F1053*L1053,2)</f>
        <v>75.84</v>
      </c>
    </row>
    <row r="1054" spans="1:15" ht="34.5" customHeight="1" x14ac:dyDescent="0.2">
      <c r="A1054" s="132" t="s">
        <v>183</v>
      </c>
      <c r="B1054" s="186">
        <f t="shared" si="670"/>
        <v>102512</v>
      </c>
      <c r="C1054" s="229" t="str">
        <f t="shared" si="671"/>
        <v>SINAPI</v>
      </c>
      <c r="D1054" s="133" t="str">
        <f t="shared" si="669"/>
        <v>SINALIZAÇÃO HORIZONTAL TINTA ACRÍLICA, COR AMARELA, EIXO  (L= 12 CM)</v>
      </c>
      <c r="E1054" s="160" t="str">
        <f t="shared" si="672"/>
        <v>m</v>
      </c>
      <c r="F1054" s="98"/>
      <c r="G1054" s="216">
        <f t="shared" si="673"/>
        <v>0</v>
      </c>
      <c r="H1054" s="230">
        <f t="shared" si="674"/>
        <v>0.24229999999999999</v>
      </c>
      <c r="I1054" s="231">
        <f t="shared" si="675"/>
        <v>5.17</v>
      </c>
      <c r="J1054" s="231">
        <f t="shared" si="676"/>
        <v>5.46</v>
      </c>
      <c r="K1054" s="231">
        <f t="shared" si="677"/>
        <v>0.96</v>
      </c>
      <c r="L1054" s="231">
        <f t="shared" si="678"/>
        <v>6.42</v>
      </c>
      <c r="M1054" s="99">
        <f t="shared" si="679"/>
        <v>0</v>
      </c>
      <c r="N1054" s="99">
        <f t="shared" si="680"/>
        <v>0</v>
      </c>
      <c r="O1054" s="99">
        <f t="shared" si="681"/>
        <v>0</v>
      </c>
    </row>
    <row r="1055" spans="1:15" ht="21.95" customHeight="1" x14ac:dyDescent="0.2">
      <c r="A1055" s="132" t="s">
        <v>184</v>
      </c>
      <c r="B1055" s="186">
        <f t="shared" si="670"/>
        <v>102512</v>
      </c>
      <c r="C1055" s="229" t="str">
        <f t="shared" si="671"/>
        <v>SINAPI</v>
      </c>
      <c r="D1055" s="133" t="str">
        <f t="shared" si="669"/>
        <v>SINALIZAÇÃO HORIZONTAL TINTA ACRÍLICA, COR BRANCA, BORDOS (L= 12 CM)</v>
      </c>
      <c r="E1055" s="160" t="str">
        <f t="shared" si="672"/>
        <v>m</v>
      </c>
      <c r="F1055" s="98"/>
      <c r="G1055" s="216">
        <f t="shared" si="673"/>
        <v>0</v>
      </c>
      <c r="H1055" s="230">
        <f t="shared" si="674"/>
        <v>0.24229999999999999</v>
      </c>
      <c r="I1055" s="231">
        <f t="shared" si="675"/>
        <v>5.17</v>
      </c>
      <c r="J1055" s="231">
        <f t="shared" si="676"/>
        <v>5.46</v>
      </c>
      <c r="K1055" s="231">
        <f t="shared" si="677"/>
        <v>0.96</v>
      </c>
      <c r="L1055" s="231">
        <f t="shared" si="678"/>
        <v>6.42</v>
      </c>
      <c r="M1055" s="99">
        <f t="shared" si="679"/>
        <v>0</v>
      </c>
      <c r="N1055" s="99">
        <f t="shared" si="680"/>
        <v>0</v>
      </c>
      <c r="O1055" s="99">
        <f t="shared" si="681"/>
        <v>0</v>
      </c>
    </row>
    <row r="1056" spans="1:15" ht="21.95" customHeight="1" x14ac:dyDescent="0.2">
      <c r="A1056" s="132" t="s">
        <v>546</v>
      </c>
      <c r="B1056" s="186">
        <f t="shared" si="670"/>
        <v>102508</v>
      </c>
      <c r="C1056" s="229" t="str">
        <f t="shared" si="671"/>
        <v>SINAPI</v>
      </c>
      <c r="D1056" s="133" t="str">
        <f t="shared" si="669"/>
        <v>SINALIZAÇÃO HORIZONTAL ÁREAS ESPECIAIS</v>
      </c>
      <c r="E1056" s="160" t="str">
        <f t="shared" si="672"/>
        <v>m²</v>
      </c>
      <c r="F1056" s="98">
        <v>32</v>
      </c>
      <c r="G1056" s="216">
        <f t="shared" si="673"/>
        <v>0</v>
      </c>
      <c r="H1056" s="230">
        <f t="shared" si="674"/>
        <v>0.24229999999999999</v>
      </c>
      <c r="I1056" s="231">
        <f t="shared" si="675"/>
        <v>45.31</v>
      </c>
      <c r="J1056" s="231">
        <f t="shared" si="676"/>
        <v>47.85</v>
      </c>
      <c r="K1056" s="231">
        <f t="shared" si="677"/>
        <v>8.44</v>
      </c>
      <c r="L1056" s="231">
        <f t="shared" si="678"/>
        <v>56.29</v>
      </c>
      <c r="M1056" s="99">
        <f t="shared" si="679"/>
        <v>1531.2</v>
      </c>
      <c r="N1056" s="99">
        <f t="shared" si="680"/>
        <v>270.08</v>
      </c>
      <c r="O1056" s="99">
        <f t="shared" si="681"/>
        <v>1801.28</v>
      </c>
    </row>
    <row r="1057" spans="1:15" ht="34.5" customHeight="1" x14ac:dyDescent="0.2">
      <c r="A1057" s="132" t="s">
        <v>547</v>
      </c>
      <c r="B1057" s="186" t="str">
        <f t="shared" si="670"/>
        <v>CPU 17</v>
      </c>
      <c r="C1057" s="229" t="str">
        <f t="shared" si="671"/>
        <v>SINAPI</v>
      </c>
      <c r="D1057" s="133" t="str">
        <f t="shared" si="669"/>
        <v>PLACA TIPO A32 B-ADVERTENCIA (PASSAGEM DE PEDESTRE)  - SUPORTE METÁLICO H= 2,20M, L = 50CM</v>
      </c>
      <c r="E1057" s="160" t="str">
        <f t="shared" si="672"/>
        <v>unid</v>
      </c>
      <c r="F1057" s="98">
        <v>3</v>
      </c>
      <c r="G1057" s="216">
        <f t="shared" si="673"/>
        <v>0</v>
      </c>
      <c r="H1057" s="230">
        <f t="shared" si="674"/>
        <v>0.24229999999999999</v>
      </c>
      <c r="I1057" s="231">
        <f t="shared" si="675"/>
        <v>473.19</v>
      </c>
      <c r="J1057" s="231">
        <f t="shared" si="676"/>
        <v>499.67</v>
      </c>
      <c r="K1057" s="231">
        <f t="shared" si="677"/>
        <v>88.17</v>
      </c>
      <c r="L1057" s="231">
        <f t="shared" si="678"/>
        <v>587.84</v>
      </c>
      <c r="M1057" s="99">
        <f t="shared" si="679"/>
        <v>1499.01</v>
      </c>
      <c r="N1057" s="99">
        <f t="shared" si="680"/>
        <v>264.51</v>
      </c>
      <c r="O1057" s="99">
        <f t="shared" si="681"/>
        <v>1763.52</v>
      </c>
    </row>
    <row r="1058" spans="1:15" ht="34.5" customHeight="1" x14ac:dyDescent="0.2">
      <c r="A1058" s="132" t="s">
        <v>548</v>
      </c>
      <c r="B1058" s="186" t="str">
        <f t="shared" si="670"/>
        <v>CPU 17</v>
      </c>
      <c r="C1058" s="229" t="str">
        <f t="shared" si="671"/>
        <v>SINAPI</v>
      </c>
      <c r="D1058" s="133" t="str">
        <f t="shared" si="669"/>
        <v>PLACA TIPO A18 B-ADVERTENCIA (QUEBRA MOLA)  - SUPORTE METÁLICO H= 2,20M, L = 50CM</v>
      </c>
      <c r="E1058" s="160" t="str">
        <f t="shared" si="672"/>
        <v>unid</v>
      </c>
      <c r="F1058" s="98"/>
      <c r="G1058" s="216">
        <f t="shared" si="673"/>
        <v>0</v>
      </c>
      <c r="H1058" s="230">
        <f t="shared" si="674"/>
        <v>0.24229999999999999</v>
      </c>
      <c r="I1058" s="231">
        <f t="shared" si="675"/>
        <v>473.19</v>
      </c>
      <c r="J1058" s="231">
        <f t="shared" si="676"/>
        <v>499.67</v>
      </c>
      <c r="K1058" s="231">
        <f t="shared" si="677"/>
        <v>88.17</v>
      </c>
      <c r="L1058" s="231">
        <f t="shared" si="678"/>
        <v>587.84</v>
      </c>
      <c r="M1058" s="99">
        <f t="shared" si="679"/>
        <v>0</v>
      </c>
      <c r="N1058" s="99">
        <f t="shared" si="680"/>
        <v>0</v>
      </c>
      <c r="O1058" s="99">
        <f t="shared" si="681"/>
        <v>0</v>
      </c>
    </row>
    <row r="1059" spans="1:15" ht="34.5" customHeight="1" x14ac:dyDescent="0.2">
      <c r="A1059" s="132" t="s">
        <v>549</v>
      </c>
      <c r="B1059" s="186" t="str">
        <f t="shared" si="670"/>
        <v>CPU 17</v>
      </c>
      <c r="C1059" s="229" t="str">
        <f t="shared" si="671"/>
        <v>SINAPI</v>
      </c>
      <c r="D1059" s="133" t="str">
        <f t="shared" si="669"/>
        <v>PLACA TIPO A33 B-ADVERTENCIA (PASSAGEM ESCOLAR)  - SUPORTE METÁLICO H= 2,20M, L = 50CM</v>
      </c>
      <c r="E1059" s="160" t="str">
        <f t="shared" si="672"/>
        <v>unid</v>
      </c>
      <c r="F1059" s="98"/>
      <c r="G1059" s="216">
        <f t="shared" si="673"/>
        <v>0</v>
      </c>
      <c r="H1059" s="230">
        <f t="shared" si="674"/>
        <v>0.24229999999999999</v>
      </c>
      <c r="I1059" s="231">
        <f t="shared" si="675"/>
        <v>473.19</v>
      </c>
      <c r="J1059" s="231">
        <f t="shared" si="676"/>
        <v>499.67</v>
      </c>
      <c r="K1059" s="231">
        <f t="shared" si="677"/>
        <v>88.17</v>
      </c>
      <c r="L1059" s="231">
        <f t="shared" si="678"/>
        <v>587.84</v>
      </c>
      <c r="M1059" s="99">
        <f t="shared" si="679"/>
        <v>0</v>
      </c>
      <c r="N1059" s="99">
        <f t="shared" si="680"/>
        <v>0</v>
      </c>
      <c r="O1059" s="99">
        <f t="shared" si="681"/>
        <v>0</v>
      </c>
    </row>
    <row r="1060" spans="1:15" ht="21.95" customHeight="1" x14ac:dyDescent="0.2">
      <c r="A1060" s="135"/>
      <c r="B1060" s="224"/>
      <c r="C1060" s="148"/>
      <c r="D1060" s="135" t="str">
        <f>CONCATENATE("TOTAL DO ITEM ",A1052,)</f>
        <v>TOTAL DO ITEM 7</v>
      </c>
      <c r="E1060" s="140"/>
      <c r="F1060" s="140"/>
      <c r="G1060" s="156"/>
      <c r="H1060" s="25"/>
      <c r="I1060" s="25"/>
      <c r="J1060" s="25"/>
      <c r="K1060" s="25"/>
      <c r="L1060" s="25"/>
      <c r="M1060" s="164">
        <f>SUM(M1053:M1059)</f>
        <v>3094.8500000000004</v>
      </c>
      <c r="N1060" s="164">
        <f>SUM(N1053:N1059)</f>
        <v>545.79</v>
      </c>
      <c r="O1060" s="164">
        <f>SUM(O1053:O1059)</f>
        <v>3640.64</v>
      </c>
    </row>
    <row r="1061" spans="1:15" ht="21.95" customHeight="1" x14ac:dyDescent="0.2">
      <c r="A1061" s="138">
        <v>8</v>
      </c>
      <c r="B1061" s="226"/>
      <c r="C1061" s="138"/>
      <c r="D1061" s="130" t="str">
        <f t="shared" ref="D1061:D1066" si="682">VLOOKUP($A1061,$A$9:$O$138,4,FALSE)</f>
        <v>ELEVADA E QUEBRA MOLA EM CBUQ</v>
      </c>
      <c r="E1061" s="139"/>
      <c r="F1061" s="22"/>
      <c r="G1061" s="155"/>
      <c r="H1061" s="24"/>
      <c r="I1061" s="24"/>
      <c r="J1061" s="24"/>
      <c r="K1061" s="24"/>
      <c r="L1061" s="24"/>
      <c r="M1061" s="23"/>
      <c r="N1061" s="23"/>
      <c r="O1061" s="23"/>
    </row>
    <row r="1062" spans="1:15" ht="21.95" customHeight="1" x14ac:dyDescent="0.2">
      <c r="A1062" s="132" t="s">
        <v>550</v>
      </c>
      <c r="B1062" s="186" t="str">
        <f>VLOOKUP($A1062,$A$9:$O$138,2,FALSE)</f>
        <v>CPU 15</v>
      </c>
      <c r="C1062" s="229" t="str">
        <f>VLOOKUP($A1062,$A$9:$O$138,3,FALSE)</f>
        <v>SINAPI</v>
      </c>
      <c r="D1062" s="133" t="str">
        <f t="shared" si="682"/>
        <v>PINTURA DE LIGACAO COM EMULSAO RR-1C</v>
      </c>
      <c r="E1062" s="160" t="str">
        <f>VLOOKUP($A1062,$A$9:$O$138,5,FALSE)</f>
        <v>m²</v>
      </c>
      <c r="F1062" s="98"/>
      <c r="G1062" s="216">
        <f>VLOOKUP($A1062,$A$9:$O$138,7,FALSE)</f>
        <v>0</v>
      </c>
      <c r="H1062" s="230">
        <f>VLOOKUP($A1062,$A$9:$O$138,8,FALSE)</f>
        <v>0.24229999999999999</v>
      </c>
      <c r="I1062" s="231">
        <f>VLOOKUP($A1062,$A$9:$O$138,9,FALSE)</f>
        <v>1.0465439999999999</v>
      </c>
      <c r="J1062" s="231">
        <f>VLOOKUP($A1062,$A$9:$O$138,10,FALSE)</f>
        <v>1.2</v>
      </c>
      <c r="K1062" s="231">
        <f>VLOOKUP($A1062,$A$9:$O$138,11,FALSE)</f>
        <v>0.1</v>
      </c>
      <c r="L1062" s="231">
        <f>VLOOKUP($A1062,$A$9:$O$138,12,FALSE)</f>
        <v>1.3</v>
      </c>
      <c r="M1062" s="99">
        <f t="shared" ref="M1062:M1066" si="683">O1062-N1062</f>
        <v>0</v>
      </c>
      <c r="N1062" s="99">
        <f t="shared" ref="N1062:N1066" si="684">ROUND(F1062*K1062,2)</f>
        <v>0</v>
      </c>
      <c r="O1062" s="99">
        <f t="shared" ref="O1062:O1066" si="685">ROUND(F1062*L1062,2)</f>
        <v>0</v>
      </c>
    </row>
    <row r="1063" spans="1:15" ht="34.5" customHeight="1" x14ac:dyDescent="0.2">
      <c r="A1063" s="132" t="s">
        <v>551</v>
      </c>
      <c r="B1063" s="186" t="str">
        <f>VLOOKUP($A1063,$A$9:$O$138,2,FALSE)</f>
        <v>CPU 16</v>
      </c>
      <c r="C1063" s="229" t="str">
        <f>VLOOKUP($A1063,$A$9:$O$138,3,FALSE)</f>
        <v>SINAPI</v>
      </c>
      <c r="D1063" s="133" t="str">
        <f t="shared" si="682"/>
        <v>EXECUÇÃO DE ELEVADA/QUEBRA MOLA EM CBUQ , EXCLUSIVE CARGA, MANOBRA, DESCAGA E TRANSPORTE</v>
      </c>
      <c r="E1063" s="160" t="str">
        <f>VLOOKUP($A1063,$A$9:$O$138,5,FALSE)</f>
        <v>m³</v>
      </c>
      <c r="F1063" s="98">
        <v>0</v>
      </c>
      <c r="G1063" s="216">
        <f>VLOOKUP($A1063,$A$9:$O$138,7,FALSE)</f>
        <v>0</v>
      </c>
      <c r="H1063" s="230">
        <f>VLOOKUP($A1063,$A$9:$O$138,8,FALSE)</f>
        <v>0.24229999999999999</v>
      </c>
      <c r="I1063" s="231">
        <f>VLOOKUP($A1063,$A$9:$O$138,9,FALSE)</f>
        <v>517.44658500000014</v>
      </c>
      <c r="J1063" s="231">
        <f>VLOOKUP($A1063,$A$9:$O$138,10,FALSE)</f>
        <v>591.40000000000009</v>
      </c>
      <c r="K1063" s="231">
        <f>VLOOKUP($A1063,$A$9:$O$138,11,FALSE)</f>
        <v>51.42</v>
      </c>
      <c r="L1063" s="231">
        <f>VLOOKUP($A1063,$A$9:$O$138,12,FALSE)</f>
        <v>642.82000000000005</v>
      </c>
      <c r="M1063" s="99">
        <f t="shared" si="683"/>
        <v>0</v>
      </c>
      <c r="N1063" s="99">
        <f t="shared" si="684"/>
        <v>0</v>
      </c>
      <c r="O1063" s="99">
        <f t="shared" si="685"/>
        <v>0</v>
      </c>
    </row>
    <row r="1064" spans="1:15" ht="21.95" customHeight="1" x14ac:dyDescent="0.2">
      <c r="A1064" s="132" t="s">
        <v>552</v>
      </c>
      <c r="B1064" s="186">
        <f>VLOOKUP($A1064,$A$9:$O$138,2,FALSE)</f>
        <v>101002</v>
      </c>
      <c r="C1064" s="229" t="str">
        <f>VLOOKUP($A1064,$A$9:$O$138,3,FALSE)</f>
        <v>SINAPI</v>
      </c>
      <c r="D1064" s="133" t="str">
        <f t="shared" si="682"/>
        <v>CARGA, MANOBRAS E DESCARGA - CBUQ</v>
      </c>
      <c r="E1064" s="160" t="str">
        <f>VLOOKUP($A1064,$A$9:$O$138,5,FALSE)</f>
        <v>ton</v>
      </c>
      <c r="F1064" s="98">
        <v>0</v>
      </c>
      <c r="G1064" s="216">
        <f>VLOOKUP($A1064,$A$9:$O$138,7,FALSE)</f>
        <v>0</v>
      </c>
      <c r="H1064" s="230">
        <f>VLOOKUP($A1064,$A$9:$O$138,8,FALSE)</f>
        <v>0.24229999999999999</v>
      </c>
      <c r="I1064" s="231">
        <f>VLOOKUP($A1064,$A$9:$O$138,9,FALSE)</f>
        <v>5.8</v>
      </c>
      <c r="J1064" s="231">
        <f>VLOOKUP($A1064,$A$9:$O$138,10,FALSE)</f>
        <v>6.49</v>
      </c>
      <c r="K1064" s="231">
        <f>VLOOKUP($A1064,$A$9:$O$138,11,FALSE)</f>
        <v>0.72</v>
      </c>
      <c r="L1064" s="231">
        <f>VLOOKUP($A1064,$A$9:$O$138,12,FALSE)</f>
        <v>7.21</v>
      </c>
      <c r="M1064" s="99">
        <f t="shared" si="683"/>
        <v>0</v>
      </c>
      <c r="N1064" s="99">
        <f t="shared" si="684"/>
        <v>0</v>
      </c>
      <c r="O1064" s="99">
        <f t="shared" si="685"/>
        <v>0</v>
      </c>
    </row>
    <row r="1065" spans="1:15" ht="21.95" customHeight="1" x14ac:dyDescent="0.2">
      <c r="A1065" s="132" t="s">
        <v>565</v>
      </c>
      <c r="B1065" s="186">
        <f>VLOOKUP($A1065,$A$9:$O$138,2,FALSE)</f>
        <v>95878</v>
      </c>
      <c r="C1065" s="229" t="str">
        <f>VLOOKUP($A1065,$A$9:$O$138,3,FALSE)</f>
        <v>SINAPI</v>
      </c>
      <c r="D1065" s="133" t="str">
        <f t="shared" si="682"/>
        <v xml:space="preserve">TRANSPORTE COM CAMINHÃO BASCULANTE -  ATÉ 30 KM </v>
      </c>
      <c r="E1065" s="160" t="str">
        <f>VLOOKUP($A1065,$A$9:$O$138,5,FALSE)</f>
        <v>txkm</v>
      </c>
      <c r="F1065" s="98">
        <v>0</v>
      </c>
      <c r="G1065" s="216">
        <f>VLOOKUP($A1065,$A$9:$O$138,7,FALSE)</f>
        <v>30</v>
      </c>
      <c r="H1065" s="230">
        <f>VLOOKUP($A1065,$A$9:$O$138,8,FALSE)</f>
        <v>0.24229999999999999</v>
      </c>
      <c r="I1065" s="231">
        <f>VLOOKUP($A1065,$A$9:$O$138,9,FALSE)</f>
        <v>1.6</v>
      </c>
      <c r="J1065" s="231">
        <f>VLOOKUP($A1065,$A$9:$O$138,10,FALSE)</f>
        <v>1.9</v>
      </c>
      <c r="K1065" s="231">
        <f>VLOOKUP($A1065,$A$9:$O$138,11,FALSE)</f>
        <v>0.09</v>
      </c>
      <c r="L1065" s="231">
        <f>VLOOKUP($A1065,$A$9:$O$138,12,FALSE)</f>
        <v>1.99</v>
      </c>
      <c r="M1065" s="99">
        <f t="shared" si="683"/>
        <v>0</v>
      </c>
      <c r="N1065" s="99">
        <f t="shared" si="684"/>
        <v>0</v>
      </c>
      <c r="O1065" s="99">
        <f t="shared" si="685"/>
        <v>0</v>
      </c>
    </row>
    <row r="1066" spans="1:15" ht="34.5" customHeight="1" x14ac:dyDescent="0.2">
      <c r="A1066" s="132" t="s">
        <v>566</v>
      </c>
      <c r="B1066" s="186">
        <f>VLOOKUP($A1066,$A$9:$O$138,2,FALSE)</f>
        <v>93596</v>
      </c>
      <c r="C1066" s="229" t="str">
        <f>VLOOKUP($A1066,$A$9:$O$138,3,FALSE)</f>
        <v>SINAPI</v>
      </c>
      <c r="D1066" s="133" t="str">
        <f t="shared" si="682"/>
        <v xml:space="preserve">TRANSPORTE COM CAMINHÃO BASCULANTE - ADICIONAL PARA EXECEDENTE A 30 KM </v>
      </c>
      <c r="E1066" s="160" t="str">
        <f>VLOOKUP($A1066,$A$9:$O$138,5,FALSE)</f>
        <v>txkm</v>
      </c>
      <c r="F1066" s="98">
        <v>0</v>
      </c>
      <c r="G1066" s="216">
        <f>VLOOKUP($A1066,$A$9:$O$138,7,FALSE)</f>
        <v>37.099999999999994</v>
      </c>
      <c r="H1066" s="230">
        <f>VLOOKUP($A1066,$A$9:$O$138,8,FALSE)</f>
        <v>0.24229999999999999</v>
      </c>
      <c r="I1066" s="231">
        <f>VLOOKUP($A1066,$A$9:$O$138,9,FALSE)</f>
        <v>0.63</v>
      </c>
      <c r="J1066" s="231">
        <f>VLOOKUP($A1066,$A$9:$O$138,10,FALSE)</f>
        <v>0.75</v>
      </c>
      <c r="K1066" s="231">
        <f>VLOOKUP($A1066,$A$9:$O$138,11,FALSE)</f>
        <v>0.03</v>
      </c>
      <c r="L1066" s="231">
        <f>VLOOKUP($A1066,$A$9:$O$138,12,FALSE)</f>
        <v>0.78</v>
      </c>
      <c r="M1066" s="99">
        <f t="shared" si="683"/>
        <v>0</v>
      </c>
      <c r="N1066" s="99">
        <f t="shared" si="684"/>
        <v>0</v>
      </c>
      <c r="O1066" s="99">
        <f t="shared" si="685"/>
        <v>0</v>
      </c>
    </row>
    <row r="1067" spans="1:15" ht="21.95" customHeight="1" x14ac:dyDescent="0.2">
      <c r="A1067" s="135"/>
      <c r="B1067" s="224"/>
      <c r="C1067" s="148"/>
      <c r="D1067" s="135" t="str">
        <f>CONCATENATE("TOTAL DO ITEM ",A1061,)</f>
        <v>TOTAL DO ITEM 8</v>
      </c>
      <c r="E1067" s="140"/>
      <c r="F1067" s="140"/>
      <c r="G1067" s="156"/>
      <c r="H1067" s="25"/>
      <c r="I1067" s="25"/>
      <c r="J1067" s="25"/>
      <c r="K1067" s="25"/>
      <c r="L1067" s="25"/>
      <c r="M1067" s="164">
        <f>SUM(M1062:M1066)</f>
        <v>0</v>
      </c>
      <c r="N1067" s="164">
        <f>SUM(N1062:N1066)</f>
        <v>0</v>
      </c>
      <c r="O1067" s="164">
        <f>SUM(O1062:O1066)</f>
        <v>0</v>
      </c>
    </row>
    <row r="1068" spans="1:15" ht="21.95" customHeight="1" x14ac:dyDescent="0.2">
      <c r="A1068" s="138">
        <v>9</v>
      </c>
      <c r="B1068" s="186"/>
      <c r="C1068" s="132"/>
      <c r="D1068" s="130" t="str">
        <f>VLOOKUP($A1068,$A$9:$O$138,4,FALSE)</f>
        <v>SERVIÇOS FINAIS E COMPLEMENTARES</v>
      </c>
      <c r="E1068" s="139"/>
      <c r="F1068" s="414"/>
      <c r="G1068" s="155"/>
      <c r="H1068" s="24"/>
      <c r="I1068" s="24"/>
      <c r="J1068" s="24"/>
      <c r="K1068" s="24"/>
      <c r="L1068" s="24"/>
      <c r="M1068" s="23"/>
      <c r="N1068" s="23"/>
      <c r="O1068" s="23"/>
    </row>
    <row r="1069" spans="1:15" ht="21.95" customHeight="1" x14ac:dyDescent="0.2">
      <c r="A1069" s="132" t="s">
        <v>567</v>
      </c>
      <c r="B1069" s="186" t="str">
        <f>VLOOKUP($A1069,$A$9:$O$138,2,FALSE)</f>
        <v>CPU 19</v>
      </c>
      <c r="C1069" s="229" t="str">
        <f>VLOOKUP($A1069,$A$9:$O$138,3,FALSE)</f>
        <v>SINAPI</v>
      </c>
      <c r="D1069" s="133" t="str">
        <f>VLOOKUP($A1069,$A$9:$O$138,4,FALSE)</f>
        <v>ESCORAMENTO DE MEIO FIO - MATERIAL LOCAL</v>
      </c>
      <c r="E1069" s="160" t="str">
        <f>VLOOKUP($A1069,$A$9:$O$138,5,FALSE)</f>
        <v>m³</v>
      </c>
      <c r="F1069" s="399">
        <v>132</v>
      </c>
      <c r="G1069" s="216">
        <f>VLOOKUP($A1069,$A$9:$O$138,7,FALSE)</f>
        <v>0</v>
      </c>
      <c r="H1069" s="230">
        <f>VLOOKUP($A1069,$A$9:$O$138,8,FALSE)</f>
        <v>0.24229999999999999</v>
      </c>
      <c r="I1069" s="231">
        <f>VLOOKUP($A1069,$A$9:$O$138,9,FALSE)</f>
        <v>7.82</v>
      </c>
      <c r="J1069" s="231">
        <f>VLOOKUP($A1069,$A$9:$O$138,10,FALSE)</f>
        <v>8.74</v>
      </c>
      <c r="K1069" s="231">
        <f>VLOOKUP($A1069,$A$9:$O$138,11,FALSE)</f>
        <v>0.97</v>
      </c>
      <c r="L1069" s="231">
        <f>VLOOKUP($A1069,$A$9:$O$138,12,FALSE)</f>
        <v>9.7100000000000009</v>
      </c>
      <c r="M1069" s="99">
        <f t="shared" ref="M1069:M1072" si="686">O1069-N1069</f>
        <v>1153.68</v>
      </c>
      <c r="N1069" s="99">
        <f t="shared" ref="N1069:N1072" si="687">ROUND(F1069*K1069,2)</f>
        <v>128.04</v>
      </c>
      <c r="O1069" s="99">
        <f t="shared" ref="O1069:O1072" si="688">ROUND(F1069*L1069,2)</f>
        <v>1281.72</v>
      </c>
    </row>
    <row r="1070" spans="1:15" ht="21.95" customHeight="1" x14ac:dyDescent="0.2">
      <c r="A1070" s="132" t="s">
        <v>568</v>
      </c>
      <c r="B1070" s="186" t="str">
        <f>VLOOKUP($A1070,$A$9:$O$138,2,FALSE)</f>
        <v>CPU 25</v>
      </c>
      <c r="C1070" s="229" t="str">
        <f>VLOOKUP($A1070,$A$9:$O$138,3,FALSE)</f>
        <v>SINAPI</v>
      </c>
      <c r="D1070" s="133" t="str">
        <f>VLOOKUP($A1070,$A$9:$O$138,4,FALSE)</f>
        <v>RAMPA DE ACESSO A CADEIRANTE</v>
      </c>
      <c r="E1070" s="160" t="str">
        <f>VLOOKUP($A1070,$A$9:$O$138,5,FALSE)</f>
        <v>unid</v>
      </c>
      <c r="F1070" s="399">
        <v>4</v>
      </c>
      <c r="G1070" s="216">
        <f>VLOOKUP($A1070,$A$9:$O$138,7,FALSE)</f>
        <v>0</v>
      </c>
      <c r="H1070" s="230">
        <f>VLOOKUP($A1070,$A$9:$O$138,8,FALSE)</f>
        <v>0.24229999999999999</v>
      </c>
      <c r="I1070" s="231">
        <f>VLOOKUP($A1070,$A$9:$O$138,9,FALSE)</f>
        <v>438.40999999999997</v>
      </c>
      <c r="J1070" s="231">
        <f>VLOOKUP($A1070,$A$9:$O$138,10,FALSE)</f>
        <v>517.41</v>
      </c>
      <c r="K1070" s="231">
        <f>VLOOKUP($A1070,$A$9:$O$138,11,FALSE)</f>
        <v>27.23</v>
      </c>
      <c r="L1070" s="231">
        <f>VLOOKUP($A1070,$A$9:$O$138,12,FALSE)</f>
        <v>544.64</v>
      </c>
      <c r="M1070" s="99">
        <f t="shared" si="686"/>
        <v>2069.64</v>
      </c>
      <c r="N1070" s="99">
        <f t="shared" si="687"/>
        <v>108.92</v>
      </c>
      <c r="O1070" s="99">
        <f t="shared" si="688"/>
        <v>2178.56</v>
      </c>
    </row>
    <row r="1071" spans="1:15" ht="21.95" customHeight="1" x14ac:dyDescent="0.2">
      <c r="A1071" s="132" t="s">
        <v>569</v>
      </c>
      <c r="B1071" s="186" t="str">
        <f>VLOOKUP($A1071,$A$9:$O$138,2,FALSE)</f>
        <v>CPU 03</v>
      </c>
      <c r="C1071" s="229" t="str">
        <f>VLOOKUP($A1071,$A$9:$O$138,3,FALSE)</f>
        <v>SICRO</v>
      </c>
      <c r="D1071" s="133" t="str">
        <f>VLOOKUP($A1071,$A$9:$O$138,4,FALSE)</f>
        <v>DESMOBILIZAÇÃO DE EQUIPES E EQUIPAMENTOS</v>
      </c>
      <c r="E1071" s="160" t="str">
        <f>VLOOKUP($A1071,$A$9:$O$138,5,FALSE)</f>
        <v>unid</v>
      </c>
      <c r="F1071" s="399">
        <v>0</v>
      </c>
      <c r="G1071" s="216">
        <f>VLOOKUP($A1071,$A$9:$O$138,7,FALSE)</f>
        <v>0</v>
      </c>
      <c r="H1071" s="230">
        <f>VLOOKUP($A1071,$A$9:$O$138,8,FALSE)</f>
        <v>0.24229999999999999</v>
      </c>
      <c r="I1071" s="231">
        <f>VLOOKUP($A1071,$A$9:$O$138,9,FALSE)</f>
        <v>12822.795088888888</v>
      </c>
      <c r="J1071" s="231">
        <f>VLOOKUP($A1071,$A$9:$O$138,10,FALSE)</f>
        <v>15133.28</v>
      </c>
      <c r="K1071" s="231">
        <f>VLOOKUP($A1071,$A$9:$O$138,11,FALSE)</f>
        <v>796.48</v>
      </c>
      <c r="L1071" s="231">
        <f>VLOOKUP($A1071,$A$9:$O$138,12,FALSE)</f>
        <v>15929.76</v>
      </c>
      <c r="M1071" s="99">
        <f t="shared" si="686"/>
        <v>0</v>
      </c>
      <c r="N1071" s="99">
        <f t="shared" si="687"/>
        <v>0</v>
      </c>
      <c r="O1071" s="99">
        <f t="shared" si="688"/>
        <v>0</v>
      </c>
    </row>
    <row r="1072" spans="1:15" ht="21.95" customHeight="1" x14ac:dyDescent="0.2">
      <c r="A1072" s="132" t="s">
        <v>634</v>
      </c>
      <c r="B1072" s="186" t="str">
        <f>VLOOKUP($A1072,$A$9:$O$138,2,FALSE)</f>
        <v>CPU 20</v>
      </c>
      <c r="C1072" s="229" t="str">
        <f>VLOOKUP($A1072,$A$9:$O$138,3,FALSE)</f>
        <v>SINAPI</v>
      </c>
      <c r="D1072" s="133" t="str">
        <f>VLOOKUP($A1072,$A$9:$O$138,4,FALSE)</f>
        <v>LIMPEZA FINAL DA OBRA</v>
      </c>
      <c r="E1072" s="160" t="str">
        <f>VLOOKUP($A1072,$A$9:$O$138,5,FALSE)</f>
        <v>m²</v>
      </c>
      <c r="F1072" s="399">
        <v>606.88</v>
      </c>
      <c r="G1072" s="216">
        <f>VLOOKUP($A1072,$A$9:$O$138,7,FALSE)</f>
        <v>0</v>
      </c>
      <c r="H1072" s="230">
        <f>VLOOKUP($A1072,$A$9:$O$138,8,FALSE)</f>
        <v>0.24229999999999999</v>
      </c>
      <c r="I1072" s="231">
        <f>VLOOKUP($A1072,$A$9:$O$138,9,FALSE)</f>
        <v>0.75</v>
      </c>
      <c r="J1072" s="231">
        <f>VLOOKUP($A1072,$A$9:$O$138,10,FALSE)</f>
        <v>0.84000000000000008</v>
      </c>
      <c r="K1072" s="231">
        <f>VLOOKUP($A1072,$A$9:$O$138,11,FALSE)</f>
        <v>0.09</v>
      </c>
      <c r="L1072" s="231">
        <f>VLOOKUP($A1072,$A$9:$O$138,12,FALSE)</f>
        <v>0.93</v>
      </c>
      <c r="M1072" s="99">
        <f t="shared" si="686"/>
        <v>509.78</v>
      </c>
      <c r="N1072" s="99">
        <f t="shared" si="687"/>
        <v>54.62</v>
      </c>
      <c r="O1072" s="99">
        <f t="shared" si="688"/>
        <v>564.4</v>
      </c>
    </row>
    <row r="1073" spans="1:15" ht="21.95" customHeight="1" x14ac:dyDescent="0.2">
      <c r="A1073" s="150"/>
      <c r="B1073" s="227"/>
      <c r="C1073" s="149"/>
      <c r="D1073" s="150" t="str">
        <f>CONCATENATE("TOTAL DO ITEM ",A1068,)</f>
        <v>TOTAL DO ITEM 9</v>
      </c>
      <c r="E1073" s="140"/>
      <c r="F1073" s="140"/>
      <c r="G1073" s="156"/>
      <c r="H1073" s="25"/>
      <c r="I1073" s="25"/>
      <c r="J1073" s="25"/>
      <c r="K1073" s="25"/>
      <c r="L1073" s="25"/>
      <c r="M1073" s="164">
        <f>SUM(M1069:M1072)</f>
        <v>3733.0999999999995</v>
      </c>
      <c r="N1073" s="164">
        <f>SUM(N1069:N1072)</f>
        <v>291.58</v>
      </c>
      <c r="O1073" s="164">
        <f>SUM(O1069:O1072)</f>
        <v>4024.68</v>
      </c>
    </row>
    <row r="1074" spans="1:15" ht="21.95" customHeight="1" x14ac:dyDescent="0.2">
      <c r="A1074" s="138">
        <v>10</v>
      </c>
      <c r="B1074" s="186"/>
      <c r="C1074" s="132"/>
      <c r="D1074" s="136" t="str">
        <f t="shared" ref="D1074:D1081" si="689">VLOOKUP($A1074,$A$9:$O$138,4,FALSE)</f>
        <v>MATERIAL BETUMINOSO ( BDI DIFERENCIADO)</v>
      </c>
      <c r="E1074" s="139"/>
      <c r="F1074" s="22"/>
      <c r="G1074" s="155"/>
      <c r="H1074" s="24"/>
      <c r="I1074" s="24"/>
      <c r="J1074" s="24"/>
      <c r="K1074" s="24"/>
      <c r="L1074" s="24"/>
      <c r="M1074" s="23"/>
      <c r="N1074" s="23"/>
      <c r="O1074" s="23"/>
    </row>
    <row r="1075" spans="1:15" ht="21.95" customHeight="1" x14ac:dyDescent="0.2">
      <c r="A1075" s="138" t="s">
        <v>619</v>
      </c>
      <c r="B1075" s="186">
        <f t="shared" ref="B1075:B1081" si="690">VLOOKUP($A1075,$A$9:$O$138,2,FALSE)</f>
        <v>0</v>
      </c>
      <c r="C1075" s="132"/>
      <c r="D1075" s="136" t="str">
        <f t="shared" si="689"/>
        <v>AQUISIÇÃO DE MATERIAL BETUMINOSO ( BDI DIFERENCIADO)</v>
      </c>
      <c r="E1075" s="139"/>
      <c r="F1075" s="22"/>
      <c r="G1075" s="155"/>
      <c r="H1075" s="24"/>
      <c r="I1075" s="24"/>
      <c r="J1075" s="24"/>
      <c r="K1075" s="24"/>
      <c r="L1075" s="24"/>
      <c r="M1075" s="23"/>
      <c r="N1075" s="23"/>
      <c r="O1075" s="23"/>
    </row>
    <row r="1076" spans="1:15" ht="21.95" customHeight="1" x14ac:dyDescent="0.2">
      <c r="A1076" s="132" t="s">
        <v>621</v>
      </c>
      <c r="B1076" s="186" t="str">
        <f t="shared" si="690"/>
        <v>COTAÇÃO</v>
      </c>
      <c r="C1076" s="132" t="str">
        <f>VLOOKUP($A1076,$A$9:$O$138,3,FALSE)</f>
        <v>ANP</v>
      </c>
      <c r="D1076" s="133" t="str">
        <f t="shared" si="689"/>
        <v>RR 1-C</v>
      </c>
      <c r="E1076" s="134" t="s">
        <v>28</v>
      </c>
      <c r="F1076" s="98">
        <v>0</v>
      </c>
      <c r="G1076" s="216">
        <f>VLOOKUP($A1076,$A$9:$O$138,7,FALSE)</f>
        <v>0</v>
      </c>
      <c r="H1076" s="230">
        <f>VLOOKUP($A1076,$A$9:$O$138,8,FALSE)</f>
        <v>0.15</v>
      </c>
      <c r="I1076" s="231">
        <f>VLOOKUP($A1076,$A$9:$O$138,9,FALSE)</f>
        <v>3.1014325304085015</v>
      </c>
      <c r="J1076" s="231">
        <f>VLOOKUP($A1076,$A$9:$O$138,10,FALSE)</f>
        <v>3.85</v>
      </c>
      <c r="K1076" s="231">
        <f>VLOOKUP($A1076,$A$9:$O$138,11,FALSE)</f>
        <v>0</v>
      </c>
      <c r="L1076" s="231">
        <f>VLOOKUP($A1076,$A$9:$O$138,12,FALSE)</f>
        <v>3.85</v>
      </c>
      <c r="M1076" s="99">
        <f t="shared" ref="M1076:M1078" si="691">O1076-N1076</f>
        <v>0</v>
      </c>
      <c r="N1076" s="99">
        <f t="shared" ref="N1076:N1078" si="692">ROUND(F1076*K1076,2)</f>
        <v>0</v>
      </c>
      <c r="O1076" s="99">
        <f t="shared" ref="O1076:O1078" si="693">ROUND(F1076*L1076,2)</f>
        <v>0</v>
      </c>
    </row>
    <row r="1077" spans="1:15" ht="21.95" customHeight="1" x14ac:dyDescent="0.2">
      <c r="A1077" s="132" t="s">
        <v>622</v>
      </c>
      <c r="B1077" s="186" t="str">
        <f t="shared" si="690"/>
        <v>COTAÇÃO</v>
      </c>
      <c r="C1077" s="132" t="str">
        <f>VLOOKUP($A1077,$A$9:$O$138,3,FALSE)</f>
        <v>ANP</v>
      </c>
      <c r="D1077" s="133" t="str">
        <f t="shared" si="689"/>
        <v>CAP - 50/70</v>
      </c>
      <c r="E1077" s="134" t="s">
        <v>632</v>
      </c>
      <c r="F1077" s="22">
        <v>0</v>
      </c>
      <c r="G1077" s="216">
        <f>VLOOKUP($A1077,$A$9:$O$138,7,FALSE)</f>
        <v>0</v>
      </c>
      <c r="H1077" s="230">
        <f>VLOOKUP($A1077,$A$9:$O$138,8,FALSE)</f>
        <v>0.15</v>
      </c>
      <c r="I1077" s="231">
        <f>VLOOKUP($A1077,$A$9:$O$138,9,FALSE)</f>
        <v>4049.1249768408538</v>
      </c>
      <c r="J1077" s="231">
        <f>VLOOKUP($A1077,$A$9:$O$138,10,FALSE)</f>
        <v>5030.2299999999996</v>
      </c>
      <c r="K1077" s="231">
        <f>VLOOKUP($A1077,$A$9:$O$138,11,FALSE)</f>
        <v>0</v>
      </c>
      <c r="L1077" s="231">
        <f>VLOOKUP($A1077,$A$9:$O$138,12,FALSE)</f>
        <v>5030.2299999999996</v>
      </c>
      <c r="M1077" s="99">
        <f t="shared" si="691"/>
        <v>0</v>
      </c>
      <c r="N1077" s="99">
        <f t="shared" si="692"/>
        <v>0</v>
      </c>
      <c r="O1077" s="99">
        <f t="shared" si="693"/>
        <v>0</v>
      </c>
    </row>
    <row r="1078" spans="1:15" ht="21.95" customHeight="1" x14ac:dyDescent="0.2">
      <c r="A1078" s="132" t="s">
        <v>631</v>
      </c>
      <c r="B1078" s="186" t="str">
        <f t="shared" si="690"/>
        <v>COTAÇÃO</v>
      </c>
      <c r="C1078" s="132" t="str">
        <f>VLOOKUP($A1078,$A$9:$O$138,3,FALSE)</f>
        <v>ANP</v>
      </c>
      <c r="D1078" s="133" t="str">
        <f t="shared" si="689"/>
        <v>CM-30</v>
      </c>
      <c r="E1078" s="134" t="s">
        <v>28</v>
      </c>
      <c r="F1078" s="98">
        <v>0</v>
      </c>
      <c r="G1078" s="216">
        <f>VLOOKUP($A1078,$A$9:$O$138,7,FALSE)</f>
        <v>0</v>
      </c>
      <c r="H1078" s="230">
        <f>VLOOKUP($A1078,$A$9:$O$138,8,FALSE)</f>
        <v>0.15</v>
      </c>
      <c r="I1078" s="231">
        <f>VLOOKUP($A1078,$A$9:$O$138,9,FALSE)</f>
        <v>5.289763474893233</v>
      </c>
      <c r="J1078" s="231">
        <f>VLOOKUP($A1078,$A$9:$O$138,10,FALSE)</f>
        <v>6.57</v>
      </c>
      <c r="K1078" s="231">
        <f>VLOOKUP($A1078,$A$9:$O$138,11,FALSE)</f>
        <v>0</v>
      </c>
      <c r="L1078" s="231">
        <f>VLOOKUP($A1078,$A$9:$O$138,12,FALSE)</f>
        <v>6.57</v>
      </c>
      <c r="M1078" s="99">
        <f t="shared" si="691"/>
        <v>0</v>
      </c>
      <c r="N1078" s="99">
        <f t="shared" si="692"/>
        <v>0</v>
      </c>
      <c r="O1078" s="99">
        <f t="shared" si="693"/>
        <v>0</v>
      </c>
    </row>
    <row r="1079" spans="1:15" ht="21.95" customHeight="1" x14ac:dyDescent="0.2">
      <c r="A1079" s="138" t="s">
        <v>620</v>
      </c>
      <c r="B1079" s="186">
        <f t="shared" si="690"/>
        <v>0</v>
      </c>
      <c r="C1079" s="132"/>
      <c r="D1079" s="136" t="str">
        <f t="shared" si="689"/>
        <v>TRANSPORTE DE MATERIAL BETUMINOSO ( BDI DIFERENCIADO)</v>
      </c>
      <c r="E1079" s="139"/>
      <c r="F1079" s="22">
        <v>0</v>
      </c>
      <c r="G1079" s="155"/>
      <c r="H1079" s="24"/>
      <c r="I1079" s="24"/>
      <c r="J1079" s="24"/>
      <c r="K1079" s="24"/>
      <c r="L1079" s="24"/>
      <c r="M1079" s="23"/>
      <c r="N1079" s="23"/>
      <c r="O1079" s="23"/>
    </row>
    <row r="1080" spans="1:15" ht="34.5" customHeight="1" x14ac:dyDescent="0.2">
      <c r="A1080" s="132" t="s">
        <v>624</v>
      </c>
      <c r="B1080" s="186">
        <f t="shared" si="690"/>
        <v>102332</v>
      </c>
      <c r="C1080" s="132" t="str">
        <f>VLOOKUP($A1080,$A$9:$O$138,3,FALSE)</f>
        <v>SINAPI</v>
      </c>
      <c r="D1080" s="133" t="str">
        <f t="shared" si="689"/>
        <v xml:space="preserve">TRANSPORTE COM CAMINHÃO TANQUE DE TRANSPORTE DE MATERIAL ASFÁLTICO - DMT ATÉ 30KM </v>
      </c>
      <c r="E1080" s="134" t="str">
        <f>VLOOKUP($A1080,$A$9:$O$138,5,FALSE)</f>
        <v>txkm</v>
      </c>
      <c r="F1080" s="98">
        <v>0</v>
      </c>
      <c r="G1080" s="216">
        <f>VLOOKUP($A1080,$A$9:$O$138,7,FALSE)</f>
        <v>30</v>
      </c>
      <c r="H1080" s="230">
        <f>VLOOKUP($A1080,$A$9:$O$138,8,FALSE)</f>
        <v>0.15</v>
      </c>
      <c r="I1080" s="231">
        <f>VLOOKUP($A1080,$A$9:$O$138,9,FALSE)</f>
        <v>1.67</v>
      </c>
      <c r="J1080" s="231">
        <f>VLOOKUP($A1080,$A$9:$O$138,10,FALSE)</f>
        <v>1.9699999999999998</v>
      </c>
      <c r="K1080" s="231">
        <f>VLOOKUP($A1080,$A$9:$O$138,11,FALSE)</f>
        <v>0.1</v>
      </c>
      <c r="L1080" s="231">
        <f>VLOOKUP($A1080,$A$9:$O$138,12,FALSE)</f>
        <v>2.0699999999999998</v>
      </c>
      <c r="M1080" s="99">
        <f t="shared" ref="M1080:M1081" si="694">O1080-N1080</f>
        <v>0</v>
      </c>
      <c r="N1080" s="99">
        <f t="shared" ref="N1080:N1081" si="695">ROUND(F1080*K1080,2)</f>
        <v>0</v>
      </c>
      <c r="O1080" s="99">
        <f t="shared" ref="O1080:O1081" si="696">ROUND(F1080*L1080,2)</f>
        <v>0</v>
      </c>
    </row>
    <row r="1081" spans="1:15" ht="34.5" customHeight="1" x14ac:dyDescent="0.2">
      <c r="A1081" s="132" t="s">
        <v>625</v>
      </c>
      <c r="B1081" s="186">
        <f t="shared" si="690"/>
        <v>102333</v>
      </c>
      <c r="C1081" s="132" t="str">
        <f>VLOOKUP($A1081,$A$9:$O$138,3,FALSE)</f>
        <v>SINAPI</v>
      </c>
      <c r="D1081" s="133" t="str">
        <f t="shared" si="689"/>
        <v xml:space="preserve">TRANSPORTE COM CAMINHÃO TANQUE DE TRANSPORTE DE MATERIAL ASFÁLTICO - ADICIONAL PARA DMT EXCEDENTE A 30 KM </v>
      </c>
      <c r="E1081" s="134" t="str">
        <f>VLOOKUP($A1081,$A$9:$O$138,5,FALSE)</f>
        <v>txkm</v>
      </c>
      <c r="F1081" s="98">
        <v>0</v>
      </c>
      <c r="G1081" s="216">
        <f>VLOOKUP($A1081,$A$9:$O$138,7,FALSE)</f>
        <v>400</v>
      </c>
      <c r="H1081" s="230">
        <f>VLOOKUP($A1081,$A$9:$O$138,8,FALSE)</f>
        <v>0.15</v>
      </c>
      <c r="I1081" s="231">
        <f>VLOOKUP($A1081,$A$9:$O$138,9,FALSE)</f>
        <v>0.67</v>
      </c>
      <c r="J1081" s="231">
        <f>VLOOKUP($A1081,$A$9:$O$138,10,FALSE)</f>
        <v>0.78999999999999992</v>
      </c>
      <c r="K1081" s="231">
        <f>VLOOKUP($A1081,$A$9:$O$138,11,FALSE)</f>
        <v>0.04</v>
      </c>
      <c r="L1081" s="231">
        <f>VLOOKUP($A1081,$A$9:$O$138,12,FALSE)</f>
        <v>0.83</v>
      </c>
      <c r="M1081" s="99">
        <f t="shared" si="694"/>
        <v>0</v>
      </c>
      <c r="N1081" s="99">
        <f t="shared" si="695"/>
        <v>0</v>
      </c>
      <c r="O1081" s="99">
        <f t="shared" si="696"/>
        <v>0</v>
      </c>
    </row>
    <row r="1082" spans="1:15" ht="21.95" customHeight="1" x14ac:dyDescent="0.2">
      <c r="A1082" s="135"/>
      <c r="B1082" s="224"/>
      <c r="C1082" s="148"/>
      <c r="D1082" s="135" t="str">
        <f>CONCATENATE("TOTAL DO ITEM ",A1074,)</f>
        <v>TOTAL DO ITEM 10</v>
      </c>
      <c r="E1082" s="140"/>
      <c r="F1082" s="140"/>
      <c r="G1082" s="156"/>
      <c r="H1082" s="25"/>
      <c r="I1082" s="25"/>
      <c r="J1082" s="25"/>
      <c r="K1082" s="25"/>
      <c r="L1082" s="25"/>
      <c r="M1082" s="164">
        <f>SUM(M1075:M1081)</f>
        <v>0</v>
      </c>
      <c r="N1082" s="164">
        <f>SUM(N1075:N1081)</f>
        <v>0</v>
      </c>
      <c r="O1082" s="164">
        <f>SUM(O1075:O1081)</f>
        <v>0</v>
      </c>
    </row>
    <row r="1083" spans="1:15" ht="33.75" customHeight="1" x14ac:dyDescent="0.2">
      <c r="A1083" s="264" t="str">
        <f>CONCATENATE("TOTAL DO ORÇAMENTO - ",B951)</f>
        <v>TOTAL DO ORÇAMENTO - RUA PREFEITO LAURO PRESTES - T1</v>
      </c>
      <c r="B1083" s="271"/>
      <c r="C1083" s="266"/>
      <c r="D1083" s="267"/>
      <c r="E1083" s="266"/>
      <c r="F1083" s="266"/>
      <c r="G1083" s="268"/>
      <c r="H1083" s="269"/>
      <c r="I1083" s="269"/>
      <c r="J1083" s="269"/>
      <c r="K1083" s="269"/>
      <c r="L1083" s="269"/>
      <c r="M1083" s="270">
        <f>M1073+M1060+M1034+M1017+M995+M972+M962+M1051+M1067+M1082</f>
        <v>342460.03</v>
      </c>
      <c r="N1083" s="270">
        <f>N1073+N1060+N1034+N1017+N995+N972+N962+N1051+N1067+N1082</f>
        <v>40815.740000000005</v>
      </c>
      <c r="O1083" s="270">
        <f>O1073+O1060+O1034+O1017+O995+O972+O962+O1051+O1067+O1082</f>
        <v>383275.76999999996</v>
      </c>
    </row>
    <row r="1084" spans="1:15" ht="28.5" customHeight="1" x14ac:dyDescent="0.2">
      <c r="A1084" s="141"/>
      <c r="B1084" s="217"/>
      <c r="C1084" s="141"/>
      <c r="D1084" s="142"/>
      <c r="E1084" s="141"/>
      <c r="F1084" s="141"/>
      <c r="G1084" s="157"/>
      <c r="H1084" s="26"/>
      <c r="I1084" s="26"/>
      <c r="J1084" s="26"/>
      <c r="K1084" s="26"/>
      <c r="L1084" s="26"/>
      <c r="M1084" s="26"/>
      <c r="N1084" s="26"/>
      <c r="O1084" s="26"/>
    </row>
    <row r="1085" spans="1:15" ht="21.95" customHeight="1" x14ac:dyDescent="0.2">
      <c r="A1085" s="125"/>
      <c r="B1085" s="217"/>
      <c r="C1085" s="125"/>
      <c r="D1085" s="144"/>
      <c r="E1085" s="125"/>
      <c r="F1085" s="125"/>
      <c r="G1085" s="158"/>
      <c r="H1085" s="27"/>
      <c r="I1085" s="27"/>
      <c r="J1085" s="27"/>
      <c r="K1085" s="27"/>
      <c r="L1085" s="27"/>
      <c r="M1085" s="125"/>
      <c r="N1085" s="125"/>
      <c r="O1085" s="125"/>
    </row>
    <row r="1086" spans="1:15" ht="21.95" customHeight="1" x14ac:dyDescent="0.2">
      <c r="A1086" s="141" t="s">
        <v>185</v>
      </c>
      <c r="B1086" s="228" t="s">
        <v>514</v>
      </c>
      <c r="C1086" s="141"/>
      <c r="D1086" s="141"/>
      <c r="E1086" s="188" t="s">
        <v>532</v>
      </c>
      <c r="F1086" s="187" t="s">
        <v>583</v>
      </c>
      <c r="G1086" s="157"/>
      <c r="H1086" s="26"/>
      <c r="I1086" s="26"/>
      <c r="J1086" s="26"/>
      <c r="K1086" s="26"/>
      <c r="L1086" s="26"/>
      <c r="M1086" s="141"/>
      <c r="N1086" s="141"/>
      <c r="O1086" s="141"/>
    </row>
    <row r="1087" spans="1:15" ht="21.95" customHeight="1" x14ac:dyDescent="0.2">
      <c r="A1087" s="141" t="s">
        <v>528</v>
      </c>
      <c r="B1087" s="228" t="s">
        <v>515</v>
      </c>
      <c r="C1087" s="141"/>
      <c r="D1087" s="141"/>
      <c r="E1087" s="188" t="s">
        <v>533</v>
      </c>
      <c r="F1087" s="187" t="s">
        <v>584</v>
      </c>
      <c r="G1087" s="157"/>
      <c r="H1087" s="26"/>
      <c r="I1087" s="26"/>
      <c r="J1087" s="26"/>
      <c r="K1087" s="26"/>
      <c r="L1087" s="26"/>
      <c r="M1087" s="141"/>
      <c r="N1087" s="141"/>
      <c r="O1087" s="141"/>
    </row>
    <row r="1088" spans="1:15" ht="21.95" customHeight="1" x14ac:dyDescent="0.2">
      <c r="A1088" s="141"/>
      <c r="B1088" s="187"/>
      <c r="C1088" s="145"/>
      <c r="D1088" s="146"/>
      <c r="E1088" s="145"/>
      <c r="F1088" s="145"/>
      <c r="G1088" s="159"/>
      <c r="H1088" s="17"/>
      <c r="I1088" s="17"/>
      <c r="J1088" s="17"/>
      <c r="K1088" s="17"/>
      <c r="L1088" s="17"/>
      <c r="M1088" s="145"/>
      <c r="N1088" s="145"/>
      <c r="O1088" s="145"/>
    </row>
    <row r="1089" spans="1:15" ht="30" customHeight="1" x14ac:dyDescent="0.2">
      <c r="A1089" s="348" t="s">
        <v>46</v>
      </c>
      <c r="B1089" s="358" t="s">
        <v>397</v>
      </c>
      <c r="C1089" s="348" t="s">
        <v>55</v>
      </c>
      <c r="D1089" s="350" t="s">
        <v>455</v>
      </c>
      <c r="E1089" s="352" t="s">
        <v>196</v>
      </c>
      <c r="F1089" s="354" t="s">
        <v>48</v>
      </c>
      <c r="G1089" s="362" t="s">
        <v>109</v>
      </c>
      <c r="H1089" s="360" t="s">
        <v>424</v>
      </c>
      <c r="I1089" s="262" t="s">
        <v>421</v>
      </c>
      <c r="J1089" s="262" t="s">
        <v>101</v>
      </c>
      <c r="K1089" s="262" t="s">
        <v>100</v>
      </c>
      <c r="L1089" s="262" t="s">
        <v>421</v>
      </c>
      <c r="M1089" s="356" t="s">
        <v>574</v>
      </c>
      <c r="N1089" s="356" t="s">
        <v>575</v>
      </c>
      <c r="O1089" s="356" t="s">
        <v>489</v>
      </c>
    </row>
    <row r="1090" spans="1:15" ht="30" customHeight="1" x14ac:dyDescent="0.2">
      <c r="A1090" s="349"/>
      <c r="B1090" s="359"/>
      <c r="C1090" s="349"/>
      <c r="D1090" s="351"/>
      <c r="E1090" s="353"/>
      <c r="F1090" s="355"/>
      <c r="G1090" s="363"/>
      <c r="H1090" s="361"/>
      <c r="I1090" s="263" t="s">
        <v>422</v>
      </c>
      <c r="J1090" s="263" t="s">
        <v>423</v>
      </c>
      <c r="K1090" s="263" t="s">
        <v>423</v>
      </c>
      <c r="L1090" s="263" t="s">
        <v>423</v>
      </c>
      <c r="M1090" s="357"/>
      <c r="N1090" s="357"/>
      <c r="O1090" s="357"/>
    </row>
    <row r="1091" spans="1:15" ht="15" customHeight="1" x14ac:dyDescent="0.2">
      <c r="A1091" s="165"/>
      <c r="B1091" s="223"/>
      <c r="C1091" s="127"/>
      <c r="D1091" s="126"/>
      <c r="E1091" s="127"/>
      <c r="F1091" s="128"/>
      <c r="G1091" s="152"/>
      <c r="H1091" s="18"/>
      <c r="I1091" s="18"/>
      <c r="J1091" s="18"/>
      <c r="K1091" s="18"/>
      <c r="L1091" s="18"/>
      <c r="M1091" s="161"/>
      <c r="N1091" s="161"/>
      <c r="O1091" s="161"/>
    </row>
    <row r="1092" spans="1:15" ht="21.95" customHeight="1" x14ac:dyDescent="0.2">
      <c r="A1092" s="129">
        <v>1</v>
      </c>
      <c r="B1092" s="186"/>
      <c r="C1092" s="132"/>
      <c r="D1092" s="130" t="str">
        <f>VLOOKUP($A1092,$A$9:$O$138,4,FALSE)</f>
        <v>SERVIÇOS INICIAIS</v>
      </c>
      <c r="E1092" s="131"/>
      <c r="F1092" s="139"/>
      <c r="G1092" s="22"/>
      <c r="H1092" s="139"/>
      <c r="I1092" s="139"/>
      <c r="J1092" s="22"/>
      <c r="K1092" s="22"/>
      <c r="L1092" s="22"/>
      <c r="M1092" s="163"/>
      <c r="N1092" s="163"/>
      <c r="O1092" s="163"/>
    </row>
    <row r="1093" spans="1:15" ht="21.95" customHeight="1" x14ac:dyDescent="0.2">
      <c r="A1093" s="132" t="s">
        <v>57</v>
      </c>
      <c r="B1093" s="186" t="str">
        <f>VLOOKUP($A1093,$A$9:$O$138,2,FALSE)</f>
        <v>CPU 01</v>
      </c>
      <c r="C1093" s="229" t="str">
        <f>VLOOKUP($A1093,$A$9:$O$138,3,FALSE)</f>
        <v>SINAPI</v>
      </c>
      <c r="D1093" s="133" t="str">
        <f>VLOOKUP($A1093,$A$9:$O$138,4,FALSE)</f>
        <v xml:space="preserve">PLACA DE OBRA </v>
      </c>
      <c r="E1093" s="160" t="str">
        <f>VLOOKUP($A1093,$A$9:$O$138,5,FALSE)</f>
        <v>m²</v>
      </c>
      <c r="F1093" s="98"/>
      <c r="G1093" s="216">
        <f>VLOOKUP($A1093,$A$9:$O$138,7,FALSE)</f>
        <v>0</v>
      </c>
      <c r="H1093" s="230">
        <f>VLOOKUP($A1093,$A$9:$O$138,8,FALSE)</f>
        <v>0.24229999999999999</v>
      </c>
      <c r="I1093" s="231">
        <f>VLOOKUP($A1093,$A$9:$O$138,9,FALSE)</f>
        <v>356.15000000000003</v>
      </c>
      <c r="J1093" s="231">
        <f>VLOOKUP($A1093,$A$9:$O$138,10,FALSE)</f>
        <v>398.21</v>
      </c>
      <c r="K1093" s="231">
        <f>VLOOKUP($A1093,$A$9:$O$138,11,FALSE)</f>
        <v>44.24</v>
      </c>
      <c r="L1093" s="231">
        <f>VLOOKUP($A1093,$A$9:$O$138,12,FALSE)</f>
        <v>442.45</v>
      </c>
      <c r="M1093" s="99">
        <f>O1093-N1093</f>
        <v>0</v>
      </c>
      <c r="N1093" s="99">
        <f>ROUND(F1093*K1093,2)</f>
        <v>0</v>
      </c>
      <c r="O1093" s="99">
        <f>ROUND(F1093*L1093,2)</f>
        <v>0</v>
      </c>
    </row>
    <row r="1094" spans="1:15" ht="21.95" customHeight="1" x14ac:dyDescent="0.2">
      <c r="A1094" s="132" t="s">
        <v>59</v>
      </c>
      <c r="B1094" s="186" t="str">
        <f>VLOOKUP($A1094,$A$9:$O$138,2,FALSE)</f>
        <v>CPU 02</v>
      </c>
      <c r="C1094" s="229" t="str">
        <f>VLOOKUP($A1094,$A$9:$O$138,3,FALSE)</f>
        <v>SINAPI</v>
      </c>
      <c r="D1094" s="133" t="str">
        <f>VLOOKUP($A1094,$A$9:$O$138,4,FALSE)</f>
        <v xml:space="preserve">SERVIÇOS TOPOGRÁFICOS </v>
      </c>
      <c r="E1094" s="160" t="str">
        <f>VLOOKUP($A1094,$A$9:$O$138,5,FALSE)</f>
        <v>m²</v>
      </c>
      <c r="F1094" s="98">
        <v>1821.32</v>
      </c>
      <c r="G1094" s="216">
        <f>VLOOKUP($A1094,$A$9:$O$138,7,FALSE)</f>
        <v>0</v>
      </c>
      <c r="H1094" s="230">
        <f>VLOOKUP($A1094,$A$9:$O$138,8,FALSE)</f>
        <v>0.24229999999999999</v>
      </c>
      <c r="I1094" s="231">
        <f>VLOOKUP($A1094,$A$9:$O$138,9,FALSE)</f>
        <v>0.4</v>
      </c>
      <c r="J1094" s="231">
        <f>VLOOKUP($A1094,$A$9:$O$138,10,FALSE)</f>
        <v>0.45</v>
      </c>
      <c r="K1094" s="231">
        <f>VLOOKUP($A1094,$A$9:$O$138,11,FALSE)</f>
        <v>0.05</v>
      </c>
      <c r="L1094" s="231">
        <f>VLOOKUP($A1094,$A$9:$O$138,12,FALSE)</f>
        <v>0.5</v>
      </c>
      <c r="M1094" s="99">
        <f t="shared" ref="M1094:M1096" si="697">O1094-N1094</f>
        <v>819.58999999999992</v>
      </c>
      <c r="N1094" s="99">
        <f t="shared" ref="N1094:N1096" si="698">ROUND(F1094*K1094,2)</f>
        <v>91.07</v>
      </c>
      <c r="O1094" s="99">
        <f t="shared" ref="O1094:O1096" si="699">ROUND(F1094*L1094,2)</f>
        <v>910.66</v>
      </c>
    </row>
    <row r="1095" spans="1:15" ht="21.95" customHeight="1" x14ac:dyDescent="0.2">
      <c r="A1095" s="132" t="s">
        <v>61</v>
      </c>
      <c r="B1095" s="186" t="str">
        <f>VLOOKUP($A1095,$A$9:$O$138,2,FALSE)</f>
        <v>CPU 03</v>
      </c>
      <c r="C1095" s="229" t="str">
        <f>VLOOKUP($A1095,$A$9:$O$138,3,FALSE)</f>
        <v>SICRO</v>
      </c>
      <c r="D1095" s="133" t="str">
        <f>VLOOKUP($A1095,$A$9:$O$138,4,FALSE)</f>
        <v>MOBILIZAÇÃO DE EQUIPES E EQUIPAMENTOS</v>
      </c>
      <c r="E1095" s="160" t="str">
        <f>VLOOKUP($A1095,$A$9:$O$138,5,FALSE)</f>
        <v>unid</v>
      </c>
      <c r="F1095" s="98">
        <v>0.5</v>
      </c>
      <c r="G1095" s="216">
        <f>VLOOKUP($A1095,$A$9:$O$138,7,FALSE)</f>
        <v>0</v>
      </c>
      <c r="H1095" s="230">
        <f>VLOOKUP($A1095,$A$9:$O$138,8,FALSE)</f>
        <v>0.24229999999999999</v>
      </c>
      <c r="I1095" s="231">
        <f>VLOOKUP($A1095,$A$9:$O$138,9,FALSE)</f>
        <v>12822.795088888888</v>
      </c>
      <c r="J1095" s="231">
        <f>VLOOKUP($A1095,$A$9:$O$138,10,FALSE)</f>
        <v>15133.28</v>
      </c>
      <c r="K1095" s="231">
        <f>VLOOKUP($A1095,$A$9:$O$138,11,FALSE)</f>
        <v>796.48</v>
      </c>
      <c r="L1095" s="231">
        <f>VLOOKUP($A1095,$A$9:$O$138,12,FALSE)</f>
        <v>15929.76</v>
      </c>
      <c r="M1095" s="99">
        <f t="shared" si="697"/>
        <v>7566.64</v>
      </c>
      <c r="N1095" s="99">
        <f t="shared" si="698"/>
        <v>398.24</v>
      </c>
      <c r="O1095" s="99">
        <f t="shared" si="699"/>
        <v>7964.88</v>
      </c>
    </row>
    <row r="1096" spans="1:15" ht="21.95" customHeight="1" x14ac:dyDescent="0.2">
      <c r="A1096" s="147" t="s">
        <v>63</v>
      </c>
      <c r="B1096" s="186" t="str">
        <f>VLOOKUP($A1096,$A$9:$O$138,2,FALSE)</f>
        <v>CPU 04</v>
      </c>
      <c r="C1096" s="229" t="str">
        <f>VLOOKUP($A1096,$A$9:$O$138,3,FALSE)</f>
        <v>SINAPI</v>
      </c>
      <c r="D1096" s="133" t="str">
        <f>VLOOKUP($A1096,$A$9:$O$138,4,FALSE)</f>
        <v>ADMINISTRAÇÃO LOCAL DE OBRA</v>
      </c>
      <c r="E1096" s="160" t="str">
        <f>VLOOKUP($A1096,$A$9:$O$138,5,FALSE)</f>
        <v>mês</v>
      </c>
      <c r="F1096" s="98">
        <v>0.41</v>
      </c>
      <c r="G1096" s="216">
        <f>VLOOKUP($A1096,$A$9:$O$138,7,FALSE)</f>
        <v>0</v>
      </c>
      <c r="H1096" s="230">
        <f>VLOOKUP($A1096,$A$9:$O$138,8,FALSE)</f>
        <v>0.24229999999999999</v>
      </c>
      <c r="I1096" s="231">
        <f>VLOOKUP($A1096,$A$9:$O$138,9,FALSE)</f>
        <v>9385.76</v>
      </c>
      <c r="J1096" s="231">
        <f>VLOOKUP($A1096,$A$9:$O$138,10,FALSE)</f>
        <v>9327.9500000000007</v>
      </c>
      <c r="K1096" s="231">
        <f>VLOOKUP($A1096,$A$9:$O$138,11,FALSE)</f>
        <v>2331.98</v>
      </c>
      <c r="L1096" s="231">
        <f>VLOOKUP($A1096,$A$9:$O$138,12,FALSE)</f>
        <v>11659.93</v>
      </c>
      <c r="M1096" s="99">
        <f t="shared" si="697"/>
        <v>3824.4599999999996</v>
      </c>
      <c r="N1096" s="99">
        <f t="shared" si="698"/>
        <v>956.11</v>
      </c>
      <c r="O1096" s="99">
        <f t="shared" si="699"/>
        <v>4780.57</v>
      </c>
    </row>
    <row r="1097" spans="1:15" ht="21.95" customHeight="1" x14ac:dyDescent="0.2">
      <c r="A1097" s="135"/>
      <c r="B1097" s="224"/>
      <c r="C1097" s="148"/>
      <c r="D1097" s="137" t="str">
        <f>CONCATENATE("TOTAL DO ITEM ",A1092)</f>
        <v>TOTAL DO ITEM 1</v>
      </c>
      <c r="E1097" s="137"/>
      <c r="F1097" s="137"/>
      <c r="G1097" s="154"/>
      <c r="H1097" s="21"/>
      <c r="I1097" s="21"/>
      <c r="J1097" s="21"/>
      <c r="K1097" s="21"/>
      <c r="L1097" s="21"/>
      <c r="M1097" s="162">
        <f>SUM(M1093:M1096)</f>
        <v>12210.689999999999</v>
      </c>
      <c r="N1097" s="162">
        <f>SUM(N1093:N1096)</f>
        <v>1445.42</v>
      </c>
      <c r="O1097" s="162">
        <f>SUM(O1093:O1096)</f>
        <v>13656.11</v>
      </c>
    </row>
    <row r="1098" spans="1:15" ht="21.95" customHeight="1" x14ac:dyDescent="0.2">
      <c r="A1098" s="129">
        <v>2</v>
      </c>
      <c r="B1098" s="186"/>
      <c r="C1098" s="132"/>
      <c r="D1098" s="130" t="str">
        <f t="shared" ref="D1098:D1106" si="700">VLOOKUP($A1098,$A$9:$O$138,4,FALSE)</f>
        <v>TERRAPLENAGEM</v>
      </c>
      <c r="E1098" s="139"/>
      <c r="F1098" s="139"/>
      <c r="G1098" s="22"/>
      <c r="H1098" s="139"/>
      <c r="I1098" s="139"/>
      <c r="J1098" s="22"/>
      <c r="K1098" s="22"/>
      <c r="L1098" s="22"/>
      <c r="M1098" s="163"/>
      <c r="N1098" s="163"/>
      <c r="O1098" s="163"/>
    </row>
    <row r="1099" spans="1:15" ht="34.5" x14ac:dyDescent="0.2">
      <c r="A1099" s="132" t="s">
        <v>75</v>
      </c>
      <c r="B1099" s="186">
        <f t="shared" ref="B1099:B1106" si="701">VLOOKUP($A1099,$A$9:$O$138,2,FALSE)</f>
        <v>101124</v>
      </c>
      <c r="C1099" s="229" t="str">
        <f t="shared" ref="C1099:C1106" si="702">VLOOKUP($A1099,$A$9:$O$138,3,FALSE)</f>
        <v>SINAPI</v>
      </c>
      <c r="D1099" s="133" t="str">
        <f t="shared" si="700"/>
        <v>CORTE DE PISTA MATERIAL DE 1ª CATEGORIA, INCLUSIVE CARGA E DESCARGA DE SOLO</v>
      </c>
      <c r="E1099" s="160" t="str">
        <f t="shared" ref="E1099:E1106" si="703">VLOOKUP($A1099,$A$9:$O$138,5,FALSE)</f>
        <v>m³</v>
      </c>
      <c r="F1099" s="98"/>
      <c r="G1099" s="216">
        <f t="shared" ref="G1099:G1106" si="704">VLOOKUP($A1099,$A$9:$O$138,7,FALSE)</f>
        <v>0</v>
      </c>
      <c r="H1099" s="230">
        <f t="shared" ref="H1099:H1106" si="705">VLOOKUP($A1099,$A$9:$O$138,8,FALSE)</f>
        <v>0.24229999999999999</v>
      </c>
      <c r="I1099" s="231">
        <f t="shared" ref="I1099:I1106" si="706">VLOOKUP($A1099,$A$9:$O$138,9,FALSE)</f>
        <v>14.78</v>
      </c>
      <c r="J1099" s="231">
        <f t="shared" ref="J1099:J1106" si="707">VLOOKUP($A1099,$A$9:$O$138,10,FALSE)</f>
        <v>16.53</v>
      </c>
      <c r="K1099" s="231">
        <f t="shared" ref="K1099:K1106" si="708">VLOOKUP($A1099,$A$9:$O$138,11,FALSE)</f>
        <v>1.83</v>
      </c>
      <c r="L1099" s="231">
        <f t="shared" ref="L1099:L1106" si="709">VLOOKUP($A1099,$A$9:$O$138,12,FALSE)</f>
        <v>18.36</v>
      </c>
      <c r="M1099" s="99">
        <f t="shared" ref="M1099:M1106" si="710">O1099-N1099</f>
        <v>0</v>
      </c>
      <c r="N1099" s="99">
        <f t="shared" ref="N1099:N1106" si="711">ROUND(F1099*K1099,2)</f>
        <v>0</v>
      </c>
      <c r="O1099" s="99">
        <f t="shared" ref="O1099:O1106" si="712">ROUND(F1099*L1099,2)</f>
        <v>0</v>
      </c>
    </row>
    <row r="1100" spans="1:15" ht="21.95" customHeight="1" x14ac:dyDescent="0.2">
      <c r="A1100" s="132" t="s">
        <v>77</v>
      </c>
      <c r="B1100" s="186">
        <f t="shared" si="701"/>
        <v>93588</v>
      </c>
      <c r="C1100" s="229" t="str">
        <f t="shared" si="702"/>
        <v>SINAPI</v>
      </c>
      <c r="D1100" s="133" t="str">
        <f t="shared" si="700"/>
        <v>TRANSPORTE COM CAMINHÃO BASCULANTE - BOTA FORA</v>
      </c>
      <c r="E1100" s="160" t="str">
        <f t="shared" si="703"/>
        <v>m³xkm</v>
      </c>
      <c r="F1100" s="98"/>
      <c r="G1100" s="216">
        <f t="shared" si="704"/>
        <v>2</v>
      </c>
      <c r="H1100" s="230">
        <f t="shared" si="705"/>
        <v>0.24229999999999999</v>
      </c>
      <c r="I1100" s="231">
        <f t="shared" si="706"/>
        <v>3</v>
      </c>
      <c r="J1100" s="231">
        <f t="shared" si="707"/>
        <v>3.55</v>
      </c>
      <c r="K1100" s="231">
        <f t="shared" si="708"/>
        <v>0.18</v>
      </c>
      <c r="L1100" s="231">
        <f t="shared" si="709"/>
        <v>3.73</v>
      </c>
      <c r="M1100" s="99">
        <f t="shared" si="710"/>
        <v>0</v>
      </c>
      <c r="N1100" s="99">
        <f t="shared" si="711"/>
        <v>0</v>
      </c>
      <c r="O1100" s="99">
        <f t="shared" si="712"/>
        <v>0</v>
      </c>
    </row>
    <row r="1101" spans="1:15" ht="34.5" x14ac:dyDescent="0.2">
      <c r="A1101" s="132" t="s">
        <v>79</v>
      </c>
      <c r="B1101" s="186">
        <f t="shared" si="701"/>
        <v>101124</v>
      </c>
      <c r="C1101" s="229" t="str">
        <f t="shared" si="702"/>
        <v>SINAPI</v>
      </c>
      <c r="D1101" s="133" t="str">
        <f t="shared" si="700"/>
        <v>REMOÇÃO DE MATERIAL ORGÂNICO OU SATURADO, INCLUSIVE CARGA E DESCARGA DE SOLO</v>
      </c>
      <c r="E1101" s="160" t="str">
        <f t="shared" si="703"/>
        <v>m³</v>
      </c>
      <c r="F1101" s="98"/>
      <c r="G1101" s="216">
        <f t="shared" si="704"/>
        <v>0</v>
      </c>
      <c r="H1101" s="230">
        <f t="shared" si="705"/>
        <v>0.24229999999999999</v>
      </c>
      <c r="I1101" s="231">
        <f t="shared" si="706"/>
        <v>14.78</v>
      </c>
      <c r="J1101" s="231">
        <f t="shared" si="707"/>
        <v>16.53</v>
      </c>
      <c r="K1101" s="231">
        <f t="shared" si="708"/>
        <v>1.83</v>
      </c>
      <c r="L1101" s="231">
        <f t="shared" si="709"/>
        <v>18.36</v>
      </c>
      <c r="M1101" s="99">
        <f t="shared" si="710"/>
        <v>0</v>
      </c>
      <c r="N1101" s="99">
        <f t="shared" si="711"/>
        <v>0</v>
      </c>
      <c r="O1101" s="99">
        <f t="shared" si="712"/>
        <v>0</v>
      </c>
    </row>
    <row r="1102" spans="1:15" ht="21.95" customHeight="1" x14ac:dyDescent="0.2">
      <c r="A1102" s="132" t="s">
        <v>80</v>
      </c>
      <c r="B1102" s="186">
        <f t="shared" si="701"/>
        <v>93588</v>
      </c>
      <c r="C1102" s="229" t="str">
        <f t="shared" si="702"/>
        <v>SINAPI</v>
      </c>
      <c r="D1102" s="133" t="str">
        <f t="shared" si="700"/>
        <v>TRANSPORTE COM CAMINHÃO BASCULANTE - BOTA FORA</v>
      </c>
      <c r="E1102" s="160" t="str">
        <f t="shared" si="703"/>
        <v>m³xkm</v>
      </c>
      <c r="F1102" s="98"/>
      <c r="G1102" s="216">
        <f t="shared" si="704"/>
        <v>2</v>
      </c>
      <c r="H1102" s="230">
        <f t="shared" si="705"/>
        <v>0.24229999999999999</v>
      </c>
      <c r="I1102" s="231">
        <f t="shared" si="706"/>
        <v>3</v>
      </c>
      <c r="J1102" s="231">
        <f t="shared" si="707"/>
        <v>3.55</v>
      </c>
      <c r="K1102" s="231">
        <f t="shared" si="708"/>
        <v>0.18</v>
      </c>
      <c r="L1102" s="231">
        <f t="shared" si="709"/>
        <v>3.73</v>
      </c>
      <c r="M1102" s="99">
        <f t="shared" si="710"/>
        <v>0</v>
      </c>
      <c r="N1102" s="99">
        <f t="shared" si="711"/>
        <v>0</v>
      </c>
      <c r="O1102" s="99">
        <f t="shared" si="712"/>
        <v>0</v>
      </c>
    </row>
    <row r="1103" spans="1:15" ht="21.95" customHeight="1" x14ac:dyDescent="0.2">
      <c r="A1103" s="132" t="s">
        <v>82</v>
      </c>
      <c r="B1103" s="186">
        <f t="shared" si="701"/>
        <v>100574</v>
      </c>
      <c r="C1103" s="229" t="str">
        <f t="shared" si="702"/>
        <v>SINAPI</v>
      </c>
      <c r="D1103" s="133" t="str">
        <f t="shared" si="700"/>
        <v>ESPALHAMENTO DE MATERIAL - BOTA FORA</v>
      </c>
      <c r="E1103" s="160" t="str">
        <f t="shared" si="703"/>
        <v>m³</v>
      </c>
      <c r="F1103" s="98"/>
      <c r="G1103" s="216">
        <f t="shared" si="704"/>
        <v>0</v>
      </c>
      <c r="H1103" s="230">
        <f t="shared" si="705"/>
        <v>0.24229999999999999</v>
      </c>
      <c r="I1103" s="231">
        <f t="shared" si="706"/>
        <v>1.47</v>
      </c>
      <c r="J1103" s="231">
        <f t="shared" si="707"/>
        <v>1.6500000000000001</v>
      </c>
      <c r="K1103" s="231">
        <f t="shared" si="708"/>
        <v>0.18</v>
      </c>
      <c r="L1103" s="231">
        <f t="shared" si="709"/>
        <v>1.83</v>
      </c>
      <c r="M1103" s="99">
        <f t="shared" si="710"/>
        <v>0</v>
      </c>
      <c r="N1103" s="99">
        <f t="shared" si="711"/>
        <v>0</v>
      </c>
      <c r="O1103" s="99">
        <f t="shared" si="712"/>
        <v>0</v>
      </c>
    </row>
    <row r="1104" spans="1:15" ht="34.5" customHeight="1" x14ac:dyDescent="0.2">
      <c r="A1104" s="132" t="s">
        <v>84</v>
      </c>
      <c r="B1104" s="186">
        <f t="shared" si="701"/>
        <v>96385</v>
      </c>
      <c r="C1104" s="229" t="str">
        <f t="shared" si="702"/>
        <v>SINAPI</v>
      </c>
      <c r="D1104" s="133" t="str">
        <f t="shared" si="700"/>
        <v>EXECUÇÃO E COMPACTAÇÃO DE ATERRO COM SOLO PREDOMINANTEMENTE ARGILOSO EXCLUSIVE SOLO, ESCAVAÇÃO, CARGA E TRANSPORTE</v>
      </c>
      <c r="E1104" s="160" t="str">
        <f t="shared" si="703"/>
        <v>m³</v>
      </c>
      <c r="F1104" s="98"/>
      <c r="G1104" s="216">
        <f t="shared" si="704"/>
        <v>0</v>
      </c>
      <c r="H1104" s="230">
        <f t="shared" si="705"/>
        <v>0.24229999999999999</v>
      </c>
      <c r="I1104" s="231">
        <f t="shared" si="706"/>
        <v>11.54</v>
      </c>
      <c r="J1104" s="231">
        <f t="shared" si="707"/>
        <v>12.91</v>
      </c>
      <c r="K1104" s="231">
        <f t="shared" si="708"/>
        <v>1.43</v>
      </c>
      <c r="L1104" s="231">
        <f t="shared" si="709"/>
        <v>14.34</v>
      </c>
      <c r="M1104" s="99">
        <f t="shared" si="710"/>
        <v>0</v>
      </c>
      <c r="N1104" s="99">
        <f t="shared" si="711"/>
        <v>0</v>
      </c>
      <c r="O1104" s="99">
        <f t="shared" si="712"/>
        <v>0</v>
      </c>
    </row>
    <row r="1105" spans="1:15" ht="32.25" customHeight="1" x14ac:dyDescent="0.2">
      <c r="A1105" s="132" t="s">
        <v>111</v>
      </c>
      <c r="B1105" s="186" t="str">
        <f t="shared" si="701"/>
        <v>CPU 05</v>
      </c>
      <c r="C1105" s="229" t="str">
        <f t="shared" si="702"/>
        <v>SINAPI</v>
      </c>
      <c r="D1105" s="133" t="str">
        <f t="shared" si="700"/>
        <v>AQUISIÇÃO DE  MATERIAL PROVENIENTE DE JAZIDA (INCLUSIVE CARGA E INDENIZAÇÃO DO MATERIAL)</v>
      </c>
      <c r="E1105" s="160" t="str">
        <f t="shared" si="703"/>
        <v>m³</v>
      </c>
      <c r="F1105" s="98">
        <v>0</v>
      </c>
      <c r="G1105" s="216">
        <f t="shared" si="704"/>
        <v>0</v>
      </c>
      <c r="H1105" s="230">
        <f t="shared" si="705"/>
        <v>0.24229999999999999</v>
      </c>
      <c r="I1105" s="231">
        <f t="shared" si="706"/>
        <v>38.06</v>
      </c>
      <c r="J1105" s="231">
        <f t="shared" si="707"/>
        <v>42.56</v>
      </c>
      <c r="K1105" s="231">
        <f t="shared" si="708"/>
        <v>4.72</v>
      </c>
      <c r="L1105" s="231">
        <f t="shared" si="709"/>
        <v>47.28</v>
      </c>
      <c r="M1105" s="99">
        <f t="shared" si="710"/>
        <v>0</v>
      </c>
      <c r="N1105" s="99">
        <f t="shared" si="711"/>
        <v>0</v>
      </c>
      <c r="O1105" s="99">
        <f t="shared" si="712"/>
        <v>0</v>
      </c>
    </row>
    <row r="1106" spans="1:15" ht="21.95" customHeight="1" x14ac:dyDescent="0.2">
      <c r="A1106" s="132" t="s">
        <v>112</v>
      </c>
      <c r="B1106" s="186">
        <f t="shared" si="701"/>
        <v>95875</v>
      </c>
      <c r="C1106" s="229" t="str">
        <f t="shared" si="702"/>
        <v>SINAPI</v>
      </c>
      <c r="D1106" s="133" t="str">
        <f t="shared" si="700"/>
        <v xml:space="preserve">TRANSPORTE COM CAMINHÃO BASCULANTE -  ATÉ 30 KM </v>
      </c>
      <c r="E1106" s="160" t="str">
        <f t="shared" si="703"/>
        <v>m³xkm</v>
      </c>
      <c r="F1106" s="98">
        <v>0</v>
      </c>
      <c r="G1106" s="216">
        <f t="shared" si="704"/>
        <v>22</v>
      </c>
      <c r="H1106" s="230">
        <f t="shared" si="705"/>
        <v>0.24229999999999999</v>
      </c>
      <c r="I1106" s="231">
        <f t="shared" si="706"/>
        <v>2.38</v>
      </c>
      <c r="J1106" s="231">
        <f t="shared" si="707"/>
        <v>2.82</v>
      </c>
      <c r="K1106" s="231">
        <f t="shared" si="708"/>
        <v>0.14000000000000001</v>
      </c>
      <c r="L1106" s="231">
        <f t="shared" si="709"/>
        <v>2.96</v>
      </c>
      <c r="M1106" s="99">
        <f t="shared" si="710"/>
        <v>0</v>
      </c>
      <c r="N1106" s="99">
        <f t="shared" si="711"/>
        <v>0</v>
      </c>
      <c r="O1106" s="99">
        <f t="shared" si="712"/>
        <v>0</v>
      </c>
    </row>
    <row r="1107" spans="1:15" ht="21.95" customHeight="1" x14ac:dyDescent="0.2">
      <c r="A1107" s="135"/>
      <c r="B1107" s="224"/>
      <c r="C1107" s="148"/>
      <c r="D1107" s="135" t="str">
        <f>CONCATENATE("TOTAL DO ITEM ",A1098)</f>
        <v>TOTAL DO ITEM 2</v>
      </c>
      <c r="E1107" s="137"/>
      <c r="F1107" s="137"/>
      <c r="G1107" s="154"/>
      <c r="H1107" s="21"/>
      <c r="I1107" s="21"/>
      <c r="J1107" s="21"/>
      <c r="K1107" s="21"/>
      <c r="L1107" s="21"/>
      <c r="M1107" s="162">
        <f>SUM(M1099:M1106)</f>
        <v>0</v>
      </c>
      <c r="N1107" s="162">
        <f>SUM(N1099:N1106)</f>
        <v>0</v>
      </c>
      <c r="O1107" s="162">
        <f>SUM(O1099:O1106)</f>
        <v>0</v>
      </c>
    </row>
    <row r="1108" spans="1:15" ht="21.95" customHeight="1" x14ac:dyDescent="0.2">
      <c r="A1108" s="129">
        <v>3</v>
      </c>
      <c r="B1108" s="186"/>
      <c r="C1108" s="132"/>
      <c r="D1108" s="130" t="str">
        <f t="shared" ref="D1108:D1129" si="713">VLOOKUP($A1108,$A$9:$O$138,4,FALSE)</f>
        <v>DRENAGEM</v>
      </c>
      <c r="E1108" s="131"/>
      <c r="F1108" s="19"/>
      <c r="G1108" s="155"/>
      <c r="H1108" s="24"/>
      <c r="I1108" s="24"/>
      <c r="J1108" s="24"/>
      <c r="K1108" s="24"/>
      <c r="L1108" s="24"/>
      <c r="M1108" s="20"/>
      <c r="N1108" s="20"/>
      <c r="O1108" s="20"/>
    </row>
    <row r="1109" spans="1:15" ht="21.75" customHeight="1" x14ac:dyDescent="0.2">
      <c r="A1109" s="132" t="s">
        <v>114</v>
      </c>
      <c r="B1109" s="186">
        <f t="shared" ref="B1109:B1129" si="714">VLOOKUP($A1109,$A$9:$O$138,2,FALSE)</f>
        <v>90099</v>
      </c>
      <c r="C1109" s="229" t="str">
        <f t="shared" ref="C1109:C1129" si="715">VLOOKUP($A1109,$A$9:$O$138,3,FALSE)</f>
        <v>SINAPI</v>
      </c>
      <c r="D1109" s="133" t="str">
        <f t="shared" si="713"/>
        <v>ESCAVAÇÃO MECANIZADA EM VALA - MATERIAL DE 1ª CATEGORIA</v>
      </c>
      <c r="E1109" s="160" t="str">
        <f t="shared" ref="E1109:E1129" si="716">VLOOKUP($A1109,$A$9:$O$138,5,FALSE)</f>
        <v>m³</v>
      </c>
      <c r="F1109" s="98">
        <v>0</v>
      </c>
      <c r="G1109" s="216">
        <f t="shared" ref="G1109:G1129" si="717">VLOOKUP($A1109,$A$9:$O$138,7,FALSE)</f>
        <v>0</v>
      </c>
      <c r="H1109" s="230">
        <f t="shared" ref="H1109:H1129" si="718">VLOOKUP($A1109,$A$9:$O$138,8,FALSE)</f>
        <v>0.24229999999999999</v>
      </c>
      <c r="I1109" s="231">
        <f t="shared" ref="I1109:I1129" si="719">VLOOKUP($A1109,$A$9:$O$138,9,FALSE)</f>
        <v>16.12</v>
      </c>
      <c r="J1109" s="231">
        <f t="shared" ref="J1109:J1129" si="720">VLOOKUP($A1109,$A$9:$O$138,10,FALSE)</f>
        <v>18.03</v>
      </c>
      <c r="K1109" s="231">
        <f t="shared" ref="K1109:K1129" si="721">VLOOKUP($A1109,$A$9:$O$138,11,FALSE)</f>
        <v>2</v>
      </c>
      <c r="L1109" s="231">
        <f t="shared" ref="L1109:L1129" si="722">VLOOKUP($A1109,$A$9:$O$138,12,FALSE)</f>
        <v>20.03</v>
      </c>
      <c r="M1109" s="99">
        <f t="shared" ref="M1109:M1129" si="723">O1109-N1109</f>
        <v>0</v>
      </c>
      <c r="N1109" s="99">
        <f t="shared" ref="N1109:N1129" si="724">ROUND(F1109*K1109,2)</f>
        <v>0</v>
      </c>
      <c r="O1109" s="99">
        <f t="shared" ref="O1109:O1129" si="725">ROUND(F1109*L1109,2)</f>
        <v>0</v>
      </c>
    </row>
    <row r="1110" spans="1:15" ht="21.95" customHeight="1" x14ac:dyDescent="0.2">
      <c r="A1110" s="132" t="s">
        <v>116</v>
      </c>
      <c r="B1110" s="186">
        <f t="shared" si="714"/>
        <v>100974</v>
      </c>
      <c r="C1110" s="229" t="str">
        <f t="shared" si="715"/>
        <v>SINAPI</v>
      </c>
      <c r="D1110" s="133" t="str">
        <f t="shared" si="713"/>
        <v>CARGA, MANOBRA E DESCARGA - SOLO 1ª CATEGORIA</v>
      </c>
      <c r="E1110" s="160" t="str">
        <f t="shared" si="716"/>
        <v>m³</v>
      </c>
      <c r="F1110" s="98">
        <v>0</v>
      </c>
      <c r="G1110" s="216">
        <f t="shared" si="717"/>
        <v>0</v>
      </c>
      <c r="H1110" s="230">
        <f t="shared" si="718"/>
        <v>0.24229999999999999</v>
      </c>
      <c r="I1110" s="231">
        <f t="shared" si="719"/>
        <v>8.33</v>
      </c>
      <c r="J1110" s="231">
        <f t="shared" si="720"/>
        <v>9.32</v>
      </c>
      <c r="K1110" s="231">
        <f t="shared" si="721"/>
        <v>1.03</v>
      </c>
      <c r="L1110" s="231">
        <f t="shared" si="722"/>
        <v>10.35</v>
      </c>
      <c r="M1110" s="99">
        <f t="shared" si="723"/>
        <v>0</v>
      </c>
      <c r="N1110" s="99">
        <f t="shared" si="724"/>
        <v>0</v>
      </c>
      <c r="O1110" s="99">
        <f t="shared" si="725"/>
        <v>0</v>
      </c>
    </row>
    <row r="1111" spans="1:15" ht="21.95" customHeight="1" x14ac:dyDescent="0.2">
      <c r="A1111" s="132" t="s">
        <v>192</v>
      </c>
      <c r="B1111" s="186">
        <f t="shared" si="714"/>
        <v>93588</v>
      </c>
      <c r="C1111" s="229" t="str">
        <f t="shared" si="715"/>
        <v>SINAPI</v>
      </c>
      <c r="D1111" s="133" t="str">
        <f t="shared" si="713"/>
        <v>TRANSPORTE COM CAMINHÃO BASCULANTE - BOTA FORA</v>
      </c>
      <c r="E1111" s="160" t="str">
        <f t="shared" si="716"/>
        <v>m³xkm</v>
      </c>
      <c r="F1111" s="98">
        <v>0</v>
      </c>
      <c r="G1111" s="216">
        <f t="shared" si="717"/>
        <v>2</v>
      </c>
      <c r="H1111" s="230">
        <f t="shared" si="718"/>
        <v>0.24229999999999999</v>
      </c>
      <c r="I1111" s="231">
        <f t="shared" si="719"/>
        <v>3</v>
      </c>
      <c r="J1111" s="231">
        <f t="shared" si="720"/>
        <v>3.55</v>
      </c>
      <c r="K1111" s="231">
        <f t="shared" si="721"/>
        <v>0.18</v>
      </c>
      <c r="L1111" s="231">
        <f t="shared" si="722"/>
        <v>3.73</v>
      </c>
      <c r="M1111" s="99">
        <f t="shared" si="723"/>
        <v>0</v>
      </c>
      <c r="N1111" s="99">
        <f t="shared" si="724"/>
        <v>0</v>
      </c>
      <c r="O1111" s="99">
        <f t="shared" si="725"/>
        <v>0</v>
      </c>
    </row>
    <row r="1112" spans="1:15" ht="21.95" customHeight="1" x14ac:dyDescent="0.2">
      <c r="A1112" s="132" t="s">
        <v>193</v>
      </c>
      <c r="B1112" s="186">
        <f t="shared" si="714"/>
        <v>100574</v>
      </c>
      <c r="C1112" s="229" t="str">
        <f t="shared" si="715"/>
        <v>SINAPI</v>
      </c>
      <c r="D1112" s="133" t="str">
        <f t="shared" si="713"/>
        <v>ESPALHAMENTO DE MATERIAL - BOTA FORA</v>
      </c>
      <c r="E1112" s="160" t="str">
        <f t="shared" si="716"/>
        <v>m³</v>
      </c>
      <c r="F1112" s="98">
        <v>0</v>
      </c>
      <c r="G1112" s="216">
        <f t="shared" si="717"/>
        <v>0</v>
      </c>
      <c r="H1112" s="230">
        <f t="shared" si="718"/>
        <v>0.24229999999999999</v>
      </c>
      <c r="I1112" s="231">
        <f t="shared" si="719"/>
        <v>1.47</v>
      </c>
      <c r="J1112" s="231">
        <f t="shared" si="720"/>
        <v>1.6500000000000001</v>
      </c>
      <c r="K1112" s="231">
        <f t="shared" si="721"/>
        <v>0.18</v>
      </c>
      <c r="L1112" s="231">
        <f t="shared" si="722"/>
        <v>1.83</v>
      </c>
      <c r="M1112" s="99">
        <f t="shared" si="723"/>
        <v>0</v>
      </c>
      <c r="N1112" s="99">
        <f t="shared" si="724"/>
        <v>0</v>
      </c>
      <c r="O1112" s="99">
        <f t="shared" si="725"/>
        <v>0</v>
      </c>
    </row>
    <row r="1113" spans="1:15" ht="21.95" customHeight="1" x14ac:dyDescent="0.2">
      <c r="A1113" s="132" t="s">
        <v>117</v>
      </c>
      <c r="B1113" s="186">
        <f t="shared" si="714"/>
        <v>102717</v>
      </c>
      <c r="C1113" s="229" t="str">
        <f t="shared" si="715"/>
        <v>SINAPI</v>
      </c>
      <c r="D1113" s="133" t="str">
        <f t="shared" si="713"/>
        <v>CAMADA DE BRITA PARA ASSENTAMENTO DOS TUBOS</v>
      </c>
      <c r="E1113" s="160" t="str">
        <f t="shared" si="716"/>
        <v>m³</v>
      </c>
      <c r="F1113" s="98">
        <v>0</v>
      </c>
      <c r="G1113" s="216">
        <f t="shared" si="717"/>
        <v>0</v>
      </c>
      <c r="H1113" s="230">
        <f t="shared" si="718"/>
        <v>0.24229999999999999</v>
      </c>
      <c r="I1113" s="231">
        <f t="shared" si="719"/>
        <v>103.42</v>
      </c>
      <c r="J1113" s="231">
        <f t="shared" si="720"/>
        <v>115.63999999999999</v>
      </c>
      <c r="K1113" s="231">
        <f t="shared" si="721"/>
        <v>12.84</v>
      </c>
      <c r="L1113" s="231">
        <f t="shared" si="722"/>
        <v>128.47999999999999</v>
      </c>
      <c r="M1113" s="99">
        <f t="shared" si="723"/>
        <v>0</v>
      </c>
      <c r="N1113" s="99">
        <f t="shared" si="724"/>
        <v>0</v>
      </c>
      <c r="O1113" s="99">
        <f t="shared" si="725"/>
        <v>0</v>
      </c>
    </row>
    <row r="1114" spans="1:15" ht="21.95" customHeight="1" x14ac:dyDescent="0.2">
      <c r="A1114" s="132" t="s">
        <v>118</v>
      </c>
      <c r="B1114" s="186">
        <f t="shared" si="714"/>
        <v>100974</v>
      </c>
      <c r="C1114" s="229" t="str">
        <f t="shared" si="715"/>
        <v>SINAPI</v>
      </c>
      <c r="D1114" s="133" t="str">
        <f t="shared" si="713"/>
        <v>CARGA, MANOBRA E DESCARGA - BRITA</v>
      </c>
      <c r="E1114" s="160" t="str">
        <f t="shared" si="716"/>
        <v>m³</v>
      </c>
      <c r="F1114" s="98">
        <v>0</v>
      </c>
      <c r="G1114" s="216">
        <f t="shared" si="717"/>
        <v>0</v>
      </c>
      <c r="H1114" s="230">
        <f t="shared" si="718"/>
        <v>0.24229999999999999</v>
      </c>
      <c r="I1114" s="231">
        <f t="shared" si="719"/>
        <v>8.33</v>
      </c>
      <c r="J1114" s="231">
        <f t="shared" si="720"/>
        <v>9.32</v>
      </c>
      <c r="K1114" s="231">
        <f t="shared" si="721"/>
        <v>1.03</v>
      </c>
      <c r="L1114" s="231">
        <f t="shared" si="722"/>
        <v>10.35</v>
      </c>
      <c r="M1114" s="99">
        <f t="shared" si="723"/>
        <v>0</v>
      </c>
      <c r="N1114" s="99">
        <f t="shared" si="724"/>
        <v>0</v>
      </c>
      <c r="O1114" s="99">
        <f t="shared" si="725"/>
        <v>0</v>
      </c>
    </row>
    <row r="1115" spans="1:15" ht="21.95" customHeight="1" x14ac:dyDescent="0.2">
      <c r="A1115" s="132" t="s">
        <v>119</v>
      </c>
      <c r="B1115" s="186">
        <f t="shared" si="714"/>
        <v>95875</v>
      </c>
      <c r="C1115" s="229" t="str">
        <f t="shared" si="715"/>
        <v>SINAPI</v>
      </c>
      <c r="D1115" s="133" t="str">
        <f t="shared" si="713"/>
        <v xml:space="preserve">TRANSPORTE COM CAMINHÃO BASCULANTE -  ATÉ 30 KM </v>
      </c>
      <c r="E1115" s="160" t="str">
        <f t="shared" si="716"/>
        <v>m³xkm</v>
      </c>
      <c r="F1115" s="98">
        <v>0</v>
      </c>
      <c r="G1115" s="216">
        <f t="shared" si="717"/>
        <v>30</v>
      </c>
      <c r="H1115" s="230">
        <f t="shared" si="718"/>
        <v>0.24229999999999999</v>
      </c>
      <c r="I1115" s="231">
        <f t="shared" si="719"/>
        <v>2.38</v>
      </c>
      <c r="J1115" s="231">
        <f t="shared" si="720"/>
        <v>2.82</v>
      </c>
      <c r="K1115" s="231">
        <f t="shared" si="721"/>
        <v>0.14000000000000001</v>
      </c>
      <c r="L1115" s="231">
        <f t="shared" si="722"/>
        <v>2.96</v>
      </c>
      <c r="M1115" s="99">
        <f t="shared" si="723"/>
        <v>0</v>
      </c>
      <c r="N1115" s="99">
        <f t="shared" si="724"/>
        <v>0</v>
      </c>
      <c r="O1115" s="99">
        <f t="shared" si="725"/>
        <v>0</v>
      </c>
    </row>
    <row r="1116" spans="1:15" ht="34.5" x14ac:dyDescent="0.2">
      <c r="A1116" s="132" t="s">
        <v>120</v>
      </c>
      <c r="B1116" s="186">
        <f t="shared" si="714"/>
        <v>93590</v>
      </c>
      <c r="C1116" s="229" t="str">
        <f t="shared" si="715"/>
        <v>SINAPI</v>
      </c>
      <c r="D1116" s="133" t="str">
        <f t="shared" si="713"/>
        <v xml:space="preserve">TRANSPORTE COM CAMINHÃO BASCULANTE - ADICIONAL PARA EXECEDENTE A 30 KM </v>
      </c>
      <c r="E1116" s="160" t="str">
        <f t="shared" si="716"/>
        <v>m³xkm</v>
      </c>
      <c r="F1116" s="98">
        <v>0</v>
      </c>
      <c r="G1116" s="216">
        <f t="shared" si="717"/>
        <v>37.099999999999994</v>
      </c>
      <c r="H1116" s="230">
        <f t="shared" si="718"/>
        <v>0.24229999999999999</v>
      </c>
      <c r="I1116" s="231">
        <f t="shared" si="719"/>
        <v>0.94</v>
      </c>
      <c r="J1116" s="231">
        <f t="shared" si="720"/>
        <v>1.1199999999999999</v>
      </c>
      <c r="K1116" s="231">
        <f t="shared" si="721"/>
        <v>0.05</v>
      </c>
      <c r="L1116" s="231">
        <f t="shared" si="722"/>
        <v>1.17</v>
      </c>
      <c r="M1116" s="99">
        <f t="shared" si="723"/>
        <v>0</v>
      </c>
      <c r="N1116" s="99">
        <f t="shared" si="724"/>
        <v>0</v>
      </c>
      <c r="O1116" s="99">
        <f t="shared" si="725"/>
        <v>0</v>
      </c>
    </row>
    <row r="1117" spans="1:15" ht="21.95" customHeight="1" x14ac:dyDescent="0.2">
      <c r="A1117" s="132" t="s">
        <v>121</v>
      </c>
      <c r="B1117" s="186" t="str">
        <f t="shared" si="714"/>
        <v>CPU 06</v>
      </c>
      <c r="C1117" s="229" t="str">
        <f t="shared" si="715"/>
        <v>SINAPI</v>
      </c>
      <c r="D1117" s="133" t="str">
        <f t="shared" si="713"/>
        <v>TUBO DE CONCRETO Ø400MM - PS - MF (FORNECIMENTO E ASSENTAMENTO)</v>
      </c>
      <c r="E1117" s="160" t="str">
        <f t="shared" si="716"/>
        <v>m</v>
      </c>
      <c r="F1117" s="98"/>
      <c r="G1117" s="216">
        <f t="shared" si="717"/>
        <v>0</v>
      </c>
      <c r="H1117" s="230">
        <f t="shared" si="718"/>
        <v>0.24229999999999999</v>
      </c>
      <c r="I1117" s="231">
        <f t="shared" si="719"/>
        <v>127.67</v>
      </c>
      <c r="J1117" s="231">
        <f t="shared" si="720"/>
        <v>134.81</v>
      </c>
      <c r="K1117" s="231">
        <f t="shared" si="721"/>
        <v>23.79</v>
      </c>
      <c r="L1117" s="231">
        <f t="shared" si="722"/>
        <v>158.6</v>
      </c>
      <c r="M1117" s="99">
        <f t="shared" si="723"/>
        <v>0</v>
      </c>
      <c r="N1117" s="99">
        <f t="shared" si="724"/>
        <v>0</v>
      </c>
      <c r="O1117" s="99">
        <f t="shared" si="725"/>
        <v>0</v>
      </c>
    </row>
    <row r="1118" spans="1:15" ht="21.95" customHeight="1" x14ac:dyDescent="0.2">
      <c r="A1118" s="132" t="s">
        <v>123</v>
      </c>
      <c r="B1118" s="186">
        <f t="shared" si="714"/>
        <v>92219</v>
      </c>
      <c r="C1118" s="229" t="str">
        <f t="shared" si="715"/>
        <v>SINAPI</v>
      </c>
      <c r="D1118" s="133" t="str">
        <f t="shared" si="713"/>
        <v>TUBO DE CONCRETO Ø400MM - PA - PB (FORNECIMENTO E ASSENTAMENTO)</v>
      </c>
      <c r="E1118" s="160" t="str">
        <f t="shared" si="716"/>
        <v>m</v>
      </c>
      <c r="F1118" s="98"/>
      <c r="G1118" s="216">
        <f t="shared" si="717"/>
        <v>0</v>
      </c>
      <c r="H1118" s="230">
        <f t="shared" si="718"/>
        <v>0.24229999999999999</v>
      </c>
      <c r="I1118" s="231">
        <f t="shared" si="719"/>
        <v>188.12</v>
      </c>
      <c r="J1118" s="231">
        <f t="shared" si="720"/>
        <v>198.64999999999998</v>
      </c>
      <c r="K1118" s="231">
        <f t="shared" si="721"/>
        <v>35.049999999999997</v>
      </c>
      <c r="L1118" s="231">
        <f t="shared" si="722"/>
        <v>233.7</v>
      </c>
      <c r="M1118" s="99">
        <f t="shared" si="723"/>
        <v>0</v>
      </c>
      <c r="N1118" s="99">
        <f t="shared" si="724"/>
        <v>0</v>
      </c>
      <c r="O1118" s="99">
        <f t="shared" si="725"/>
        <v>0</v>
      </c>
    </row>
    <row r="1119" spans="1:15" ht="21.95" customHeight="1" x14ac:dyDescent="0.2">
      <c r="A1119" s="132" t="s">
        <v>124</v>
      </c>
      <c r="B1119" s="186" t="str">
        <f t="shared" si="714"/>
        <v>CPU 07</v>
      </c>
      <c r="C1119" s="229" t="str">
        <f t="shared" si="715"/>
        <v>SINAPI</v>
      </c>
      <c r="D1119" s="133" t="str">
        <f t="shared" si="713"/>
        <v>TUBO DE CONCRETO Ø600MM - PS - MF (FORNECIMENTO E ASSENTAMENTO)</v>
      </c>
      <c r="E1119" s="160" t="str">
        <f t="shared" si="716"/>
        <v>m</v>
      </c>
      <c r="F1119" s="98"/>
      <c r="G1119" s="216">
        <f t="shared" si="717"/>
        <v>0</v>
      </c>
      <c r="H1119" s="230">
        <f t="shared" si="718"/>
        <v>0.24229999999999999</v>
      </c>
      <c r="I1119" s="231">
        <f t="shared" si="719"/>
        <v>198.45999999999998</v>
      </c>
      <c r="J1119" s="231">
        <f t="shared" si="720"/>
        <v>209.57000000000002</v>
      </c>
      <c r="K1119" s="231">
        <f t="shared" si="721"/>
        <v>36.979999999999997</v>
      </c>
      <c r="L1119" s="231">
        <f t="shared" si="722"/>
        <v>246.55</v>
      </c>
      <c r="M1119" s="99">
        <f t="shared" si="723"/>
        <v>0</v>
      </c>
      <c r="N1119" s="99">
        <f t="shared" si="724"/>
        <v>0</v>
      </c>
      <c r="O1119" s="99">
        <f t="shared" si="725"/>
        <v>0</v>
      </c>
    </row>
    <row r="1120" spans="1:15" ht="21.95" customHeight="1" x14ac:dyDescent="0.2">
      <c r="A1120" s="132" t="s">
        <v>125</v>
      </c>
      <c r="B1120" s="186">
        <f t="shared" si="714"/>
        <v>92221</v>
      </c>
      <c r="C1120" s="229" t="str">
        <f t="shared" si="715"/>
        <v>SINAPI</v>
      </c>
      <c r="D1120" s="133" t="str">
        <f t="shared" si="713"/>
        <v>TUBO DE CONCRETO Ø600MM - PA - PB (FORNECIMENTO E ASSENTAMENTO)</v>
      </c>
      <c r="E1120" s="160" t="str">
        <f t="shared" si="716"/>
        <v>m</v>
      </c>
      <c r="F1120" s="98"/>
      <c r="G1120" s="216">
        <f t="shared" si="717"/>
        <v>0</v>
      </c>
      <c r="H1120" s="230">
        <f t="shared" si="718"/>
        <v>0.24229999999999999</v>
      </c>
      <c r="I1120" s="231">
        <f t="shared" si="719"/>
        <v>331.07</v>
      </c>
      <c r="J1120" s="231">
        <f t="shared" si="720"/>
        <v>349.6</v>
      </c>
      <c r="K1120" s="231">
        <f t="shared" si="721"/>
        <v>61.69</v>
      </c>
      <c r="L1120" s="231">
        <f t="shared" si="722"/>
        <v>411.29</v>
      </c>
      <c r="M1120" s="99">
        <f t="shared" si="723"/>
        <v>0</v>
      </c>
      <c r="N1120" s="99">
        <f t="shared" si="724"/>
        <v>0</v>
      </c>
      <c r="O1120" s="99">
        <f t="shared" si="725"/>
        <v>0</v>
      </c>
    </row>
    <row r="1121" spans="1:15" ht="21.95" customHeight="1" x14ac:dyDescent="0.2">
      <c r="A1121" s="132" t="s">
        <v>126</v>
      </c>
      <c r="B1121" s="186">
        <f t="shared" si="714"/>
        <v>92223</v>
      </c>
      <c r="C1121" s="229" t="str">
        <f t="shared" si="715"/>
        <v>SINAPI</v>
      </c>
      <c r="D1121" s="133" t="str">
        <f t="shared" si="713"/>
        <v>TUBO DE CONCRETO Ø800MM - PA - PB (FORNECIMENTO E ASSENTAMENTO)</v>
      </c>
      <c r="E1121" s="160" t="str">
        <f t="shared" si="716"/>
        <v>m</v>
      </c>
      <c r="F1121" s="98"/>
      <c r="G1121" s="216">
        <f t="shared" si="717"/>
        <v>0</v>
      </c>
      <c r="H1121" s="230">
        <f t="shared" si="718"/>
        <v>0.24229999999999999</v>
      </c>
      <c r="I1121" s="231">
        <f t="shared" si="719"/>
        <v>518.57000000000005</v>
      </c>
      <c r="J1121" s="231">
        <f t="shared" si="720"/>
        <v>547.59</v>
      </c>
      <c r="K1121" s="231">
        <f t="shared" si="721"/>
        <v>96.63</v>
      </c>
      <c r="L1121" s="231">
        <f t="shared" si="722"/>
        <v>644.22</v>
      </c>
      <c r="M1121" s="99">
        <f t="shared" si="723"/>
        <v>0</v>
      </c>
      <c r="N1121" s="99">
        <f t="shared" si="724"/>
        <v>0</v>
      </c>
      <c r="O1121" s="99">
        <f t="shared" si="725"/>
        <v>0</v>
      </c>
    </row>
    <row r="1122" spans="1:15" ht="21.95" customHeight="1" x14ac:dyDescent="0.2">
      <c r="A1122" s="132" t="s">
        <v>127</v>
      </c>
      <c r="B1122" s="186">
        <f t="shared" si="714"/>
        <v>92226</v>
      </c>
      <c r="C1122" s="229" t="str">
        <f t="shared" si="715"/>
        <v>SINAPI</v>
      </c>
      <c r="D1122" s="133" t="str">
        <f t="shared" si="713"/>
        <v>TUBO DE CONCRETO Ø1000MM - PA - PB (FORNECIMENTO E ASSENTAMENTO)</v>
      </c>
      <c r="E1122" s="160" t="str">
        <f t="shared" si="716"/>
        <v>m</v>
      </c>
      <c r="F1122" s="98"/>
      <c r="G1122" s="216">
        <f t="shared" si="717"/>
        <v>0</v>
      </c>
      <c r="H1122" s="230">
        <f t="shared" si="718"/>
        <v>0.24229999999999999</v>
      </c>
      <c r="I1122" s="231">
        <f t="shared" si="719"/>
        <v>624.14</v>
      </c>
      <c r="J1122" s="231">
        <f t="shared" si="720"/>
        <v>659.07</v>
      </c>
      <c r="K1122" s="231">
        <f t="shared" si="721"/>
        <v>116.3</v>
      </c>
      <c r="L1122" s="231">
        <f t="shared" si="722"/>
        <v>775.37</v>
      </c>
      <c r="M1122" s="99">
        <f t="shared" si="723"/>
        <v>0</v>
      </c>
      <c r="N1122" s="99">
        <f t="shared" si="724"/>
        <v>0</v>
      </c>
      <c r="O1122" s="99">
        <f t="shared" si="725"/>
        <v>0</v>
      </c>
    </row>
    <row r="1123" spans="1:15" ht="21.95" customHeight="1" x14ac:dyDescent="0.2">
      <c r="A1123" s="132" t="s">
        <v>128</v>
      </c>
      <c r="B1123" s="186">
        <f t="shared" si="714"/>
        <v>95878</v>
      </c>
      <c r="C1123" s="229" t="str">
        <f t="shared" si="715"/>
        <v>SINAPI</v>
      </c>
      <c r="D1123" s="133" t="str">
        <f t="shared" si="713"/>
        <v>TRANSPORTE  EM VIA URBANA PAVIMENTADA DMT ATÉ 30 KM (TUBOS)</v>
      </c>
      <c r="E1123" s="160" t="str">
        <f t="shared" si="716"/>
        <v>txkm</v>
      </c>
      <c r="F1123" s="98">
        <v>0</v>
      </c>
      <c r="G1123" s="216">
        <f t="shared" si="717"/>
        <v>30</v>
      </c>
      <c r="H1123" s="230">
        <f t="shared" si="718"/>
        <v>0.24229999999999999</v>
      </c>
      <c r="I1123" s="231">
        <f t="shared" si="719"/>
        <v>1.6</v>
      </c>
      <c r="J1123" s="231">
        <f t="shared" si="720"/>
        <v>1.9</v>
      </c>
      <c r="K1123" s="231">
        <f t="shared" si="721"/>
        <v>0.09</v>
      </c>
      <c r="L1123" s="231">
        <f t="shared" si="722"/>
        <v>1.99</v>
      </c>
      <c r="M1123" s="99">
        <f t="shared" si="723"/>
        <v>0</v>
      </c>
      <c r="N1123" s="99">
        <f t="shared" si="724"/>
        <v>0</v>
      </c>
      <c r="O1123" s="99">
        <f t="shared" si="725"/>
        <v>0</v>
      </c>
    </row>
    <row r="1124" spans="1:15" ht="34.5" customHeight="1" x14ac:dyDescent="0.2">
      <c r="A1124" s="132" t="s">
        <v>129</v>
      </c>
      <c r="B1124" s="186">
        <f t="shared" si="714"/>
        <v>93596</v>
      </c>
      <c r="C1124" s="229" t="str">
        <f t="shared" si="715"/>
        <v>SINAPI</v>
      </c>
      <c r="D1124" s="133" t="str">
        <f t="shared" si="713"/>
        <v>TRANSPORTE  EM VIA URBANA PAVIMENTADA  ADICIONAL PARA DMT EXCEDENTE A 30 KM (TUBOS)</v>
      </c>
      <c r="E1124" s="160" t="str">
        <f t="shared" si="716"/>
        <v>txkm</v>
      </c>
      <c r="F1124" s="98">
        <v>0</v>
      </c>
      <c r="G1124" s="216">
        <f t="shared" si="717"/>
        <v>44</v>
      </c>
      <c r="H1124" s="230">
        <f t="shared" si="718"/>
        <v>0.24229999999999999</v>
      </c>
      <c r="I1124" s="231">
        <f t="shared" si="719"/>
        <v>0.63</v>
      </c>
      <c r="J1124" s="231">
        <f t="shared" si="720"/>
        <v>0.75</v>
      </c>
      <c r="K1124" s="231">
        <f t="shared" si="721"/>
        <v>0.03</v>
      </c>
      <c r="L1124" s="231">
        <f t="shared" si="722"/>
        <v>0.78</v>
      </c>
      <c r="M1124" s="99">
        <f t="shared" si="723"/>
        <v>0</v>
      </c>
      <c r="N1124" s="99">
        <f t="shared" si="724"/>
        <v>0</v>
      </c>
      <c r="O1124" s="99">
        <f t="shared" si="725"/>
        <v>0</v>
      </c>
    </row>
    <row r="1125" spans="1:15" ht="21.95" customHeight="1" x14ac:dyDescent="0.2">
      <c r="A1125" s="132" t="s">
        <v>130</v>
      </c>
      <c r="B1125" s="186">
        <f t="shared" si="714"/>
        <v>101616</v>
      </c>
      <c r="C1125" s="229" t="str">
        <f t="shared" si="715"/>
        <v>SINAPI</v>
      </c>
      <c r="D1125" s="133" t="str">
        <f t="shared" si="713"/>
        <v>REGULARIZAÇÃO DO FUNDO DA VALA</v>
      </c>
      <c r="E1125" s="160" t="str">
        <f t="shared" si="716"/>
        <v>m²</v>
      </c>
      <c r="F1125" s="98">
        <v>0</v>
      </c>
      <c r="G1125" s="216">
        <f t="shared" si="717"/>
        <v>0</v>
      </c>
      <c r="H1125" s="230">
        <f t="shared" si="718"/>
        <v>0.24229999999999999</v>
      </c>
      <c r="I1125" s="231">
        <f t="shared" si="719"/>
        <v>6.14</v>
      </c>
      <c r="J1125" s="231">
        <f t="shared" si="720"/>
        <v>6.87</v>
      </c>
      <c r="K1125" s="231">
        <f t="shared" si="721"/>
        <v>0.76</v>
      </c>
      <c r="L1125" s="231">
        <f t="shared" si="722"/>
        <v>7.63</v>
      </c>
      <c r="M1125" s="99">
        <f t="shared" si="723"/>
        <v>0</v>
      </c>
      <c r="N1125" s="99">
        <f t="shared" si="724"/>
        <v>0</v>
      </c>
      <c r="O1125" s="99">
        <f t="shared" si="725"/>
        <v>0</v>
      </c>
    </row>
    <row r="1126" spans="1:15" ht="21.95" customHeight="1" x14ac:dyDescent="0.2">
      <c r="A1126" s="132" t="s">
        <v>131</v>
      </c>
      <c r="B1126" s="186">
        <f t="shared" si="714"/>
        <v>93374</v>
      </c>
      <c r="C1126" s="229" t="str">
        <f t="shared" si="715"/>
        <v>SINAPI</v>
      </c>
      <c r="D1126" s="133" t="str">
        <f t="shared" si="713"/>
        <v>REATERRO DE VALA - REAPROVEIRAMENTO DE MATERIAL</v>
      </c>
      <c r="E1126" s="160" t="str">
        <f t="shared" si="716"/>
        <v>m³</v>
      </c>
      <c r="F1126" s="98">
        <v>0</v>
      </c>
      <c r="G1126" s="216">
        <f t="shared" si="717"/>
        <v>0</v>
      </c>
      <c r="H1126" s="230">
        <f t="shared" si="718"/>
        <v>0.24229999999999999</v>
      </c>
      <c r="I1126" s="231">
        <f t="shared" si="719"/>
        <v>28.42</v>
      </c>
      <c r="J1126" s="231">
        <f t="shared" si="720"/>
        <v>30.020000000000003</v>
      </c>
      <c r="K1126" s="231">
        <f t="shared" si="721"/>
        <v>5.29</v>
      </c>
      <c r="L1126" s="231">
        <f t="shared" si="722"/>
        <v>35.31</v>
      </c>
      <c r="M1126" s="99">
        <f t="shared" si="723"/>
        <v>0</v>
      </c>
      <c r="N1126" s="99">
        <f t="shared" si="724"/>
        <v>0</v>
      </c>
      <c r="O1126" s="99">
        <f t="shared" si="725"/>
        <v>0</v>
      </c>
    </row>
    <row r="1127" spans="1:15" ht="21.95" customHeight="1" x14ac:dyDescent="0.2">
      <c r="A1127" s="132" t="s">
        <v>132</v>
      </c>
      <c r="B1127" s="186" t="str">
        <f t="shared" si="714"/>
        <v>CPU 08</v>
      </c>
      <c r="C1127" s="229" t="str">
        <f t="shared" si="715"/>
        <v>SINAPI</v>
      </c>
      <c r="D1127" s="133" t="str">
        <f t="shared" si="713"/>
        <v>BOCA DE BUEIRO Ø400MM, ALVENARIA DE PEDRA GRÊS</v>
      </c>
      <c r="E1127" s="160" t="str">
        <f t="shared" si="716"/>
        <v>unid</v>
      </c>
      <c r="F1127" s="98">
        <v>0</v>
      </c>
      <c r="G1127" s="216">
        <f t="shared" si="717"/>
        <v>0</v>
      </c>
      <c r="H1127" s="230">
        <f t="shared" si="718"/>
        <v>0.24229999999999999</v>
      </c>
      <c r="I1127" s="231">
        <f t="shared" si="719"/>
        <v>1147.2900000000002</v>
      </c>
      <c r="J1127" s="231">
        <f t="shared" si="720"/>
        <v>1211.49</v>
      </c>
      <c r="K1127" s="231">
        <f t="shared" si="721"/>
        <v>213.79</v>
      </c>
      <c r="L1127" s="231">
        <f t="shared" si="722"/>
        <v>1425.28</v>
      </c>
      <c r="M1127" s="99">
        <f t="shared" si="723"/>
        <v>0</v>
      </c>
      <c r="N1127" s="99">
        <f t="shared" si="724"/>
        <v>0</v>
      </c>
      <c r="O1127" s="99">
        <f t="shared" si="725"/>
        <v>0</v>
      </c>
    </row>
    <row r="1128" spans="1:15" ht="34.5" customHeight="1" x14ac:dyDescent="0.2">
      <c r="A1128" s="132" t="s">
        <v>133</v>
      </c>
      <c r="B1128" s="186" t="str">
        <f t="shared" si="714"/>
        <v>CPU 09</v>
      </c>
      <c r="C1128" s="229" t="str">
        <f t="shared" si="715"/>
        <v>SINAPI</v>
      </c>
      <c r="D1128" s="133" t="str">
        <f t="shared" si="713"/>
        <v>CAIXA COLETORA BOCA-DE-LOBO MED. INTERNAS: 0,80X0,80M, PAREDE DE ALVENARIA, TAMPA CONCRETO</v>
      </c>
      <c r="E1128" s="160" t="str">
        <f t="shared" si="716"/>
        <v>unid</v>
      </c>
      <c r="F1128" s="98">
        <v>0</v>
      </c>
      <c r="G1128" s="216">
        <f t="shared" si="717"/>
        <v>0</v>
      </c>
      <c r="H1128" s="230">
        <f t="shared" si="718"/>
        <v>0.24229999999999999</v>
      </c>
      <c r="I1128" s="231">
        <f t="shared" si="719"/>
        <v>1909.62</v>
      </c>
      <c r="J1128" s="231">
        <f t="shared" si="720"/>
        <v>2016.4800000000002</v>
      </c>
      <c r="K1128" s="231">
        <f t="shared" si="721"/>
        <v>355.84</v>
      </c>
      <c r="L1128" s="231">
        <f t="shared" si="722"/>
        <v>2372.3200000000002</v>
      </c>
      <c r="M1128" s="99">
        <f t="shared" si="723"/>
        <v>0</v>
      </c>
      <c r="N1128" s="99">
        <f t="shared" si="724"/>
        <v>0</v>
      </c>
      <c r="O1128" s="99">
        <f t="shared" si="725"/>
        <v>0</v>
      </c>
    </row>
    <row r="1129" spans="1:15" ht="34.5" customHeight="1" x14ac:dyDescent="0.2">
      <c r="A1129" s="132" t="s">
        <v>134</v>
      </c>
      <c r="B1129" s="186" t="str">
        <f t="shared" si="714"/>
        <v>CPU 11</v>
      </c>
      <c r="C1129" s="229" t="str">
        <f t="shared" si="715"/>
        <v>SINAPI</v>
      </c>
      <c r="D1129" s="133" t="str">
        <f t="shared" si="713"/>
        <v>CAIXA COLETORA BOCA-DE-LOBO MED. INTERNAS: 1,20X1,20M, PAREDE DE ALVENARIA, TAMPA CONCRETO</v>
      </c>
      <c r="E1129" s="160" t="str">
        <f t="shared" si="716"/>
        <v>unid</v>
      </c>
      <c r="F1129" s="98">
        <v>0</v>
      </c>
      <c r="G1129" s="216">
        <f t="shared" si="717"/>
        <v>0</v>
      </c>
      <c r="H1129" s="230">
        <f t="shared" si="718"/>
        <v>0.24229999999999999</v>
      </c>
      <c r="I1129" s="231">
        <f t="shared" si="719"/>
        <v>2713.41</v>
      </c>
      <c r="J1129" s="231">
        <f t="shared" si="720"/>
        <v>2865.24</v>
      </c>
      <c r="K1129" s="231">
        <f t="shared" si="721"/>
        <v>505.63</v>
      </c>
      <c r="L1129" s="231">
        <f t="shared" si="722"/>
        <v>3370.87</v>
      </c>
      <c r="M1129" s="99">
        <f t="shared" si="723"/>
        <v>0</v>
      </c>
      <c r="N1129" s="99">
        <f t="shared" si="724"/>
        <v>0</v>
      </c>
      <c r="O1129" s="99">
        <f t="shared" si="725"/>
        <v>0</v>
      </c>
    </row>
    <row r="1130" spans="1:15" ht="21.95" customHeight="1" x14ac:dyDescent="0.2">
      <c r="A1130" s="135"/>
      <c r="B1130" s="224"/>
      <c r="C1130" s="148"/>
      <c r="D1130" s="135" t="str">
        <f>CONCATENATE("TOTAL DO ITEM ",A1108,)</f>
        <v>TOTAL DO ITEM 3</v>
      </c>
      <c r="E1130" s="140"/>
      <c r="F1130" s="140"/>
      <c r="G1130" s="156"/>
      <c r="H1130" s="25"/>
      <c r="I1130" s="25"/>
      <c r="J1130" s="25"/>
      <c r="K1130" s="25"/>
      <c r="L1130" s="25"/>
      <c r="M1130" s="164">
        <f>SUM(M1109:M1129)</f>
        <v>0</v>
      </c>
      <c r="N1130" s="164">
        <f>SUM(N1109:N1129)</f>
        <v>0</v>
      </c>
      <c r="O1130" s="164">
        <f>SUM(O1109:O1129)</f>
        <v>0</v>
      </c>
    </row>
    <row r="1131" spans="1:15" ht="21.95" customHeight="1" x14ac:dyDescent="0.2">
      <c r="A1131" s="138">
        <v>4</v>
      </c>
      <c r="B1131" s="186"/>
      <c r="C1131" s="132"/>
      <c r="D1131" s="130" t="str">
        <f t="shared" ref="D1131:D1151" si="726">VLOOKUP($A1131,$A$9:$O$138,4,FALSE)</f>
        <v>PAVIMENTAÇÃO EM BLOCOS DE CONCRETO</v>
      </c>
      <c r="E1131" s="139"/>
      <c r="F1131" s="22"/>
      <c r="G1131" s="155"/>
      <c r="H1131" s="24"/>
      <c r="I1131" s="24"/>
      <c r="J1131" s="24"/>
      <c r="K1131" s="24"/>
      <c r="L1131" s="24"/>
      <c r="M1131" s="23"/>
      <c r="N1131" s="23"/>
      <c r="O1131" s="23"/>
    </row>
    <row r="1132" spans="1:15" ht="21.95" customHeight="1" x14ac:dyDescent="0.2">
      <c r="A1132" s="132" t="s">
        <v>139</v>
      </c>
      <c r="B1132" s="186">
        <f t="shared" ref="B1132:B1151" si="727">VLOOKUP($A1132,$A$9:$O$138,2,FALSE)</f>
        <v>100576</v>
      </c>
      <c r="C1132" s="229" t="str">
        <f t="shared" ref="C1132:C1151" si="728">VLOOKUP($A1132,$A$9:$O$138,3,FALSE)</f>
        <v>SINAPI</v>
      </c>
      <c r="D1132" s="133" t="str">
        <f t="shared" si="726"/>
        <v>REGULARIZAÇÃO E COMPACTAÇÃO DE SUBLEITO</v>
      </c>
      <c r="E1132" s="160" t="str">
        <f t="shared" ref="E1132:E1151" si="729">VLOOKUP($A1132,$A$9:$O$138,5,FALSE)</f>
        <v>m²</v>
      </c>
      <c r="F1132" s="98"/>
      <c r="G1132" s="216">
        <f t="shared" ref="G1132:G1151" si="730">VLOOKUP($A1132,$A$9:$O$138,7,FALSE)</f>
        <v>0</v>
      </c>
      <c r="H1132" s="230">
        <f t="shared" ref="H1132:H1151" si="731">VLOOKUP($A1132,$A$9:$O$138,8,FALSE)</f>
        <v>0.24229999999999999</v>
      </c>
      <c r="I1132" s="231">
        <f t="shared" ref="I1132:I1151" si="732">VLOOKUP($A1132,$A$9:$O$138,9,FALSE)</f>
        <v>2.52</v>
      </c>
      <c r="J1132" s="231">
        <f t="shared" ref="J1132:J1151" si="733">VLOOKUP($A1132,$A$9:$O$138,10,FALSE)</f>
        <v>2.82</v>
      </c>
      <c r="K1132" s="231">
        <f t="shared" ref="K1132:K1151" si="734">VLOOKUP($A1132,$A$9:$O$138,11,FALSE)</f>
        <v>0.31</v>
      </c>
      <c r="L1132" s="231">
        <f t="shared" ref="L1132:L1151" si="735">VLOOKUP($A1132,$A$9:$O$138,12,FALSE)</f>
        <v>3.13</v>
      </c>
      <c r="M1132" s="99">
        <f t="shared" ref="M1132:M1151" si="736">O1132-N1132</f>
        <v>0</v>
      </c>
      <c r="N1132" s="99">
        <f t="shared" ref="N1132:N1151" si="737">ROUND(F1132*K1132,2)</f>
        <v>0</v>
      </c>
      <c r="O1132" s="99">
        <f t="shared" ref="O1132:O1151" si="738">ROUND(F1132*L1132,2)</f>
        <v>0</v>
      </c>
    </row>
    <row r="1133" spans="1:15" ht="21.95" customHeight="1" x14ac:dyDescent="0.2">
      <c r="A1133" s="132" t="s">
        <v>140</v>
      </c>
      <c r="B1133" s="186">
        <f t="shared" si="727"/>
        <v>96399</v>
      </c>
      <c r="C1133" s="229" t="str">
        <f t="shared" si="728"/>
        <v>SINAPI</v>
      </c>
      <c r="D1133" s="133" t="str">
        <f t="shared" si="726"/>
        <v>REFORÇO DO SUB-LEITO COM  MATERIAL GRANULAR - RACHÃO (E=20cm)</v>
      </c>
      <c r="E1133" s="160" t="str">
        <f t="shared" si="729"/>
        <v>m³</v>
      </c>
      <c r="F1133" s="98">
        <v>0</v>
      </c>
      <c r="G1133" s="216">
        <f t="shared" si="730"/>
        <v>0</v>
      </c>
      <c r="H1133" s="230">
        <f t="shared" si="731"/>
        <v>0.24229999999999999</v>
      </c>
      <c r="I1133" s="231">
        <f t="shared" si="732"/>
        <v>87.78</v>
      </c>
      <c r="J1133" s="231">
        <f t="shared" si="733"/>
        <v>100.33</v>
      </c>
      <c r="K1133" s="231">
        <f t="shared" si="734"/>
        <v>8.7200000000000006</v>
      </c>
      <c r="L1133" s="231">
        <f t="shared" si="735"/>
        <v>109.05</v>
      </c>
      <c r="M1133" s="99">
        <f t="shared" si="736"/>
        <v>0</v>
      </c>
      <c r="N1133" s="99">
        <f t="shared" si="737"/>
        <v>0</v>
      </c>
      <c r="O1133" s="99">
        <f t="shared" si="738"/>
        <v>0</v>
      </c>
    </row>
    <row r="1134" spans="1:15" ht="21.95" customHeight="1" x14ac:dyDescent="0.2">
      <c r="A1134" s="132" t="s">
        <v>141</v>
      </c>
      <c r="B1134" s="186">
        <f t="shared" si="727"/>
        <v>100974</v>
      </c>
      <c r="C1134" s="229" t="str">
        <f t="shared" si="728"/>
        <v>SINAPI</v>
      </c>
      <c r="D1134" s="133" t="str">
        <f t="shared" si="726"/>
        <v>CARGA, MANOBRA E DESCARGA - RACHÃO</v>
      </c>
      <c r="E1134" s="160" t="str">
        <f t="shared" si="729"/>
        <v>m³</v>
      </c>
      <c r="F1134" s="98">
        <v>0</v>
      </c>
      <c r="G1134" s="216">
        <f t="shared" si="730"/>
        <v>0</v>
      </c>
      <c r="H1134" s="230">
        <f t="shared" si="731"/>
        <v>0.24229999999999999</v>
      </c>
      <c r="I1134" s="231">
        <f t="shared" si="732"/>
        <v>8.33</v>
      </c>
      <c r="J1134" s="231">
        <f t="shared" si="733"/>
        <v>9.32</v>
      </c>
      <c r="K1134" s="231">
        <f t="shared" si="734"/>
        <v>1.03</v>
      </c>
      <c r="L1134" s="231">
        <f t="shared" si="735"/>
        <v>10.35</v>
      </c>
      <c r="M1134" s="99">
        <f t="shared" si="736"/>
        <v>0</v>
      </c>
      <c r="N1134" s="99">
        <f t="shared" si="737"/>
        <v>0</v>
      </c>
      <c r="O1134" s="99">
        <f t="shared" si="738"/>
        <v>0</v>
      </c>
    </row>
    <row r="1135" spans="1:15" ht="21.95" customHeight="1" x14ac:dyDescent="0.2">
      <c r="A1135" s="132" t="s">
        <v>142</v>
      </c>
      <c r="B1135" s="186">
        <f t="shared" si="727"/>
        <v>95875</v>
      </c>
      <c r="C1135" s="229" t="str">
        <f t="shared" si="728"/>
        <v>SINAPI</v>
      </c>
      <c r="D1135" s="133" t="str">
        <f t="shared" si="726"/>
        <v xml:space="preserve">TRANSPORTE COM CAMINHÃO BASCULANTE -  ATÉ 30 KM </v>
      </c>
      <c r="E1135" s="160" t="str">
        <f t="shared" si="729"/>
        <v>m³xkm</v>
      </c>
      <c r="F1135" s="98">
        <v>0</v>
      </c>
      <c r="G1135" s="216">
        <f t="shared" si="730"/>
        <v>30</v>
      </c>
      <c r="H1135" s="230">
        <f t="shared" si="731"/>
        <v>0.24229999999999999</v>
      </c>
      <c r="I1135" s="231">
        <f t="shared" si="732"/>
        <v>2.38</v>
      </c>
      <c r="J1135" s="231">
        <f t="shared" si="733"/>
        <v>2.82</v>
      </c>
      <c r="K1135" s="231">
        <f t="shared" si="734"/>
        <v>0.14000000000000001</v>
      </c>
      <c r="L1135" s="231">
        <f t="shared" si="735"/>
        <v>2.96</v>
      </c>
      <c r="M1135" s="99">
        <f t="shared" si="736"/>
        <v>0</v>
      </c>
      <c r="N1135" s="99">
        <f t="shared" si="737"/>
        <v>0</v>
      </c>
      <c r="O1135" s="99">
        <f t="shared" si="738"/>
        <v>0</v>
      </c>
    </row>
    <row r="1136" spans="1:15" ht="34.5" x14ac:dyDescent="0.2">
      <c r="A1136" s="132" t="s">
        <v>143</v>
      </c>
      <c r="B1136" s="186">
        <f t="shared" si="727"/>
        <v>93590</v>
      </c>
      <c r="C1136" s="229" t="str">
        <f t="shared" si="728"/>
        <v>SINAPI</v>
      </c>
      <c r="D1136" s="133" t="str">
        <f t="shared" si="726"/>
        <v xml:space="preserve">TRANSPORTE COM CAMINHÃO BASCULANTE - ADICIONAL PARA EXECEDENTE A 30 KM </v>
      </c>
      <c r="E1136" s="160" t="str">
        <f t="shared" si="729"/>
        <v>m³xkm</v>
      </c>
      <c r="F1136" s="98">
        <v>0</v>
      </c>
      <c r="G1136" s="216">
        <f t="shared" si="730"/>
        <v>37.099999999999994</v>
      </c>
      <c r="H1136" s="230">
        <f t="shared" si="731"/>
        <v>0.24229999999999999</v>
      </c>
      <c r="I1136" s="231">
        <f t="shared" si="732"/>
        <v>0.94</v>
      </c>
      <c r="J1136" s="231">
        <f t="shared" si="733"/>
        <v>1.1199999999999999</v>
      </c>
      <c r="K1136" s="231">
        <f t="shared" si="734"/>
        <v>0.05</v>
      </c>
      <c r="L1136" s="231">
        <f t="shared" si="735"/>
        <v>1.17</v>
      </c>
      <c r="M1136" s="99">
        <f t="shared" si="736"/>
        <v>0</v>
      </c>
      <c r="N1136" s="99">
        <f t="shared" si="737"/>
        <v>0</v>
      </c>
      <c r="O1136" s="99">
        <f t="shared" si="738"/>
        <v>0</v>
      </c>
    </row>
    <row r="1137" spans="1:15" ht="36" customHeight="1" x14ac:dyDescent="0.2">
      <c r="A1137" s="132" t="s">
        <v>144</v>
      </c>
      <c r="B1137" s="186">
        <f t="shared" si="727"/>
        <v>96396</v>
      </c>
      <c r="C1137" s="229" t="str">
        <f t="shared" si="728"/>
        <v>SINAPI</v>
      </c>
      <c r="D1137" s="133" t="str">
        <f t="shared" si="726"/>
        <v>EXECUÇÃO E COMPACTAÇÃO DE BASE E OU SUB BASE COM BRITA GRADUADA SIMPLES - EXCLUSIVE CARGA E TRANSPORTE (E=15cm)</v>
      </c>
      <c r="E1137" s="160" t="str">
        <f t="shared" si="729"/>
        <v>m³</v>
      </c>
      <c r="F1137" s="98">
        <v>0</v>
      </c>
      <c r="G1137" s="216">
        <f t="shared" si="730"/>
        <v>0</v>
      </c>
      <c r="H1137" s="230">
        <f t="shared" si="731"/>
        <v>0.24229999999999999</v>
      </c>
      <c r="I1137" s="231">
        <f t="shared" si="732"/>
        <v>126.58</v>
      </c>
      <c r="J1137" s="231">
        <f t="shared" si="733"/>
        <v>144.66999999999999</v>
      </c>
      <c r="K1137" s="231">
        <f t="shared" si="734"/>
        <v>12.58</v>
      </c>
      <c r="L1137" s="231">
        <f t="shared" si="735"/>
        <v>157.25</v>
      </c>
      <c r="M1137" s="99">
        <f t="shared" si="736"/>
        <v>0</v>
      </c>
      <c r="N1137" s="99">
        <f t="shared" si="737"/>
        <v>0</v>
      </c>
      <c r="O1137" s="99">
        <f t="shared" si="738"/>
        <v>0</v>
      </c>
    </row>
    <row r="1138" spans="1:15" ht="21.95" customHeight="1" x14ac:dyDescent="0.2">
      <c r="A1138" s="132" t="s">
        <v>145</v>
      </c>
      <c r="B1138" s="186">
        <f t="shared" si="727"/>
        <v>100974</v>
      </c>
      <c r="C1138" s="229" t="str">
        <f t="shared" si="728"/>
        <v>SINAPI</v>
      </c>
      <c r="D1138" s="133" t="str">
        <f t="shared" si="726"/>
        <v>CARGA, MANOBRA E DESCARGA - BRITA GRADUADA</v>
      </c>
      <c r="E1138" s="160" t="str">
        <f t="shared" si="729"/>
        <v>m³</v>
      </c>
      <c r="F1138" s="98">
        <v>0</v>
      </c>
      <c r="G1138" s="216">
        <f t="shared" si="730"/>
        <v>0</v>
      </c>
      <c r="H1138" s="230">
        <f t="shared" si="731"/>
        <v>0.24229999999999999</v>
      </c>
      <c r="I1138" s="231">
        <f t="shared" si="732"/>
        <v>8.33</v>
      </c>
      <c r="J1138" s="231">
        <f t="shared" si="733"/>
        <v>9.32</v>
      </c>
      <c r="K1138" s="231">
        <f t="shared" si="734"/>
        <v>1.03</v>
      </c>
      <c r="L1138" s="231">
        <f t="shared" si="735"/>
        <v>10.35</v>
      </c>
      <c r="M1138" s="99">
        <f t="shared" si="736"/>
        <v>0</v>
      </c>
      <c r="N1138" s="99">
        <f t="shared" si="737"/>
        <v>0</v>
      </c>
      <c r="O1138" s="99">
        <f t="shared" si="738"/>
        <v>0</v>
      </c>
    </row>
    <row r="1139" spans="1:15" ht="21.95" customHeight="1" x14ac:dyDescent="0.2">
      <c r="A1139" s="132" t="s">
        <v>146</v>
      </c>
      <c r="B1139" s="186">
        <f t="shared" si="727"/>
        <v>95875</v>
      </c>
      <c r="C1139" s="229" t="str">
        <f t="shared" si="728"/>
        <v>SINAPI</v>
      </c>
      <c r="D1139" s="133" t="str">
        <f t="shared" si="726"/>
        <v xml:space="preserve">TRANSPORTE COM CAMINHÃO BASCULANTE -  ATÉ 30 KM </v>
      </c>
      <c r="E1139" s="160" t="str">
        <f t="shared" si="729"/>
        <v>m³xkm</v>
      </c>
      <c r="F1139" s="98">
        <v>0</v>
      </c>
      <c r="G1139" s="216">
        <f t="shared" si="730"/>
        <v>30</v>
      </c>
      <c r="H1139" s="230">
        <f t="shared" si="731"/>
        <v>0.24229999999999999</v>
      </c>
      <c r="I1139" s="231">
        <f t="shared" si="732"/>
        <v>2.38</v>
      </c>
      <c r="J1139" s="231">
        <f t="shared" si="733"/>
        <v>2.82</v>
      </c>
      <c r="K1139" s="231">
        <f t="shared" si="734"/>
        <v>0.14000000000000001</v>
      </c>
      <c r="L1139" s="231">
        <f t="shared" si="735"/>
        <v>2.96</v>
      </c>
      <c r="M1139" s="99">
        <f t="shared" si="736"/>
        <v>0</v>
      </c>
      <c r="N1139" s="99">
        <f t="shared" si="737"/>
        <v>0</v>
      </c>
      <c r="O1139" s="99">
        <f t="shared" si="738"/>
        <v>0</v>
      </c>
    </row>
    <row r="1140" spans="1:15" ht="34.5" customHeight="1" x14ac:dyDescent="0.2">
      <c r="A1140" s="132" t="s">
        <v>147</v>
      </c>
      <c r="B1140" s="186">
        <f t="shared" si="727"/>
        <v>93590</v>
      </c>
      <c r="C1140" s="229" t="str">
        <f t="shared" si="728"/>
        <v>SINAPI</v>
      </c>
      <c r="D1140" s="133" t="str">
        <f t="shared" si="726"/>
        <v xml:space="preserve">TRANSPORTE COM CAMINHÃO BASCULANTE - ADICIONAL PARA EXECEDENTE A 30 KM </v>
      </c>
      <c r="E1140" s="160" t="str">
        <f t="shared" si="729"/>
        <v>m³xkm</v>
      </c>
      <c r="F1140" s="98">
        <v>0</v>
      </c>
      <c r="G1140" s="216">
        <f t="shared" si="730"/>
        <v>37.099999999999994</v>
      </c>
      <c r="H1140" s="230">
        <f t="shared" si="731"/>
        <v>0.24229999999999999</v>
      </c>
      <c r="I1140" s="231">
        <f t="shared" si="732"/>
        <v>0.94</v>
      </c>
      <c r="J1140" s="231">
        <f t="shared" si="733"/>
        <v>1.1199999999999999</v>
      </c>
      <c r="K1140" s="231">
        <f t="shared" si="734"/>
        <v>0.05</v>
      </c>
      <c r="L1140" s="231">
        <f t="shared" si="735"/>
        <v>1.17</v>
      </c>
      <c r="M1140" s="99">
        <f t="shared" si="736"/>
        <v>0</v>
      </c>
      <c r="N1140" s="99">
        <f t="shared" si="737"/>
        <v>0</v>
      </c>
      <c r="O1140" s="99">
        <f t="shared" si="738"/>
        <v>0</v>
      </c>
    </row>
    <row r="1141" spans="1:15" ht="21.95" customHeight="1" x14ac:dyDescent="0.2">
      <c r="A1141" s="132" t="s">
        <v>148</v>
      </c>
      <c r="B1141" s="186">
        <f t="shared" si="727"/>
        <v>94273</v>
      </c>
      <c r="C1141" s="229" t="str">
        <f t="shared" si="728"/>
        <v>SINAPI</v>
      </c>
      <c r="D1141" s="133" t="str">
        <f t="shared" si="726"/>
        <v>EXECUÇÃO DE MEIO-FIO (1,00X0,30X0,15X0,13m) - TRECHO RETO</v>
      </c>
      <c r="E1141" s="160" t="str">
        <f t="shared" si="729"/>
        <v>m</v>
      </c>
      <c r="F1141" s="98">
        <v>0</v>
      </c>
      <c r="G1141" s="216">
        <f t="shared" si="730"/>
        <v>0</v>
      </c>
      <c r="H1141" s="230">
        <f t="shared" si="731"/>
        <v>0.24229999999999999</v>
      </c>
      <c r="I1141" s="231">
        <f t="shared" si="732"/>
        <v>54.69</v>
      </c>
      <c r="J1141" s="231">
        <f t="shared" si="733"/>
        <v>57.75</v>
      </c>
      <c r="K1141" s="231">
        <f t="shared" si="734"/>
        <v>10.19</v>
      </c>
      <c r="L1141" s="231">
        <f t="shared" si="735"/>
        <v>67.94</v>
      </c>
      <c r="M1141" s="99">
        <f t="shared" si="736"/>
        <v>0</v>
      </c>
      <c r="N1141" s="99">
        <f t="shared" si="737"/>
        <v>0</v>
      </c>
      <c r="O1141" s="99">
        <f t="shared" si="738"/>
        <v>0</v>
      </c>
    </row>
    <row r="1142" spans="1:15" ht="21.95" customHeight="1" x14ac:dyDescent="0.2">
      <c r="A1142" s="132" t="s">
        <v>149</v>
      </c>
      <c r="B1142" s="186">
        <f t="shared" si="727"/>
        <v>95878</v>
      </c>
      <c r="C1142" s="229" t="str">
        <f t="shared" si="728"/>
        <v>SINAPI</v>
      </c>
      <c r="D1142" s="133" t="str">
        <f t="shared" si="726"/>
        <v xml:space="preserve">TRANSPORTE  EM VIA URBANA PAVIMENTADA DMT ATÉ 30 KM (MEIO FIO) </v>
      </c>
      <c r="E1142" s="160" t="str">
        <f t="shared" si="729"/>
        <v>txkm</v>
      </c>
      <c r="F1142" s="98">
        <v>0</v>
      </c>
      <c r="G1142" s="216">
        <f t="shared" si="730"/>
        <v>30</v>
      </c>
      <c r="H1142" s="230">
        <f t="shared" si="731"/>
        <v>0.24229999999999999</v>
      </c>
      <c r="I1142" s="231">
        <f t="shared" si="732"/>
        <v>1.6</v>
      </c>
      <c r="J1142" s="231">
        <f t="shared" si="733"/>
        <v>1.9</v>
      </c>
      <c r="K1142" s="231">
        <f t="shared" si="734"/>
        <v>0.09</v>
      </c>
      <c r="L1142" s="231">
        <f t="shared" si="735"/>
        <v>1.99</v>
      </c>
      <c r="M1142" s="99">
        <f t="shared" si="736"/>
        <v>0</v>
      </c>
      <c r="N1142" s="99">
        <f t="shared" si="737"/>
        <v>0</v>
      </c>
      <c r="O1142" s="99">
        <f t="shared" si="738"/>
        <v>0</v>
      </c>
    </row>
    <row r="1143" spans="1:15" ht="34.5" customHeight="1" x14ac:dyDescent="0.2">
      <c r="A1143" s="132" t="s">
        <v>150</v>
      </c>
      <c r="B1143" s="186">
        <f t="shared" si="727"/>
        <v>93596</v>
      </c>
      <c r="C1143" s="229" t="str">
        <f t="shared" si="728"/>
        <v>SINAPI</v>
      </c>
      <c r="D1143" s="133" t="str">
        <f t="shared" si="726"/>
        <v xml:space="preserve">TRANSPORTE  EM VIA URBANA PAVIMENTADA  ADICIONAL PARA DMT EXCEDENTE A 30 KM (MEIO FIO) </v>
      </c>
      <c r="E1143" s="160" t="str">
        <f t="shared" si="729"/>
        <v>txkm</v>
      </c>
      <c r="F1143" s="98">
        <v>0</v>
      </c>
      <c r="G1143" s="216">
        <f t="shared" si="730"/>
        <v>44</v>
      </c>
      <c r="H1143" s="230">
        <f t="shared" si="731"/>
        <v>0.24229999999999999</v>
      </c>
      <c r="I1143" s="231">
        <f t="shared" si="732"/>
        <v>0.63</v>
      </c>
      <c r="J1143" s="231">
        <f t="shared" si="733"/>
        <v>0.75</v>
      </c>
      <c r="K1143" s="231">
        <f t="shared" si="734"/>
        <v>0.03</v>
      </c>
      <c r="L1143" s="231">
        <f t="shared" si="735"/>
        <v>0.78</v>
      </c>
      <c r="M1143" s="99">
        <f t="shared" si="736"/>
        <v>0</v>
      </c>
      <c r="N1143" s="99">
        <f t="shared" si="737"/>
        <v>0</v>
      </c>
      <c r="O1143" s="99">
        <f t="shared" si="738"/>
        <v>0</v>
      </c>
    </row>
    <row r="1144" spans="1:15" ht="21.95" customHeight="1" x14ac:dyDescent="0.2">
      <c r="A1144" s="132" t="s">
        <v>194</v>
      </c>
      <c r="B1144" s="186">
        <f t="shared" si="727"/>
        <v>102498</v>
      </c>
      <c r="C1144" s="229" t="str">
        <f t="shared" si="728"/>
        <v>SINAPI</v>
      </c>
      <c r="D1144" s="133" t="str">
        <f t="shared" si="726"/>
        <v>PINTURA DE MEIO FIO (CAl)</v>
      </c>
      <c r="E1144" s="160" t="str">
        <f t="shared" si="729"/>
        <v>m</v>
      </c>
      <c r="F1144" s="98">
        <v>0</v>
      </c>
      <c r="G1144" s="216">
        <f t="shared" si="730"/>
        <v>0</v>
      </c>
      <c r="H1144" s="230">
        <f t="shared" si="731"/>
        <v>0.24229999999999999</v>
      </c>
      <c r="I1144" s="231">
        <f t="shared" si="732"/>
        <v>1.47</v>
      </c>
      <c r="J1144" s="231">
        <f t="shared" si="733"/>
        <v>1.6500000000000001</v>
      </c>
      <c r="K1144" s="231">
        <f t="shared" si="734"/>
        <v>0.18</v>
      </c>
      <c r="L1144" s="231">
        <f t="shared" si="735"/>
        <v>1.83</v>
      </c>
      <c r="M1144" s="99">
        <f t="shared" si="736"/>
        <v>0</v>
      </c>
      <c r="N1144" s="99">
        <f t="shared" si="737"/>
        <v>0</v>
      </c>
      <c r="O1144" s="99">
        <f t="shared" si="738"/>
        <v>0</v>
      </c>
    </row>
    <row r="1145" spans="1:15" ht="21.95" customHeight="1" x14ac:dyDescent="0.2">
      <c r="A1145" s="132" t="s">
        <v>195</v>
      </c>
      <c r="B1145" s="186" t="str">
        <f t="shared" si="727"/>
        <v>CPU 23</v>
      </c>
      <c r="C1145" s="229" t="str">
        <f t="shared" si="728"/>
        <v>SINAPI</v>
      </c>
      <c r="D1145" s="133" t="str">
        <f t="shared" si="726"/>
        <v>LASTRO DE PÓ DE PEDRA - EXCLUSIVE CARGA E TRANSPORTE (E=8cm)</v>
      </c>
      <c r="E1145" s="160" t="str">
        <f t="shared" si="729"/>
        <v>m³</v>
      </c>
      <c r="F1145" s="98">
        <v>0</v>
      </c>
      <c r="G1145" s="216">
        <f t="shared" si="730"/>
        <v>0</v>
      </c>
      <c r="H1145" s="230">
        <f t="shared" si="731"/>
        <v>0.24229999999999999</v>
      </c>
      <c r="I1145" s="231">
        <f t="shared" si="732"/>
        <v>79.589999999999989</v>
      </c>
      <c r="J1145" s="231">
        <f t="shared" si="733"/>
        <v>90.97</v>
      </c>
      <c r="K1145" s="231">
        <f t="shared" si="734"/>
        <v>7.9</v>
      </c>
      <c r="L1145" s="231">
        <f t="shared" si="735"/>
        <v>98.87</v>
      </c>
      <c r="M1145" s="99">
        <f t="shared" si="736"/>
        <v>0</v>
      </c>
      <c r="N1145" s="99">
        <f t="shared" si="737"/>
        <v>0</v>
      </c>
      <c r="O1145" s="99">
        <f t="shared" si="738"/>
        <v>0</v>
      </c>
    </row>
    <row r="1146" spans="1:15" ht="21.95" customHeight="1" x14ac:dyDescent="0.2">
      <c r="A1146" s="132" t="s">
        <v>493</v>
      </c>
      <c r="B1146" s="186">
        <f t="shared" si="727"/>
        <v>100974</v>
      </c>
      <c r="C1146" s="229" t="str">
        <f t="shared" si="728"/>
        <v>SINAPI</v>
      </c>
      <c r="D1146" s="133" t="str">
        <f t="shared" si="726"/>
        <v>CARGA, MANOBRA E DESCARGA - PÓ DE PEDRA</v>
      </c>
      <c r="E1146" s="160" t="str">
        <f t="shared" si="729"/>
        <v>m³</v>
      </c>
      <c r="F1146" s="98">
        <v>0</v>
      </c>
      <c r="G1146" s="216">
        <f t="shared" si="730"/>
        <v>0</v>
      </c>
      <c r="H1146" s="230">
        <f t="shared" si="731"/>
        <v>0.24229999999999999</v>
      </c>
      <c r="I1146" s="231">
        <f t="shared" si="732"/>
        <v>8.33</v>
      </c>
      <c r="J1146" s="231">
        <f t="shared" si="733"/>
        <v>9.32</v>
      </c>
      <c r="K1146" s="231">
        <f t="shared" si="734"/>
        <v>1.03</v>
      </c>
      <c r="L1146" s="231">
        <f t="shared" si="735"/>
        <v>10.35</v>
      </c>
      <c r="M1146" s="99">
        <f t="shared" si="736"/>
        <v>0</v>
      </c>
      <c r="N1146" s="99">
        <f t="shared" si="737"/>
        <v>0</v>
      </c>
      <c r="O1146" s="99">
        <f t="shared" si="738"/>
        <v>0</v>
      </c>
    </row>
    <row r="1147" spans="1:15" ht="21.95" customHeight="1" x14ac:dyDescent="0.2">
      <c r="A1147" s="132" t="s">
        <v>494</v>
      </c>
      <c r="B1147" s="186">
        <f t="shared" si="727"/>
        <v>95875</v>
      </c>
      <c r="C1147" s="229" t="str">
        <f t="shared" si="728"/>
        <v>SINAPI</v>
      </c>
      <c r="D1147" s="133" t="str">
        <f t="shared" si="726"/>
        <v xml:space="preserve">TRANSPORTE COM CAMINHÃO BASCULANTE -  ATÉ 30 KM </v>
      </c>
      <c r="E1147" s="160" t="str">
        <f t="shared" si="729"/>
        <v>m³xkm</v>
      </c>
      <c r="F1147" s="98">
        <v>0</v>
      </c>
      <c r="G1147" s="216">
        <f t="shared" si="730"/>
        <v>30</v>
      </c>
      <c r="H1147" s="230">
        <f t="shared" si="731"/>
        <v>0.24229999999999999</v>
      </c>
      <c r="I1147" s="231">
        <f t="shared" si="732"/>
        <v>2.38</v>
      </c>
      <c r="J1147" s="231">
        <f t="shared" si="733"/>
        <v>2.82</v>
      </c>
      <c r="K1147" s="231">
        <f t="shared" si="734"/>
        <v>0.14000000000000001</v>
      </c>
      <c r="L1147" s="231">
        <f t="shared" si="735"/>
        <v>2.96</v>
      </c>
      <c r="M1147" s="99">
        <f t="shared" si="736"/>
        <v>0</v>
      </c>
      <c r="N1147" s="99">
        <f t="shared" si="737"/>
        <v>0</v>
      </c>
      <c r="O1147" s="99">
        <f t="shared" si="738"/>
        <v>0</v>
      </c>
    </row>
    <row r="1148" spans="1:15" ht="34.5" customHeight="1" x14ac:dyDescent="0.2">
      <c r="A1148" s="132" t="s">
        <v>497</v>
      </c>
      <c r="B1148" s="186">
        <f t="shared" si="727"/>
        <v>93590</v>
      </c>
      <c r="C1148" s="229" t="str">
        <f t="shared" si="728"/>
        <v>SINAPI</v>
      </c>
      <c r="D1148" s="133" t="str">
        <f t="shared" si="726"/>
        <v xml:space="preserve">TRANSPORTE COM CAMINHÃO BASCULANTE - ADICIONAL PARA EXECEDENTE A 30 KM </v>
      </c>
      <c r="E1148" s="160" t="str">
        <f t="shared" si="729"/>
        <v>m³xkm</v>
      </c>
      <c r="F1148" s="98">
        <v>0</v>
      </c>
      <c r="G1148" s="216">
        <f t="shared" si="730"/>
        <v>37.099999999999994</v>
      </c>
      <c r="H1148" s="230">
        <f t="shared" si="731"/>
        <v>0.24229999999999999</v>
      </c>
      <c r="I1148" s="231">
        <f t="shared" si="732"/>
        <v>0.94</v>
      </c>
      <c r="J1148" s="231">
        <f t="shared" si="733"/>
        <v>1.1199999999999999</v>
      </c>
      <c r="K1148" s="231">
        <f t="shared" si="734"/>
        <v>0.05</v>
      </c>
      <c r="L1148" s="231">
        <f t="shared" si="735"/>
        <v>1.17</v>
      </c>
      <c r="M1148" s="99">
        <f t="shared" si="736"/>
        <v>0</v>
      </c>
      <c r="N1148" s="99">
        <f t="shared" si="737"/>
        <v>0</v>
      </c>
      <c r="O1148" s="99">
        <f t="shared" si="738"/>
        <v>0</v>
      </c>
    </row>
    <row r="1149" spans="1:15" ht="34.5" customHeight="1" x14ac:dyDescent="0.2">
      <c r="A1149" s="132" t="s">
        <v>498</v>
      </c>
      <c r="B1149" s="186" t="str">
        <f t="shared" si="727"/>
        <v>CPU 13</v>
      </c>
      <c r="C1149" s="132" t="str">
        <f t="shared" si="728"/>
        <v>SINAPI</v>
      </c>
      <c r="D1149" s="133" t="str">
        <f t="shared" si="726"/>
        <v>EXECUÇÃO DE PAVIMENTO EM PISO INTERTRAVADO, COM BLOCO RETANGULAR COR NATURAL DE 20 X 10 CM, ESPESSURA 8 CM - FCK - 35Mpa</v>
      </c>
      <c r="E1149" s="134" t="str">
        <f t="shared" si="729"/>
        <v>m²</v>
      </c>
      <c r="F1149" s="98">
        <v>0</v>
      </c>
      <c r="G1149" s="153">
        <f t="shared" si="730"/>
        <v>0</v>
      </c>
      <c r="H1149" s="151">
        <f t="shared" si="731"/>
        <v>0.24229999999999999</v>
      </c>
      <c r="I1149" s="231">
        <f t="shared" si="732"/>
        <v>74.460000000000008</v>
      </c>
      <c r="J1149" s="231">
        <f t="shared" si="733"/>
        <v>83.25</v>
      </c>
      <c r="K1149" s="231">
        <f t="shared" si="734"/>
        <v>9.25</v>
      </c>
      <c r="L1149" s="231">
        <f t="shared" si="735"/>
        <v>92.5</v>
      </c>
      <c r="M1149" s="99">
        <f t="shared" si="736"/>
        <v>0</v>
      </c>
      <c r="N1149" s="99">
        <f t="shared" si="737"/>
        <v>0</v>
      </c>
      <c r="O1149" s="99">
        <f t="shared" si="738"/>
        <v>0</v>
      </c>
    </row>
    <row r="1150" spans="1:15" ht="21.95" customHeight="1" x14ac:dyDescent="0.2">
      <c r="A1150" s="132" t="s">
        <v>499</v>
      </c>
      <c r="B1150" s="186">
        <f t="shared" si="727"/>
        <v>95878</v>
      </c>
      <c r="C1150" s="229" t="str">
        <f t="shared" si="728"/>
        <v>SINAPI</v>
      </c>
      <c r="D1150" s="133" t="str">
        <f t="shared" si="726"/>
        <v>TRANSPORTE  EM VIA URBANA PAVIMENTADA DMT ATÉ 30 KM (BLOCO)</v>
      </c>
      <c r="E1150" s="160" t="str">
        <f t="shared" si="729"/>
        <v>txkm</v>
      </c>
      <c r="F1150" s="98">
        <v>0</v>
      </c>
      <c r="G1150" s="216">
        <f t="shared" si="730"/>
        <v>30</v>
      </c>
      <c r="H1150" s="230">
        <f t="shared" si="731"/>
        <v>0.24229999999999999</v>
      </c>
      <c r="I1150" s="231">
        <f t="shared" si="732"/>
        <v>1.6</v>
      </c>
      <c r="J1150" s="231">
        <f t="shared" si="733"/>
        <v>1.9</v>
      </c>
      <c r="K1150" s="231">
        <f t="shared" si="734"/>
        <v>0.09</v>
      </c>
      <c r="L1150" s="231">
        <f t="shared" si="735"/>
        <v>1.99</v>
      </c>
      <c r="M1150" s="99">
        <f t="shared" si="736"/>
        <v>0</v>
      </c>
      <c r="N1150" s="99">
        <f t="shared" si="737"/>
        <v>0</v>
      </c>
      <c r="O1150" s="99">
        <f t="shared" si="738"/>
        <v>0</v>
      </c>
    </row>
    <row r="1151" spans="1:15" ht="34.5" customHeight="1" x14ac:dyDescent="0.2">
      <c r="A1151" s="132" t="s">
        <v>500</v>
      </c>
      <c r="B1151" s="186">
        <f t="shared" si="727"/>
        <v>93596</v>
      </c>
      <c r="C1151" s="229" t="str">
        <f t="shared" si="728"/>
        <v>SINAPI</v>
      </c>
      <c r="D1151" s="133" t="str">
        <f t="shared" si="726"/>
        <v>TRANSPORTE  EM VIA URBANA PAVIMENTADA  ADICIONAL PARA DMT EXCEDENTE A 30 KM (BLOCO)</v>
      </c>
      <c r="E1151" s="160" t="str">
        <f t="shared" si="729"/>
        <v>txkm</v>
      </c>
      <c r="F1151" s="98">
        <v>0</v>
      </c>
      <c r="G1151" s="216">
        <f t="shared" si="730"/>
        <v>44</v>
      </c>
      <c r="H1151" s="230">
        <f t="shared" si="731"/>
        <v>0.24229999999999999</v>
      </c>
      <c r="I1151" s="231">
        <f t="shared" si="732"/>
        <v>0.63</v>
      </c>
      <c r="J1151" s="231">
        <f t="shared" si="733"/>
        <v>0.75</v>
      </c>
      <c r="K1151" s="231">
        <f t="shared" si="734"/>
        <v>0.03</v>
      </c>
      <c r="L1151" s="231">
        <f t="shared" si="735"/>
        <v>0.78</v>
      </c>
      <c r="M1151" s="99">
        <f t="shared" si="736"/>
        <v>0</v>
      </c>
      <c r="N1151" s="99">
        <f t="shared" si="737"/>
        <v>0</v>
      </c>
      <c r="O1151" s="99">
        <f t="shared" si="738"/>
        <v>0</v>
      </c>
    </row>
    <row r="1152" spans="1:15" ht="21.95" customHeight="1" x14ac:dyDescent="0.2">
      <c r="A1152" s="135"/>
      <c r="B1152" s="225"/>
      <c r="C1152" s="135"/>
      <c r="D1152" s="135" t="str">
        <f>CONCATENATE("TOTAL DO ITEM ",A1131,)</f>
        <v>TOTAL DO ITEM 4</v>
      </c>
      <c r="E1152" s="140"/>
      <c r="F1152" s="140"/>
      <c r="G1152" s="156"/>
      <c r="H1152" s="25"/>
      <c r="I1152" s="25"/>
      <c r="J1152" s="25"/>
      <c r="K1152" s="25"/>
      <c r="L1152" s="25"/>
      <c r="M1152" s="164">
        <f>SUM(M1132:M1151)</f>
        <v>0</v>
      </c>
      <c r="N1152" s="164">
        <f>SUM(N1132:N1151)</f>
        <v>0</v>
      </c>
      <c r="O1152" s="164">
        <f>SUM(O1132:O1151)</f>
        <v>0</v>
      </c>
    </row>
    <row r="1153" spans="1:15" ht="21.95" customHeight="1" x14ac:dyDescent="0.2">
      <c r="A1153" s="138">
        <v>5</v>
      </c>
      <c r="B1153" s="226"/>
      <c r="C1153" s="138"/>
      <c r="D1153" s="130" t="str">
        <f t="shared" ref="D1153:D1164" si="739">VLOOKUP($A1153,$A$9:$O$138,4,FALSE)</f>
        <v>REPERFILAGEM E CAPEAMENTO ASFÁLTICO</v>
      </c>
      <c r="E1153" s="139"/>
      <c r="F1153" s="22"/>
      <c r="G1153" s="155"/>
      <c r="H1153" s="24"/>
      <c r="I1153" s="24"/>
      <c r="J1153" s="24"/>
      <c r="K1153" s="24"/>
      <c r="L1153" s="24"/>
      <c r="M1153" s="23"/>
      <c r="N1153" s="23"/>
      <c r="O1153" s="23"/>
    </row>
    <row r="1154" spans="1:15" ht="21.95" customHeight="1" x14ac:dyDescent="0.2">
      <c r="A1154" s="132" t="s">
        <v>151</v>
      </c>
      <c r="B1154" s="186">
        <f t="shared" ref="B1154:B1168" si="740">VLOOKUP($A1154,$A$9:$O$138,2,FALSE)</f>
        <v>96001</v>
      </c>
      <c r="C1154" s="229" t="str">
        <f t="shared" ref="C1154:C1168" si="741">VLOOKUP($A1154,$A$9:$O$138,3,FALSE)</f>
        <v>SINAPI</v>
      </c>
      <c r="D1154" s="133" t="str">
        <f t="shared" si="739"/>
        <v>FRESAGEM DESCONTÍNUA</v>
      </c>
      <c r="E1154" s="160" t="str">
        <f t="shared" ref="E1154:E1168" si="742">VLOOKUP($A1154,$A$9:$O$138,5,FALSE)</f>
        <v>m²</v>
      </c>
      <c r="F1154" s="98"/>
      <c r="G1154" s="216">
        <f t="shared" ref="G1154:G1168" si="743">VLOOKUP($A1154,$A$9:$O$138,7,FALSE)</f>
        <v>0</v>
      </c>
      <c r="H1154" s="230">
        <f t="shared" ref="H1154:H1168" si="744">VLOOKUP($A1154,$A$9:$O$138,8,FALSE)</f>
        <v>0.24229999999999999</v>
      </c>
      <c r="I1154" s="231">
        <f t="shared" ref="I1154:I1168" si="745">VLOOKUP($A1154,$A$9:$O$138,9,FALSE)</f>
        <v>7.57</v>
      </c>
      <c r="J1154" s="231">
        <f t="shared" ref="J1154:J1168" si="746">VLOOKUP($A1154,$A$9:$O$138,10,FALSE)</f>
        <v>8.65</v>
      </c>
      <c r="K1154" s="231">
        <f t="shared" ref="K1154:K1168" si="747">VLOOKUP($A1154,$A$9:$O$138,11,FALSE)</f>
        <v>0.75</v>
      </c>
      <c r="L1154" s="231">
        <f t="shared" ref="L1154:L1168" si="748">VLOOKUP($A1154,$A$9:$O$138,12,FALSE)</f>
        <v>9.4</v>
      </c>
      <c r="M1154" s="99">
        <f t="shared" ref="M1154:M1168" si="749">O1154-N1154</f>
        <v>0</v>
      </c>
      <c r="N1154" s="99">
        <f t="shared" ref="N1154:N1168" si="750">ROUND(F1154*K1154,2)</f>
        <v>0</v>
      </c>
      <c r="O1154" s="99">
        <f t="shared" ref="O1154:O1168" si="751">ROUND(F1154*L1154,2)</f>
        <v>0</v>
      </c>
    </row>
    <row r="1155" spans="1:15" ht="21.95" customHeight="1" x14ac:dyDescent="0.2">
      <c r="A1155" s="132" t="s">
        <v>152</v>
      </c>
      <c r="B1155" s="186">
        <f t="shared" si="740"/>
        <v>100974</v>
      </c>
      <c r="C1155" s="229" t="str">
        <f t="shared" si="741"/>
        <v>SINAPI</v>
      </c>
      <c r="D1155" s="133" t="str">
        <f t="shared" si="739"/>
        <v>CARGA, MANOBRA E DESCARGA - MATERIAL FRESADO</v>
      </c>
      <c r="E1155" s="160" t="str">
        <f t="shared" si="742"/>
        <v>m³</v>
      </c>
      <c r="F1155" s="98">
        <v>0</v>
      </c>
      <c r="G1155" s="216">
        <f t="shared" si="743"/>
        <v>0</v>
      </c>
      <c r="H1155" s="230">
        <f t="shared" si="744"/>
        <v>0.24229999999999999</v>
      </c>
      <c r="I1155" s="231">
        <f t="shared" si="745"/>
        <v>8.33</v>
      </c>
      <c r="J1155" s="231">
        <f t="shared" si="746"/>
        <v>9.32</v>
      </c>
      <c r="K1155" s="231">
        <f t="shared" si="747"/>
        <v>1.03</v>
      </c>
      <c r="L1155" s="231">
        <f t="shared" si="748"/>
        <v>10.35</v>
      </c>
      <c r="M1155" s="99">
        <f t="shared" si="749"/>
        <v>0</v>
      </c>
      <c r="N1155" s="99">
        <f t="shared" si="750"/>
        <v>0</v>
      </c>
      <c r="O1155" s="99">
        <f t="shared" si="751"/>
        <v>0</v>
      </c>
    </row>
    <row r="1156" spans="1:15" ht="21.95" customHeight="1" x14ac:dyDescent="0.2">
      <c r="A1156" s="132" t="s">
        <v>153</v>
      </c>
      <c r="B1156" s="186">
        <f t="shared" si="740"/>
        <v>93588</v>
      </c>
      <c r="C1156" s="229" t="str">
        <f t="shared" si="741"/>
        <v>SINAPI</v>
      </c>
      <c r="D1156" s="133" t="str">
        <f t="shared" si="739"/>
        <v>TRANSPORTE COM CAMINHÃO BASCULANTE - BOTA FORA</v>
      </c>
      <c r="E1156" s="160" t="str">
        <f t="shared" si="742"/>
        <v>m³xkm</v>
      </c>
      <c r="F1156" s="98">
        <v>0</v>
      </c>
      <c r="G1156" s="216">
        <f t="shared" si="743"/>
        <v>2</v>
      </c>
      <c r="H1156" s="230">
        <f t="shared" si="744"/>
        <v>0.24229999999999999</v>
      </c>
      <c r="I1156" s="231">
        <f t="shared" si="745"/>
        <v>3</v>
      </c>
      <c r="J1156" s="231">
        <f t="shared" si="746"/>
        <v>3.55</v>
      </c>
      <c r="K1156" s="231">
        <f t="shared" si="747"/>
        <v>0.18</v>
      </c>
      <c r="L1156" s="231">
        <f t="shared" si="748"/>
        <v>3.73</v>
      </c>
      <c r="M1156" s="99">
        <f t="shared" si="749"/>
        <v>0</v>
      </c>
      <c r="N1156" s="99">
        <f t="shared" si="750"/>
        <v>0</v>
      </c>
      <c r="O1156" s="99">
        <f t="shared" si="751"/>
        <v>0</v>
      </c>
    </row>
    <row r="1157" spans="1:15" ht="21.95" customHeight="1" x14ac:dyDescent="0.2">
      <c r="A1157" s="132" t="s">
        <v>154</v>
      </c>
      <c r="B1157" s="186">
        <f t="shared" si="740"/>
        <v>100574</v>
      </c>
      <c r="C1157" s="229" t="str">
        <f t="shared" si="741"/>
        <v>SINAPI</v>
      </c>
      <c r="D1157" s="133" t="str">
        <f t="shared" si="739"/>
        <v>ESPALHAMENTO DE MATERIAL - BOTA FORA</v>
      </c>
      <c r="E1157" s="160" t="str">
        <f t="shared" si="742"/>
        <v>m³</v>
      </c>
      <c r="F1157" s="98">
        <v>0</v>
      </c>
      <c r="G1157" s="216">
        <f t="shared" si="743"/>
        <v>0</v>
      </c>
      <c r="H1157" s="230">
        <f t="shared" si="744"/>
        <v>0.24229999999999999</v>
      </c>
      <c r="I1157" s="231">
        <f t="shared" si="745"/>
        <v>1.47</v>
      </c>
      <c r="J1157" s="231">
        <f t="shared" si="746"/>
        <v>1.6500000000000001</v>
      </c>
      <c r="K1157" s="231">
        <f t="shared" si="747"/>
        <v>0.18</v>
      </c>
      <c r="L1157" s="231">
        <f t="shared" si="748"/>
        <v>1.83</v>
      </c>
      <c r="M1157" s="99">
        <f t="shared" si="749"/>
        <v>0</v>
      </c>
      <c r="N1157" s="99">
        <f t="shared" si="750"/>
        <v>0</v>
      </c>
      <c r="O1157" s="99">
        <f t="shared" si="751"/>
        <v>0</v>
      </c>
    </row>
    <row r="1158" spans="1:15" ht="21.95" customHeight="1" x14ac:dyDescent="0.2">
      <c r="A1158" s="132" t="s">
        <v>155</v>
      </c>
      <c r="B1158" s="186" t="str">
        <f t="shared" si="740"/>
        <v>CPU 14</v>
      </c>
      <c r="C1158" s="229" t="str">
        <f t="shared" si="741"/>
        <v>SINAPI</v>
      </c>
      <c r="D1158" s="133" t="str">
        <f t="shared" si="739"/>
        <v>LIMPEZA, VARREÇÃO E LAVAGEM DE PISTA</v>
      </c>
      <c r="E1158" s="160" t="str">
        <f t="shared" si="742"/>
        <v>m²</v>
      </c>
      <c r="F1158" s="98">
        <v>1821.32</v>
      </c>
      <c r="G1158" s="216">
        <f t="shared" si="743"/>
        <v>0</v>
      </c>
      <c r="H1158" s="230">
        <f t="shared" si="744"/>
        <v>0.24229999999999999</v>
      </c>
      <c r="I1158" s="231">
        <f t="shared" si="745"/>
        <v>2.57</v>
      </c>
      <c r="J1158" s="231">
        <f t="shared" si="746"/>
        <v>2.88</v>
      </c>
      <c r="K1158" s="231">
        <f t="shared" si="747"/>
        <v>0.31</v>
      </c>
      <c r="L1158" s="231">
        <f t="shared" si="748"/>
        <v>3.19</v>
      </c>
      <c r="M1158" s="99">
        <f t="shared" si="749"/>
        <v>5245.4000000000005</v>
      </c>
      <c r="N1158" s="99">
        <f t="shared" si="750"/>
        <v>564.61</v>
      </c>
      <c r="O1158" s="99">
        <f t="shared" si="751"/>
        <v>5810.01</v>
      </c>
    </row>
    <row r="1159" spans="1:15" ht="21.95" customHeight="1" x14ac:dyDescent="0.2">
      <c r="A1159" s="132" t="s">
        <v>156</v>
      </c>
      <c r="B1159" s="186" t="str">
        <f t="shared" si="740"/>
        <v>CPU 15</v>
      </c>
      <c r="C1159" s="229" t="str">
        <f t="shared" si="741"/>
        <v>SINAPI</v>
      </c>
      <c r="D1159" s="133" t="str">
        <f t="shared" si="739"/>
        <v>PINTURA DE LIGACAO COM EMULSAO RR-1C</v>
      </c>
      <c r="E1159" s="160" t="str">
        <f t="shared" si="742"/>
        <v>m²</v>
      </c>
      <c r="F1159" s="98">
        <v>1821.32</v>
      </c>
      <c r="G1159" s="216">
        <f t="shared" si="743"/>
        <v>0</v>
      </c>
      <c r="H1159" s="230">
        <f t="shared" si="744"/>
        <v>0.24229999999999999</v>
      </c>
      <c r="I1159" s="231">
        <f t="shared" si="745"/>
        <v>1.0465439999999999</v>
      </c>
      <c r="J1159" s="231">
        <f t="shared" si="746"/>
        <v>1.2</v>
      </c>
      <c r="K1159" s="231">
        <f t="shared" si="747"/>
        <v>0.1</v>
      </c>
      <c r="L1159" s="231">
        <f t="shared" si="748"/>
        <v>1.3</v>
      </c>
      <c r="M1159" s="99">
        <f t="shared" si="749"/>
        <v>2185.5899999999997</v>
      </c>
      <c r="N1159" s="99">
        <f t="shared" si="750"/>
        <v>182.13</v>
      </c>
      <c r="O1159" s="99">
        <f t="shared" si="751"/>
        <v>2367.7199999999998</v>
      </c>
    </row>
    <row r="1160" spans="1:15" ht="34.5" customHeight="1" x14ac:dyDescent="0.2">
      <c r="A1160" s="132" t="s">
        <v>157</v>
      </c>
      <c r="B1160" s="186" t="str">
        <f t="shared" si="740"/>
        <v>CPU 26</v>
      </c>
      <c r="C1160" s="229" t="str">
        <f t="shared" si="741"/>
        <v>SINAPI</v>
      </c>
      <c r="D1160" s="133" t="str">
        <f t="shared" si="739"/>
        <v>CAMADA DE REGULARIZAÇÃO DA PISTA COM C.B.U.Q., EXCLUSIVE CARGA, MANOBRA, DESCARGA E TRANSPORTE</v>
      </c>
      <c r="E1160" s="160" t="str">
        <f t="shared" si="742"/>
        <v>m³</v>
      </c>
      <c r="F1160" s="98">
        <v>54.63</v>
      </c>
      <c r="G1160" s="216">
        <f t="shared" si="743"/>
        <v>0</v>
      </c>
      <c r="H1160" s="230">
        <f t="shared" si="744"/>
        <v>0.24229999999999999</v>
      </c>
      <c r="I1160" s="231">
        <f t="shared" si="745"/>
        <v>475.87233299999997</v>
      </c>
      <c r="J1160" s="231">
        <f t="shared" si="746"/>
        <v>543.89</v>
      </c>
      <c r="K1160" s="231">
        <f t="shared" si="747"/>
        <v>47.29</v>
      </c>
      <c r="L1160" s="231">
        <f t="shared" si="748"/>
        <v>591.17999999999995</v>
      </c>
      <c r="M1160" s="99">
        <f t="shared" si="749"/>
        <v>29712.71</v>
      </c>
      <c r="N1160" s="99">
        <f t="shared" si="750"/>
        <v>2583.4499999999998</v>
      </c>
      <c r="O1160" s="99">
        <f t="shared" si="751"/>
        <v>32296.16</v>
      </c>
    </row>
    <row r="1161" spans="1:15" ht="21.95" customHeight="1" x14ac:dyDescent="0.2">
      <c r="A1161" s="132" t="s">
        <v>158</v>
      </c>
      <c r="B1161" s="186">
        <f t="shared" si="740"/>
        <v>101002</v>
      </c>
      <c r="C1161" s="229" t="str">
        <f t="shared" si="741"/>
        <v>SINAPI</v>
      </c>
      <c r="D1161" s="133" t="str">
        <f t="shared" si="739"/>
        <v>CARGA, MANOBRAS E DESCARGA - CBUQ</v>
      </c>
      <c r="E1161" s="160" t="str">
        <f t="shared" si="742"/>
        <v>ton</v>
      </c>
      <c r="F1161" s="98">
        <v>139.56</v>
      </c>
      <c r="G1161" s="216">
        <f t="shared" si="743"/>
        <v>0</v>
      </c>
      <c r="H1161" s="230">
        <f t="shared" si="744"/>
        <v>0.24229999999999999</v>
      </c>
      <c r="I1161" s="231">
        <f t="shared" si="745"/>
        <v>5.8</v>
      </c>
      <c r="J1161" s="231">
        <f t="shared" si="746"/>
        <v>6.49</v>
      </c>
      <c r="K1161" s="231">
        <f t="shared" si="747"/>
        <v>0.72</v>
      </c>
      <c r="L1161" s="231">
        <f t="shared" si="748"/>
        <v>7.21</v>
      </c>
      <c r="M1161" s="99">
        <f t="shared" si="749"/>
        <v>905.75</v>
      </c>
      <c r="N1161" s="99">
        <f t="shared" si="750"/>
        <v>100.48</v>
      </c>
      <c r="O1161" s="99">
        <f t="shared" si="751"/>
        <v>1006.23</v>
      </c>
    </row>
    <row r="1162" spans="1:15" ht="21.95" customHeight="1" x14ac:dyDescent="0.2">
      <c r="A1162" s="132" t="s">
        <v>159</v>
      </c>
      <c r="B1162" s="186">
        <f t="shared" si="740"/>
        <v>95878</v>
      </c>
      <c r="C1162" s="229" t="str">
        <f t="shared" si="741"/>
        <v>SINAPI</v>
      </c>
      <c r="D1162" s="133" t="str">
        <f t="shared" si="739"/>
        <v xml:space="preserve">TRANSPORTE COM CAMINHÃO BASCULANTE -  ATÉ 30 KM </v>
      </c>
      <c r="E1162" s="160" t="str">
        <f t="shared" si="742"/>
        <v>txkm</v>
      </c>
      <c r="F1162" s="98">
        <v>4186.8</v>
      </c>
      <c r="G1162" s="216">
        <f t="shared" si="743"/>
        <v>30</v>
      </c>
      <c r="H1162" s="230">
        <f t="shared" si="744"/>
        <v>0.24229999999999999</v>
      </c>
      <c r="I1162" s="231">
        <f t="shared" si="745"/>
        <v>1.6</v>
      </c>
      <c r="J1162" s="231">
        <f t="shared" si="746"/>
        <v>1.9</v>
      </c>
      <c r="K1162" s="231">
        <f t="shared" si="747"/>
        <v>0.09</v>
      </c>
      <c r="L1162" s="231">
        <f t="shared" si="748"/>
        <v>1.99</v>
      </c>
      <c r="M1162" s="99">
        <f t="shared" si="749"/>
        <v>7954.9199999999992</v>
      </c>
      <c r="N1162" s="99">
        <f t="shared" si="750"/>
        <v>376.81</v>
      </c>
      <c r="O1162" s="99">
        <f t="shared" si="751"/>
        <v>8331.73</v>
      </c>
    </row>
    <row r="1163" spans="1:15" ht="34.5" customHeight="1" x14ac:dyDescent="0.2">
      <c r="A1163" s="132" t="s">
        <v>160</v>
      </c>
      <c r="B1163" s="186">
        <f t="shared" si="740"/>
        <v>93596</v>
      </c>
      <c r="C1163" s="229" t="str">
        <f t="shared" si="741"/>
        <v>SINAPI</v>
      </c>
      <c r="D1163" s="133" t="str">
        <f t="shared" si="739"/>
        <v xml:space="preserve">TRANSPORTE COM CAMINHÃO BASCULANTE - ADICIONAL PARA EXECEDENTE A 30 KM </v>
      </c>
      <c r="E1163" s="160" t="str">
        <f t="shared" si="742"/>
        <v>txkm</v>
      </c>
      <c r="F1163" s="98">
        <v>5177.67</v>
      </c>
      <c r="G1163" s="216">
        <f t="shared" si="743"/>
        <v>37.099999999999994</v>
      </c>
      <c r="H1163" s="230">
        <f t="shared" si="744"/>
        <v>0.24229999999999999</v>
      </c>
      <c r="I1163" s="231">
        <f t="shared" si="745"/>
        <v>0.63</v>
      </c>
      <c r="J1163" s="231">
        <f t="shared" si="746"/>
        <v>0.75</v>
      </c>
      <c r="K1163" s="231">
        <f t="shared" si="747"/>
        <v>0.03</v>
      </c>
      <c r="L1163" s="231">
        <f t="shared" si="748"/>
        <v>0.78</v>
      </c>
      <c r="M1163" s="99">
        <f t="shared" si="749"/>
        <v>3883.25</v>
      </c>
      <c r="N1163" s="99">
        <f t="shared" si="750"/>
        <v>155.33000000000001</v>
      </c>
      <c r="O1163" s="99">
        <f t="shared" si="751"/>
        <v>4038.58</v>
      </c>
    </row>
    <row r="1164" spans="1:15" ht="21.95" customHeight="1" x14ac:dyDescent="0.2">
      <c r="A1164" s="132" t="s">
        <v>161</v>
      </c>
      <c r="B1164" s="186" t="str">
        <f t="shared" si="740"/>
        <v>CPU 15</v>
      </c>
      <c r="C1164" s="229" t="str">
        <f t="shared" si="741"/>
        <v>SINAPI</v>
      </c>
      <c r="D1164" s="133" t="str">
        <f t="shared" si="739"/>
        <v>PINTURA DE LIGACAO COM EMULSAO RR-1C</v>
      </c>
      <c r="E1164" s="160" t="str">
        <f t="shared" si="742"/>
        <v>m²</v>
      </c>
      <c r="F1164" s="98">
        <v>892.52</v>
      </c>
      <c r="G1164" s="216">
        <f t="shared" si="743"/>
        <v>0</v>
      </c>
      <c r="H1164" s="230">
        <f t="shared" si="744"/>
        <v>0.24229999999999999</v>
      </c>
      <c r="I1164" s="231">
        <f t="shared" si="745"/>
        <v>1.0465439999999999</v>
      </c>
      <c r="J1164" s="231">
        <f t="shared" si="746"/>
        <v>1.2</v>
      </c>
      <c r="K1164" s="231">
        <f t="shared" si="747"/>
        <v>0.1</v>
      </c>
      <c r="L1164" s="231">
        <f t="shared" si="748"/>
        <v>1.3</v>
      </c>
      <c r="M1164" s="99">
        <f t="shared" si="749"/>
        <v>1071.03</v>
      </c>
      <c r="N1164" s="99">
        <f t="shared" si="750"/>
        <v>89.25</v>
      </c>
      <c r="O1164" s="99">
        <f t="shared" si="751"/>
        <v>1160.28</v>
      </c>
    </row>
    <row r="1165" spans="1:15" ht="34.5" customHeight="1" x14ac:dyDescent="0.2">
      <c r="A1165" s="132" t="s">
        <v>162</v>
      </c>
      <c r="B1165" s="186" t="str">
        <f t="shared" si="740"/>
        <v>CPU 16</v>
      </c>
      <c r="C1165" s="229" t="str">
        <f t="shared" si="741"/>
        <v>SINAPI</v>
      </c>
      <c r="D1165" s="133" t="s">
        <v>562</v>
      </c>
      <c r="E1165" s="160" t="str">
        <f t="shared" si="742"/>
        <v>m³</v>
      </c>
      <c r="F1165" s="98">
        <v>35.700000000000003</v>
      </c>
      <c r="G1165" s="216">
        <f t="shared" si="743"/>
        <v>0</v>
      </c>
      <c r="H1165" s="230">
        <f t="shared" si="744"/>
        <v>0.24229999999999999</v>
      </c>
      <c r="I1165" s="231">
        <f t="shared" si="745"/>
        <v>517.44658500000014</v>
      </c>
      <c r="J1165" s="231">
        <f t="shared" si="746"/>
        <v>591.40000000000009</v>
      </c>
      <c r="K1165" s="231">
        <f t="shared" si="747"/>
        <v>51.42</v>
      </c>
      <c r="L1165" s="231">
        <f t="shared" si="748"/>
        <v>642.82000000000005</v>
      </c>
      <c r="M1165" s="99">
        <f t="shared" si="749"/>
        <v>21112.98</v>
      </c>
      <c r="N1165" s="99">
        <f t="shared" si="750"/>
        <v>1835.69</v>
      </c>
      <c r="O1165" s="99">
        <f t="shared" si="751"/>
        <v>22948.67</v>
      </c>
    </row>
    <row r="1166" spans="1:15" ht="21.95" customHeight="1" x14ac:dyDescent="0.2">
      <c r="A1166" s="132" t="s">
        <v>163</v>
      </c>
      <c r="B1166" s="186">
        <f t="shared" si="740"/>
        <v>101002</v>
      </c>
      <c r="C1166" s="229" t="str">
        <f t="shared" si="741"/>
        <v>SINAPI</v>
      </c>
      <c r="D1166" s="133" t="str">
        <f>VLOOKUP($A1166,$A$9:$O$138,4,FALSE)</f>
        <v>CARGA, MANOBRAS E DESCARGA - CBUQ</v>
      </c>
      <c r="E1166" s="160" t="str">
        <f t="shared" si="742"/>
        <v>ton</v>
      </c>
      <c r="F1166" s="98">
        <v>91.2</v>
      </c>
      <c r="G1166" s="216">
        <f t="shared" si="743"/>
        <v>0</v>
      </c>
      <c r="H1166" s="230">
        <f t="shared" si="744"/>
        <v>0.24229999999999999</v>
      </c>
      <c r="I1166" s="231">
        <f t="shared" si="745"/>
        <v>5.8</v>
      </c>
      <c r="J1166" s="231">
        <f t="shared" si="746"/>
        <v>6.49</v>
      </c>
      <c r="K1166" s="231">
        <f t="shared" si="747"/>
        <v>0.72</v>
      </c>
      <c r="L1166" s="231">
        <f t="shared" si="748"/>
        <v>7.21</v>
      </c>
      <c r="M1166" s="99">
        <f t="shared" si="749"/>
        <v>591.89</v>
      </c>
      <c r="N1166" s="99">
        <f t="shared" si="750"/>
        <v>65.66</v>
      </c>
      <c r="O1166" s="99">
        <f t="shared" si="751"/>
        <v>657.55</v>
      </c>
    </row>
    <row r="1167" spans="1:15" ht="21.95" customHeight="1" x14ac:dyDescent="0.2">
      <c r="A1167" s="132" t="s">
        <v>165</v>
      </c>
      <c r="B1167" s="186">
        <f t="shared" si="740"/>
        <v>95878</v>
      </c>
      <c r="C1167" s="229" t="str">
        <f t="shared" si="741"/>
        <v>SINAPI</v>
      </c>
      <c r="D1167" s="133" t="str">
        <f>VLOOKUP($A1167,$A$9:$O$138,4,FALSE)</f>
        <v xml:space="preserve">TRANSPORTE COM CAMINHÃO BASCULANTE -  ATÉ 30 KM </v>
      </c>
      <c r="E1167" s="160" t="str">
        <f t="shared" si="742"/>
        <v>txkm</v>
      </c>
      <c r="F1167" s="98">
        <v>2736</v>
      </c>
      <c r="G1167" s="216">
        <f t="shared" si="743"/>
        <v>30</v>
      </c>
      <c r="H1167" s="230">
        <f t="shared" si="744"/>
        <v>0.24229999999999999</v>
      </c>
      <c r="I1167" s="231">
        <f t="shared" si="745"/>
        <v>1.6</v>
      </c>
      <c r="J1167" s="231">
        <f t="shared" si="746"/>
        <v>1.9</v>
      </c>
      <c r="K1167" s="231">
        <f t="shared" si="747"/>
        <v>0.09</v>
      </c>
      <c r="L1167" s="231">
        <f t="shared" si="748"/>
        <v>1.99</v>
      </c>
      <c r="M1167" s="99">
        <f t="shared" si="749"/>
        <v>5198.4000000000005</v>
      </c>
      <c r="N1167" s="99">
        <f t="shared" si="750"/>
        <v>246.24</v>
      </c>
      <c r="O1167" s="99">
        <f t="shared" si="751"/>
        <v>5444.64</v>
      </c>
    </row>
    <row r="1168" spans="1:15" ht="34.5" customHeight="1" x14ac:dyDescent="0.2">
      <c r="A1168" s="132" t="s">
        <v>166</v>
      </c>
      <c r="B1168" s="186">
        <f t="shared" si="740"/>
        <v>93596</v>
      </c>
      <c r="C1168" s="229" t="str">
        <f t="shared" si="741"/>
        <v>SINAPI</v>
      </c>
      <c r="D1168" s="133" t="str">
        <f>VLOOKUP($A1168,$A$9:$O$138,4,FALSE)</f>
        <v xml:space="preserve">TRANSPORTE COM CAMINHÃO BASCULANTE - ADICIONAL PARA EXECEDENTE A 30 KM </v>
      </c>
      <c r="E1168" s="160" t="str">
        <f t="shared" si="742"/>
        <v>txkm</v>
      </c>
      <c r="F1168" s="98">
        <v>3383.52</v>
      </c>
      <c r="G1168" s="216">
        <f t="shared" si="743"/>
        <v>37.099999999999994</v>
      </c>
      <c r="H1168" s="230">
        <f t="shared" si="744"/>
        <v>0.24229999999999999</v>
      </c>
      <c r="I1168" s="231">
        <f t="shared" si="745"/>
        <v>0.63</v>
      </c>
      <c r="J1168" s="231">
        <f t="shared" si="746"/>
        <v>0.75</v>
      </c>
      <c r="K1168" s="231">
        <f t="shared" si="747"/>
        <v>0.03</v>
      </c>
      <c r="L1168" s="231">
        <f t="shared" si="748"/>
        <v>0.78</v>
      </c>
      <c r="M1168" s="99">
        <f t="shared" si="749"/>
        <v>2537.64</v>
      </c>
      <c r="N1168" s="99">
        <f t="shared" si="750"/>
        <v>101.51</v>
      </c>
      <c r="O1168" s="99">
        <f t="shared" si="751"/>
        <v>2639.15</v>
      </c>
    </row>
    <row r="1169" spans="1:15" ht="21.95" customHeight="1" x14ac:dyDescent="0.2">
      <c r="A1169" s="135"/>
      <c r="B1169" s="224"/>
      <c r="C1169" s="148"/>
      <c r="D1169" s="135" t="str">
        <f>CONCATENATE("TOTAL DO ITEM ",A1153,)</f>
        <v>TOTAL DO ITEM 5</v>
      </c>
      <c r="E1169" s="140"/>
      <c r="F1169" s="140"/>
      <c r="G1169" s="156"/>
      <c r="H1169" s="25"/>
      <c r="I1169" s="25"/>
      <c r="J1169" s="25"/>
      <c r="K1169" s="25"/>
      <c r="L1169" s="25"/>
      <c r="M1169" s="164">
        <f>SUM(M1154:M1168)</f>
        <v>80399.559999999983</v>
      </c>
      <c r="N1169" s="164">
        <f>SUM(N1154:N1168)</f>
        <v>6301.16</v>
      </c>
      <c r="O1169" s="164">
        <f>SUM(O1154:O1168)</f>
        <v>86700.72</v>
      </c>
    </row>
    <row r="1170" spans="1:15" ht="21.95" customHeight="1" x14ac:dyDescent="0.2">
      <c r="A1170" s="138">
        <v>6</v>
      </c>
      <c r="B1170" s="186"/>
      <c r="C1170" s="132"/>
      <c r="D1170" s="136" t="str">
        <f t="shared" ref="D1170:D1185" si="752">VLOOKUP($A1170,$A$9:$O$138,4,FALSE)</f>
        <v>RECOMPOSIÇÃO DE PAVIMENTO E ALARGAMENTO</v>
      </c>
      <c r="E1170" s="139"/>
      <c r="F1170" s="22"/>
      <c r="G1170" s="155"/>
      <c r="H1170" s="24"/>
      <c r="I1170" s="24"/>
      <c r="J1170" s="24"/>
      <c r="K1170" s="24"/>
      <c r="L1170" s="24"/>
      <c r="M1170" s="23"/>
      <c r="N1170" s="23"/>
      <c r="O1170" s="23"/>
    </row>
    <row r="1171" spans="1:15" ht="21.95" customHeight="1" x14ac:dyDescent="0.2">
      <c r="A1171" s="132" t="s">
        <v>168</v>
      </c>
      <c r="B1171" s="186">
        <f t="shared" ref="B1171:B1185" si="753">VLOOKUP($A1171,$A$9:$O$138,2,FALSE)</f>
        <v>97636</v>
      </c>
      <c r="C1171" s="132" t="str">
        <f t="shared" ref="C1171:C1185" si="754">VLOOKUP($A1171,$A$9:$O$138,3,FALSE)</f>
        <v>SINAPI</v>
      </c>
      <c r="D1171" s="133" t="str">
        <f t="shared" si="752"/>
        <v>REMOÇÃO DE PAVIMENTO EXISTENTE, EXCLUSIVE BOTA FORA DO MATERIAL</v>
      </c>
      <c r="E1171" s="134" t="str">
        <f t="shared" ref="E1171:E1185" si="755">VLOOKUP($A1171,$A$9:$O$138,5,FALSE)</f>
        <v>m²</v>
      </c>
      <c r="F1171" s="98"/>
      <c r="G1171" s="153">
        <f t="shared" ref="G1171:G1185" si="756">VLOOKUP($A1171,$A$9:$O$138,7,FALSE)</f>
        <v>0</v>
      </c>
      <c r="H1171" s="151">
        <f t="shared" ref="H1171:H1185" si="757">VLOOKUP($A1171,$A$9:$O$138,8,FALSE)</f>
        <v>0.24229999999999999</v>
      </c>
      <c r="I1171" s="231">
        <f t="shared" ref="I1171:I1185" si="758">VLOOKUP($A1171,$A$9:$O$138,9,FALSE)</f>
        <v>19.89</v>
      </c>
      <c r="J1171" s="231">
        <f t="shared" ref="J1171:J1185" si="759">VLOOKUP($A1171,$A$9:$O$138,10,FALSE)</f>
        <v>22.240000000000002</v>
      </c>
      <c r="K1171" s="231">
        <f t="shared" ref="K1171:K1185" si="760">VLOOKUP($A1171,$A$9:$O$138,11,FALSE)</f>
        <v>2.4700000000000002</v>
      </c>
      <c r="L1171" s="231">
        <f t="shared" ref="L1171:L1185" si="761">VLOOKUP($A1171,$A$9:$O$138,12,FALSE)</f>
        <v>24.71</v>
      </c>
      <c r="M1171" s="99">
        <f t="shared" ref="M1171:M1185" si="762">O1171-N1171</f>
        <v>0</v>
      </c>
      <c r="N1171" s="99">
        <f t="shared" ref="N1171:N1185" si="763">ROUND(F1171*K1171,2)</f>
        <v>0</v>
      </c>
      <c r="O1171" s="99">
        <f t="shared" ref="O1171:O1185" si="764">ROUND(F1171*L1171,2)</f>
        <v>0</v>
      </c>
    </row>
    <row r="1172" spans="1:15" ht="21.95" customHeight="1" x14ac:dyDescent="0.2">
      <c r="A1172" s="132" t="s">
        <v>170</v>
      </c>
      <c r="B1172" s="186">
        <f t="shared" si="753"/>
        <v>95875</v>
      </c>
      <c r="C1172" s="132" t="str">
        <f t="shared" si="754"/>
        <v>SINAPI</v>
      </c>
      <c r="D1172" s="133" t="str">
        <f t="shared" si="752"/>
        <v>TRANSPORTE COM CAMINHÃO BASCULANTE - BOTA FORA</v>
      </c>
      <c r="E1172" s="134" t="str">
        <f t="shared" si="755"/>
        <v>m³xkm</v>
      </c>
      <c r="F1172" s="98">
        <v>0</v>
      </c>
      <c r="G1172" s="153">
        <f t="shared" si="756"/>
        <v>2</v>
      </c>
      <c r="H1172" s="151">
        <f t="shared" si="757"/>
        <v>0.24229999999999999</v>
      </c>
      <c r="I1172" s="231">
        <f t="shared" si="758"/>
        <v>2.38</v>
      </c>
      <c r="J1172" s="231">
        <f t="shared" si="759"/>
        <v>2.82</v>
      </c>
      <c r="K1172" s="231">
        <f t="shared" si="760"/>
        <v>0.14000000000000001</v>
      </c>
      <c r="L1172" s="231">
        <f t="shared" si="761"/>
        <v>2.96</v>
      </c>
      <c r="M1172" s="99">
        <f t="shared" si="762"/>
        <v>0</v>
      </c>
      <c r="N1172" s="99">
        <f t="shared" si="763"/>
        <v>0</v>
      </c>
      <c r="O1172" s="99">
        <f t="shared" si="764"/>
        <v>0</v>
      </c>
    </row>
    <row r="1173" spans="1:15" ht="21.95" customHeight="1" x14ac:dyDescent="0.2">
      <c r="A1173" s="132" t="s">
        <v>171</v>
      </c>
      <c r="B1173" s="186">
        <f t="shared" si="753"/>
        <v>101124</v>
      </c>
      <c r="C1173" s="132" t="str">
        <f t="shared" si="754"/>
        <v>SINAPI</v>
      </c>
      <c r="D1173" s="133" t="str">
        <f t="shared" si="752"/>
        <v>REMOÇÃO DE MATERIAL INADEQUADO - MATERIAL 1ª CATEGORIA</v>
      </c>
      <c r="E1173" s="134" t="str">
        <f t="shared" si="755"/>
        <v>m³</v>
      </c>
      <c r="F1173" s="98"/>
      <c r="G1173" s="153">
        <f t="shared" si="756"/>
        <v>0</v>
      </c>
      <c r="H1173" s="151">
        <f t="shared" si="757"/>
        <v>0.24229999999999999</v>
      </c>
      <c r="I1173" s="231">
        <f t="shared" si="758"/>
        <v>14.78</v>
      </c>
      <c r="J1173" s="231">
        <f t="shared" si="759"/>
        <v>16.53</v>
      </c>
      <c r="K1173" s="231">
        <f t="shared" si="760"/>
        <v>1.83</v>
      </c>
      <c r="L1173" s="231">
        <f t="shared" si="761"/>
        <v>18.36</v>
      </c>
      <c r="M1173" s="99">
        <f t="shared" si="762"/>
        <v>0</v>
      </c>
      <c r="N1173" s="99">
        <f t="shared" si="763"/>
        <v>0</v>
      </c>
      <c r="O1173" s="99">
        <f t="shared" si="764"/>
        <v>0</v>
      </c>
    </row>
    <row r="1174" spans="1:15" ht="21.95" customHeight="1" x14ac:dyDescent="0.2">
      <c r="A1174" s="132" t="s">
        <v>172</v>
      </c>
      <c r="B1174" s="186">
        <f t="shared" si="753"/>
        <v>93588</v>
      </c>
      <c r="C1174" s="132" t="str">
        <f t="shared" si="754"/>
        <v>SINAPI</v>
      </c>
      <c r="D1174" s="133" t="str">
        <f t="shared" si="752"/>
        <v>TRANSPORTE COM CAMINHÃO BASCULANTE - BOTA FORA</v>
      </c>
      <c r="E1174" s="134" t="str">
        <f t="shared" si="755"/>
        <v>m³xkm</v>
      </c>
      <c r="F1174" s="98">
        <v>0</v>
      </c>
      <c r="G1174" s="153">
        <f t="shared" si="756"/>
        <v>2</v>
      </c>
      <c r="H1174" s="151">
        <f t="shared" si="757"/>
        <v>0.24229999999999999</v>
      </c>
      <c r="I1174" s="231">
        <f t="shared" si="758"/>
        <v>3</v>
      </c>
      <c r="J1174" s="231">
        <f t="shared" si="759"/>
        <v>3.55</v>
      </c>
      <c r="K1174" s="231">
        <f t="shared" si="760"/>
        <v>0.18</v>
      </c>
      <c r="L1174" s="231">
        <f t="shared" si="761"/>
        <v>3.73</v>
      </c>
      <c r="M1174" s="99">
        <f t="shared" si="762"/>
        <v>0</v>
      </c>
      <c r="N1174" s="99">
        <f t="shared" si="763"/>
        <v>0</v>
      </c>
      <c r="O1174" s="99">
        <f t="shared" si="764"/>
        <v>0</v>
      </c>
    </row>
    <row r="1175" spans="1:15" ht="21.95" customHeight="1" x14ac:dyDescent="0.2">
      <c r="A1175" s="132" t="s">
        <v>174</v>
      </c>
      <c r="B1175" s="186">
        <f t="shared" si="753"/>
        <v>100574</v>
      </c>
      <c r="C1175" s="132" t="str">
        <f t="shared" si="754"/>
        <v>SINAPI</v>
      </c>
      <c r="D1175" s="133" t="str">
        <f t="shared" si="752"/>
        <v>ESPALHAMENTO DE MATERIAL - BOTA FORA</v>
      </c>
      <c r="E1175" s="134" t="str">
        <f t="shared" si="755"/>
        <v>m³</v>
      </c>
      <c r="F1175" s="98">
        <v>0</v>
      </c>
      <c r="G1175" s="153">
        <f t="shared" si="756"/>
        <v>0</v>
      </c>
      <c r="H1175" s="151">
        <f t="shared" si="757"/>
        <v>0.24229999999999999</v>
      </c>
      <c r="I1175" s="231">
        <f t="shared" si="758"/>
        <v>1.47</v>
      </c>
      <c r="J1175" s="231">
        <f t="shared" si="759"/>
        <v>1.6500000000000001</v>
      </c>
      <c r="K1175" s="231">
        <f t="shared" si="760"/>
        <v>0.18</v>
      </c>
      <c r="L1175" s="231">
        <f t="shared" si="761"/>
        <v>1.83</v>
      </c>
      <c r="M1175" s="99">
        <f t="shared" si="762"/>
        <v>0</v>
      </c>
      <c r="N1175" s="99">
        <f t="shared" si="763"/>
        <v>0</v>
      </c>
      <c r="O1175" s="99">
        <f t="shared" si="764"/>
        <v>0</v>
      </c>
    </row>
    <row r="1176" spans="1:15" ht="21.95" customHeight="1" x14ac:dyDescent="0.2">
      <c r="A1176" s="132" t="s">
        <v>176</v>
      </c>
      <c r="B1176" s="186">
        <f t="shared" si="753"/>
        <v>100576</v>
      </c>
      <c r="C1176" s="132" t="str">
        <f t="shared" si="754"/>
        <v>SINAPI</v>
      </c>
      <c r="D1176" s="133" t="str">
        <f t="shared" si="752"/>
        <v>REGULARIZAÇÃO E COMPACTAÇÃO DE SUBLEITO</v>
      </c>
      <c r="E1176" s="134" t="str">
        <f t="shared" si="755"/>
        <v>m²</v>
      </c>
      <c r="F1176" s="98"/>
      <c r="G1176" s="153">
        <f t="shared" si="756"/>
        <v>0</v>
      </c>
      <c r="H1176" s="151">
        <f t="shared" si="757"/>
        <v>0.24229999999999999</v>
      </c>
      <c r="I1176" s="231">
        <f t="shared" si="758"/>
        <v>2.52</v>
      </c>
      <c r="J1176" s="231">
        <f t="shared" si="759"/>
        <v>2.82</v>
      </c>
      <c r="K1176" s="231">
        <f t="shared" si="760"/>
        <v>0.31</v>
      </c>
      <c r="L1176" s="231">
        <f t="shared" si="761"/>
        <v>3.13</v>
      </c>
      <c r="M1176" s="99">
        <f t="shared" si="762"/>
        <v>0</v>
      </c>
      <c r="N1176" s="99">
        <f t="shared" si="763"/>
        <v>0</v>
      </c>
      <c r="O1176" s="99">
        <f t="shared" si="764"/>
        <v>0</v>
      </c>
    </row>
    <row r="1177" spans="1:15" ht="21.95" customHeight="1" x14ac:dyDescent="0.2">
      <c r="A1177" s="132" t="s">
        <v>177</v>
      </c>
      <c r="B1177" s="186">
        <f t="shared" si="753"/>
        <v>96399</v>
      </c>
      <c r="C1177" s="132" t="str">
        <f t="shared" si="754"/>
        <v>SINAPI</v>
      </c>
      <c r="D1177" s="133" t="str">
        <f t="shared" si="752"/>
        <v>REFORÇO DO SUB-LEITO COM  MATERIAL GRANULAR - RACHÃO (E=15cm)</v>
      </c>
      <c r="E1177" s="134" t="str">
        <f t="shared" si="755"/>
        <v>m³</v>
      </c>
      <c r="F1177" s="98">
        <v>0</v>
      </c>
      <c r="G1177" s="153">
        <f t="shared" si="756"/>
        <v>0</v>
      </c>
      <c r="H1177" s="151">
        <f t="shared" si="757"/>
        <v>0.24229999999999999</v>
      </c>
      <c r="I1177" s="231">
        <f t="shared" si="758"/>
        <v>87.78</v>
      </c>
      <c r="J1177" s="231">
        <f t="shared" si="759"/>
        <v>98.149999999999991</v>
      </c>
      <c r="K1177" s="231">
        <f t="shared" si="760"/>
        <v>10.9</v>
      </c>
      <c r="L1177" s="231">
        <f t="shared" si="761"/>
        <v>109.05</v>
      </c>
      <c r="M1177" s="99">
        <f t="shared" si="762"/>
        <v>0</v>
      </c>
      <c r="N1177" s="99">
        <f t="shared" si="763"/>
        <v>0</v>
      </c>
      <c r="O1177" s="99">
        <f t="shared" si="764"/>
        <v>0</v>
      </c>
    </row>
    <row r="1178" spans="1:15" ht="21.95" customHeight="1" x14ac:dyDescent="0.2">
      <c r="A1178" s="132" t="s">
        <v>178</v>
      </c>
      <c r="B1178" s="186">
        <f t="shared" si="753"/>
        <v>100974</v>
      </c>
      <c r="C1178" s="132" t="str">
        <f t="shared" si="754"/>
        <v>SINAPI</v>
      </c>
      <c r="D1178" s="133" t="str">
        <f t="shared" si="752"/>
        <v>CARGA, MANOBRA E DESCARGA - RACHÃO</v>
      </c>
      <c r="E1178" s="134" t="str">
        <f t="shared" si="755"/>
        <v>m³</v>
      </c>
      <c r="F1178" s="98">
        <v>0</v>
      </c>
      <c r="G1178" s="153">
        <f t="shared" si="756"/>
        <v>0</v>
      </c>
      <c r="H1178" s="151">
        <f t="shared" si="757"/>
        <v>0.24229999999999999</v>
      </c>
      <c r="I1178" s="231">
        <f t="shared" si="758"/>
        <v>8.33</v>
      </c>
      <c r="J1178" s="231">
        <f t="shared" si="759"/>
        <v>9.32</v>
      </c>
      <c r="K1178" s="231">
        <f t="shared" si="760"/>
        <v>1.03</v>
      </c>
      <c r="L1178" s="231">
        <f t="shared" si="761"/>
        <v>10.35</v>
      </c>
      <c r="M1178" s="99">
        <f t="shared" si="762"/>
        <v>0</v>
      </c>
      <c r="N1178" s="99">
        <f t="shared" si="763"/>
        <v>0</v>
      </c>
      <c r="O1178" s="99">
        <f t="shared" si="764"/>
        <v>0</v>
      </c>
    </row>
    <row r="1179" spans="1:15" ht="21.95" customHeight="1" x14ac:dyDescent="0.2">
      <c r="A1179" s="132" t="s">
        <v>179</v>
      </c>
      <c r="B1179" s="186">
        <f t="shared" si="753"/>
        <v>95875</v>
      </c>
      <c r="C1179" s="132" t="str">
        <f t="shared" si="754"/>
        <v>SINAPI</v>
      </c>
      <c r="D1179" s="133" t="str">
        <f t="shared" si="752"/>
        <v xml:space="preserve">TRANSPORTE COM CAMINHÃO BASCULANTE -  ATÉ 30 KM </v>
      </c>
      <c r="E1179" s="134" t="str">
        <f t="shared" si="755"/>
        <v>m³xkm</v>
      </c>
      <c r="F1179" s="98">
        <v>0</v>
      </c>
      <c r="G1179" s="153">
        <f t="shared" si="756"/>
        <v>30</v>
      </c>
      <c r="H1179" s="151">
        <f t="shared" si="757"/>
        <v>0.24229999999999999</v>
      </c>
      <c r="I1179" s="231">
        <f t="shared" si="758"/>
        <v>2.38</v>
      </c>
      <c r="J1179" s="231">
        <f t="shared" si="759"/>
        <v>2.82</v>
      </c>
      <c r="K1179" s="231">
        <f t="shared" si="760"/>
        <v>0.14000000000000001</v>
      </c>
      <c r="L1179" s="231">
        <f t="shared" si="761"/>
        <v>2.96</v>
      </c>
      <c r="M1179" s="99">
        <f t="shared" si="762"/>
        <v>0</v>
      </c>
      <c r="N1179" s="99">
        <f t="shared" si="763"/>
        <v>0</v>
      </c>
      <c r="O1179" s="99">
        <f t="shared" si="764"/>
        <v>0</v>
      </c>
    </row>
    <row r="1180" spans="1:15" ht="34.5" x14ac:dyDescent="0.2">
      <c r="A1180" s="132" t="s">
        <v>180</v>
      </c>
      <c r="B1180" s="186">
        <f t="shared" si="753"/>
        <v>93590</v>
      </c>
      <c r="C1180" s="132" t="str">
        <f t="shared" si="754"/>
        <v>SINAPI</v>
      </c>
      <c r="D1180" s="133" t="str">
        <f t="shared" si="752"/>
        <v xml:space="preserve">TRANSPORTE COM CAMINHÃO BASCULANTE - ADICIONAL PARA EXECEDENTE A 30 KM </v>
      </c>
      <c r="E1180" s="134" t="str">
        <f t="shared" si="755"/>
        <v>m³xkm</v>
      </c>
      <c r="F1180" s="98">
        <v>0</v>
      </c>
      <c r="G1180" s="153">
        <f t="shared" si="756"/>
        <v>37.099999999999994</v>
      </c>
      <c r="H1180" s="151">
        <f t="shared" si="757"/>
        <v>0.24229999999999999</v>
      </c>
      <c r="I1180" s="231">
        <f t="shared" si="758"/>
        <v>0.94</v>
      </c>
      <c r="J1180" s="231">
        <f t="shared" si="759"/>
        <v>1.1199999999999999</v>
      </c>
      <c r="K1180" s="231">
        <f t="shared" si="760"/>
        <v>0.05</v>
      </c>
      <c r="L1180" s="231">
        <f t="shared" si="761"/>
        <v>1.17</v>
      </c>
      <c r="M1180" s="99">
        <f t="shared" si="762"/>
        <v>0</v>
      </c>
      <c r="N1180" s="99">
        <f t="shared" si="763"/>
        <v>0</v>
      </c>
      <c r="O1180" s="99">
        <f t="shared" si="764"/>
        <v>0</v>
      </c>
    </row>
    <row r="1181" spans="1:15" ht="37.5" customHeight="1" x14ac:dyDescent="0.2">
      <c r="A1181" s="132" t="s">
        <v>181</v>
      </c>
      <c r="B1181" s="186">
        <f t="shared" si="753"/>
        <v>96396</v>
      </c>
      <c r="C1181" s="132" t="str">
        <f t="shared" si="754"/>
        <v>SINAPI</v>
      </c>
      <c r="D1181" s="133" t="str">
        <f t="shared" si="752"/>
        <v>EXECUÇÃO E COMPACTAÇÃO DE BASE E OU SUB BASE COM BRITA GRADUADA SIMPLES - EXCLUSIVE CARGA E TRANSPORTE (E=15cm)</v>
      </c>
      <c r="E1181" s="134" t="str">
        <f t="shared" si="755"/>
        <v>m³</v>
      </c>
      <c r="F1181" s="98">
        <v>0</v>
      </c>
      <c r="G1181" s="153">
        <f t="shared" si="756"/>
        <v>0</v>
      </c>
      <c r="H1181" s="151">
        <f t="shared" si="757"/>
        <v>0.24229999999999999</v>
      </c>
      <c r="I1181" s="231">
        <f t="shared" si="758"/>
        <v>126.58</v>
      </c>
      <c r="J1181" s="231">
        <f t="shared" si="759"/>
        <v>141.53</v>
      </c>
      <c r="K1181" s="231">
        <f t="shared" si="760"/>
        <v>15.72</v>
      </c>
      <c r="L1181" s="231">
        <f t="shared" si="761"/>
        <v>157.25</v>
      </c>
      <c r="M1181" s="99">
        <f t="shared" si="762"/>
        <v>0</v>
      </c>
      <c r="N1181" s="99">
        <f t="shared" si="763"/>
        <v>0</v>
      </c>
      <c r="O1181" s="99">
        <f t="shared" si="764"/>
        <v>0</v>
      </c>
    </row>
    <row r="1182" spans="1:15" ht="21.95" customHeight="1" x14ac:dyDescent="0.2">
      <c r="A1182" s="132" t="s">
        <v>542</v>
      </c>
      <c r="B1182" s="186">
        <f t="shared" si="753"/>
        <v>100974</v>
      </c>
      <c r="C1182" s="132" t="str">
        <f t="shared" si="754"/>
        <v>SINAPI</v>
      </c>
      <c r="D1182" s="133" t="str">
        <f t="shared" si="752"/>
        <v>CARGA, MANOBRA E DESCARGA - BRITA GRADUADA</v>
      </c>
      <c r="E1182" s="134" t="str">
        <f t="shared" si="755"/>
        <v>m³</v>
      </c>
      <c r="F1182" s="98">
        <v>0</v>
      </c>
      <c r="G1182" s="153">
        <f t="shared" si="756"/>
        <v>0</v>
      </c>
      <c r="H1182" s="151">
        <f t="shared" si="757"/>
        <v>0.24229999999999999</v>
      </c>
      <c r="I1182" s="231">
        <f t="shared" si="758"/>
        <v>8.33</v>
      </c>
      <c r="J1182" s="231">
        <f t="shared" si="759"/>
        <v>9.32</v>
      </c>
      <c r="K1182" s="231">
        <f t="shared" si="760"/>
        <v>1.03</v>
      </c>
      <c r="L1182" s="231">
        <f t="shared" si="761"/>
        <v>10.35</v>
      </c>
      <c r="M1182" s="99">
        <f t="shared" si="762"/>
        <v>0</v>
      </c>
      <c r="N1182" s="99">
        <f t="shared" si="763"/>
        <v>0</v>
      </c>
      <c r="O1182" s="99">
        <f t="shared" si="764"/>
        <v>0</v>
      </c>
    </row>
    <row r="1183" spans="1:15" ht="21.95" customHeight="1" x14ac:dyDescent="0.2">
      <c r="A1183" s="132" t="s">
        <v>543</v>
      </c>
      <c r="B1183" s="186">
        <f t="shared" si="753"/>
        <v>95875</v>
      </c>
      <c r="C1183" s="132" t="str">
        <f t="shared" si="754"/>
        <v>SINAPI</v>
      </c>
      <c r="D1183" s="133" t="str">
        <f t="shared" si="752"/>
        <v xml:space="preserve">TRANSPORTE COM CAMINHÃO BASCULANTE -  ATÉ 30 KM </v>
      </c>
      <c r="E1183" s="134" t="str">
        <f t="shared" si="755"/>
        <v>m³xkm</v>
      </c>
      <c r="F1183" s="98">
        <v>0</v>
      </c>
      <c r="G1183" s="153">
        <f t="shared" si="756"/>
        <v>30</v>
      </c>
      <c r="H1183" s="151">
        <f t="shared" si="757"/>
        <v>0.24229999999999999</v>
      </c>
      <c r="I1183" s="231">
        <f t="shared" si="758"/>
        <v>2.38</v>
      </c>
      <c r="J1183" s="231">
        <f t="shared" si="759"/>
        <v>2.82</v>
      </c>
      <c r="K1183" s="231">
        <f t="shared" si="760"/>
        <v>0.14000000000000001</v>
      </c>
      <c r="L1183" s="231">
        <f t="shared" si="761"/>
        <v>2.96</v>
      </c>
      <c r="M1183" s="99">
        <f t="shared" si="762"/>
        <v>0</v>
      </c>
      <c r="N1183" s="99">
        <f t="shared" si="763"/>
        <v>0</v>
      </c>
      <c r="O1183" s="99">
        <f t="shared" si="764"/>
        <v>0</v>
      </c>
    </row>
    <row r="1184" spans="1:15" ht="34.5" x14ac:dyDescent="0.2">
      <c r="A1184" s="132" t="s">
        <v>544</v>
      </c>
      <c r="B1184" s="186">
        <f t="shared" si="753"/>
        <v>93590</v>
      </c>
      <c r="C1184" s="132" t="str">
        <f t="shared" si="754"/>
        <v>SINAPI</v>
      </c>
      <c r="D1184" s="133" t="str">
        <f t="shared" si="752"/>
        <v xml:space="preserve">TRANSPORTE COM CAMINHÃO BASCULANTE - ADICIONAL PARA EXECEDENTE A 30 KM </v>
      </c>
      <c r="E1184" s="134" t="str">
        <f t="shared" si="755"/>
        <v>m³xkm</v>
      </c>
      <c r="F1184" s="98">
        <v>0</v>
      </c>
      <c r="G1184" s="153">
        <f t="shared" si="756"/>
        <v>37.099999999999994</v>
      </c>
      <c r="H1184" s="151">
        <f t="shared" si="757"/>
        <v>0.24229999999999999</v>
      </c>
      <c r="I1184" s="231">
        <f t="shared" si="758"/>
        <v>0.94</v>
      </c>
      <c r="J1184" s="231">
        <f t="shared" si="759"/>
        <v>1.1199999999999999</v>
      </c>
      <c r="K1184" s="231">
        <f t="shared" si="760"/>
        <v>0.05</v>
      </c>
      <c r="L1184" s="231">
        <f t="shared" si="761"/>
        <v>1.17</v>
      </c>
      <c r="M1184" s="99">
        <f t="shared" si="762"/>
        <v>0</v>
      </c>
      <c r="N1184" s="99">
        <f t="shared" si="763"/>
        <v>0</v>
      </c>
      <c r="O1184" s="99">
        <f t="shared" si="764"/>
        <v>0</v>
      </c>
    </row>
    <row r="1185" spans="1:15" ht="21.95" customHeight="1" x14ac:dyDescent="0.2">
      <c r="A1185" s="132" t="s">
        <v>545</v>
      </c>
      <c r="B1185" s="186" t="str">
        <f t="shared" si="753"/>
        <v>CPU 22</v>
      </c>
      <c r="C1185" s="132" t="str">
        <f t="shared" si="754"/>
        <v>SINAPI</v>
      </c>
      <c r="D1185" s="133" t="str">
        <f t="shared" si="752"/>
        <v>IMPRIMAÇÃO COM CM-30</v>
      </c>
      <c r="E1185" s="134" t="str">
        <f t="shared" si="755"/>
        <v>m²</v>
      </c>
      <c r="F1185" s="98"/>
      <c r="G1185" s="153">
        <f t="shared" si="756"/>
        <v>0</v>
      </c>
      <c r="H1185" s="151">
        <f t="shared" si="757"/>
        <v>0.24229999999999999</v>
      </c>
      <c r="I1185" s="231">
        <f t="shared" si="758"/>
        <v>1.2096929999999999</v>
      </c>
      <c r="J1185" s="231">
        <f t="shared" si="759"/>
        <v>1.38</v>
      </c>
      <c r="K1185" s="231">
        <f t="shared" si="760"/>
        <v>0.12</v>
      </c>
      <c r="L1185" s="231">
        <f t="shared" si="761"/>
        <v>1.5</v>
      </c>
      <c r="M1185" s="99">
        <f t="shared" si="762"/>
        <v>0</v>
      </c>
      <c r="N1185" s="99">
        <f t="shared" si="763"/>
        <v>0</v>
      </c>
      <c r="O1185" s="99">
        <f t="shared" si="764"/>
        <v>0</v>
      </c>
    </row>
    <row r="1186" spans="1:15" ht="21.95" customHeight="1" x14ac:dyDescent="0.2">
      <c r="A1186" s="135"/>
      <c r="B1186" s="225"/>
      <c r="C1186" s="135"/>
      <c r="D1186" s="135" t="str">
        <f>CONCATENATE("TOTAL DO ITEM ",A1170,)</f>
        <v>TOTAL DO ITEM 6</v>
      </c>
      <c r="E1186" s="140"/>
      <c r="F1186" s="140"/>
      <c r="G1186" s="156"/>
      <c r="H1186" s="25"/>
      <c r="I1186" s="25"/>
      <c r="J1186" s="25"/>
      <c r="K1186" s="25"/>
      <c r="L1186" s="25"/>
      <c r="M1186" s="164">
        <f>SUM(M1171:M1185)</f>
        <v>0</v>
      </c>
      <c r="N1186" s="164">
        <f>SUM(N1171:N1185)</f>
        <v>0</v>
      </c>
      <c r="O1186" s="164">
        <f>SUM(O1171:O1185)</f>
        <v>0</v>
      </c>
    </row>
    <row r="1187" spans="1:15" ht="21.95" customHeight="1" x14ac:dyDescent="0.2">
      <c r="A1187" s="138">
        <v>7</v>
      </c>
      <c r="B1187" s="186"/>
      <c r="C1187" s="132"/>
      <c r="D1187" s="130" t="str">
        <f t="shared" ref="D1187:D1194" si="765">VLOOKUP($A1187,$A$9:$O$138,4,FALSE)</f>
        <v>SINALIZAÇÃO</v>
      </c>
      <c r="E1187" s="139"/>
      <c r="F1187" s="22"/>
      <c r="G1187" s="155"/>
      <c r="H1187" s="24"/>
      <c r="I1187" s="24"/>
      <c r="J1187" s="24"/>
      <c r="K1187" s="24"/>
      <c r="L1187" s="24"/>
      <c r="M1187" s="23"/>
      <c r="N1187" s="23"/>
      <c r="O1187" s="23"/>
    </row>
    <row r="1188" spans="1:15" ht="21.95" customHeight="1" x14ac:dyDescent="0.2">
      <c r="A1188" s="132" t="s">
        <v>182</v>
      </c>
      <c r="B1188" s="186">
        <f t="shared" ref="B1188:B1194" si="766">VLOOKUP($A1188,$A$9:$O$138,2,FALSE)</f>
        <v>99814</v>
      </c>
      <c r="C1188" s="229" t="str">
        <f t="shared" ref="C1188:C1194" si="767">VLOOKUP($A1188,$A$9:$O$138,3,FALSE)</f>
        <v>SINAPI</v>
      </c>
      <c r="D1188" s="133" t="str">
        <f t="shared" si="765"/>
        <v>LIMPEZA DA SUPERFÍCIE PARA APLICAÇÃO DE SINALIZAÇÃO</v>
      </c>
      <c r="E1188" s="160" t="str">
        <f t="shared" ref="E1188:E1194" si="768">VLOOKUP($A1188,$A$9:$O$138,5,FALSE)</f>
        <v>m²</v>
      </c>
      <c r="F1188" s="98">
        <v>101.43</v>
      </c>
      <c r="G1188" s="216">
        <f t="shared" ref="G1188:G1194" si="769">VLOOKUP($A1188,$A$9:$O$138,7,FALSE)</f>
        <v>0</v>
      </c>
      <c r="H1188" s="230">
        <f t="shared" ref="H1188:H1194" si="770">VLOOKUP($A1188,$A$9:$O$138,8,FALSE)</f>
        <v>0.24229999999999999</v>
      </c>
      <c r="I1188" s="231">
        <f t="shared" ref="I1188:I1194" si="771">VLOOKUP($A1188,$A$9:$O$138,9,FALSE)</f>
        <v>1.91</v>
      </c>
      <c r="J1188" s="231">
        <f t="shared" ref="J1188:J1194" si="772">VLOOKUP($A1188,$A$9:$O$138,10,FALSE)</f>
        <v>2.02</v>
      </c>
      <c r="K1188" s="231">
        <f t="shared" ref="K1188:K1194" si="773">VLOOKUP($A1188,$A$9:$O$138,11,FALSE)</f>
        <v>0.35</v>
      </c>
      <c r="L1188" s="231">
        <f t="shared" ref="L1188:L1194" si="774">VLOOKUP($A1188,$A$9:$O$138,12,FALSE)</f>
        <v>2.37</v>
      </c>
      <c r="M1188" s="99">
        <f t="shared" ref="M1188:M1194" si="775">O1188-N1188</f>
        <v>204.89</v>
      </c>
      <c r="N1188" s="99">
        <f t="shared" ref="N1188:N1194" si="776">ROUND(F1188*K1188,2)</f>
        <v>35.5</v>
      </c>
      <c r="O1188" s="99">
        <f t="shared" ref="O1188:O1194" si="777">ROUND(F1188*L1188,2)</f>
        <v>240.39</v>
      </c>
    </row>
    <row r="1189" spans="1:15" ht="34.5" customHeight="1" x14ac:dyDescent="0.2">
      <c r="A1189" s="132" t="s">
        <v>183</v>
      </c>
      <c r="B1189" s="186">
        <f t="shared" si="766"/>
        <v>102512</v>
      </c>
      <c r="C1189" s="229" t="str">
        <f t="shared" si="767"/>
        <v>SINAPI</v>
      </c>
      <c r="D1189" s="133" t="str">
        <f t="shared" si="765"/>
        <v>SINALIZAÇÃO HORIZONTAL TINTA ACRÍLICA, COR AMARELA, EIXO  (L= 12 CM)</v>
      </c>
      <c r="E1189" s="160" t="str">
        <f t="shared" si="768"/>
        <v>m</v>
      </c>
      <c r="F1189" s="98">
        <v>124.72</v>
      </c>
      <c r="G1189" s="216">
        <f t="shared" si="769"/>
        <v>0</v>
      </c>
      <c r="H1189" s="230">
        <f t="shared" si="770"/>
        <v>0.24229999999999999</v>
      </c>
      <c r="I1189" s="231">
        <f t="shared" si="771"/>
        <v>5.17</v>
      </c>
      <c r="J1189" s="231">
        <f t="shared" si="772"/>
        <v>5.46</v>
      </c>
      <c r="K1189" s="231">
        <f t="shared" si="773"/>
        <v>0.96</v>
      </c>
      <c r="L1189" s="231">
        <f t="shared" si="774"/>
        <v>6.42</v>
      </c>
      <c r="M1189" s="99">
        <f t="shared" si="775"/>
        <v>680.97</v>
      </c>
      <c r="N1189" s="99">
        <f t="shared" si="776"/>
        <v>119.73</v>
      </c>
      <c r="O1189" s="99">
        <f t="shared" si="777"/>
        <v>800.7</v>
      </c>
    </row>
    <row r="1190" spans="1:15" ht="21.95" customHeight="1" x14ac:dyDescent="0.2">
      <c r="A1190" s="132" t="s">
        <v>184</v>
      </c>
      <c r="B1190" s="186">
        <f t="shared" si="766"/>
        <v>102512</v>
      </c>
      <c r="C1190" s="229" t="str">
        <f t="shared" si="767"/>
        <v>SINAPI</v>
      </c>
      <c r="D1190" s="133" t="str">
        <f t="shared" si="765"/>
        <v>SINALIZAÇÃO HORIZONTAL TINTA ACRÍLICA, COR BRANCA, BORDOS (L= 12 CM)</v>
      </c>
      <c r="E1190" s="160" t="str">
        <f t="shared" si="768"/>
        <v>m</v>
      </c>
      <c r="F1190" s="98">
        <v>249.44</v>
      </c>
      <c r="G1190" s="216">
        <f t="shared" si="769"/>
        <v>0</v>
      </c>
      <c r="H1190" s="230">
        <f t="shared" si="770"/>
        <v>0.24229999999999999</v>
      </c>
      <c r="I1190" s="231">
        <f t="shared" si="771"/>
        <v>5.17</v>
      </c>
      <c r="J1190" s="231">
        <f t="shared" si="772"/>
        <v>5.46</v>
      </c>
      <c r="K1190" s="231">
        <f t="shared" si="773"/>
        <v>0.96</v>
      </c>
      <c r="L1190" s="231">
        <f t="shared" si="774"/>
        <v>6.42</v>
      </c>
      <c r="M1190" s="99">
        <f t="shared" si="775"/>
        <v>1361.94</v>
      </c>
      <c r="N1190" s="99">
        <f t="shared" si="776"/>
        <v>239.46</v>
      </c>
      <c r="O1190" s="99">
        <f t="shared" si="777"/>
        <v>1601.4</v>
      </c>
    </row>
    <row r="1191" spans="1:15" ht="21.95" customHeight="1" x14ac:dyDescent="0.2">
      <c r="A1191" s="132" t="s">
        <v>546</v>
      </c>
      <c r="B1191" s="186">
        <f t="shared" si="766"/>
        <v>102508</v>
      </c>
      <c r="C1191" s="229" t="str">
        <f t="shared" si="767"/>
        <v>SINAPI</v>
      </c>
      <c r="D1191" s="133" t="str">
        <f t="shared" si="765"/>
        <v>SINALIZAÇÃO HORIZONTAL ÁREAS ESPECIAIS</v>
      </c>
      <c r="E1191" s="160" t="str">
        <f t="shared" si="768"/>
        <v>m²</v>
      </c>
      <c r="F1191" s="98">
        <v>56.54</v>
      </c>
      <c r="G1191" s="216">
        <f t="shared" si="769"/>
        <v>0</v>
      </c>
      <c r="H1191" s="230">
        <f t="shared" si="770"/>
        <v>0.24229999999999999</v>
      </c>
      <c r="I1191" s="231">
        <f t="shared" si="771"/>
        <v>45.31</v>
      </c>
      <c r="J1191" s="231">
        <f t="shared" si="772"/>
        <v>47.85</v>
      </c>
      <c r="K1191" s="231">
        <f t="shared" si="773"/>
        <v>8.44</v>
      </c>
      <c r="L1191" s="231">
        <f t="shared" si="774"/>
        <v>56.29</v>
      </c>
      <c r="M1191" s="99">
        <f t="shared" si="775"/>
        <v>2705.44</v>
      </c>
      <c r="N1191" s="99">
        <f t="shared" si="776"/>
        <v>477.2</v>
      </c>
      <c r="O1191" s="99">
        <f t="shared" si="777"/>
        <v>3182.64</v>
      </c>
    </row>
    <row r="1192" spans="1:15" ht="34.5" customHeight="1" x14ac:dyDescent="0.2">
      <c r="A1192" s="132" t="s">
        <v>547</v>
      </c>
      <c r="B1192" s="186" t="str">
        <f t="shared" si="766"/>
        <v>CPU 17</v>
      </c>
      <c r="C1192" s="229" t="str">
        <f t="shared" si="767"/>
        <v>SINAPI</v>
      </c>
      <c r="D1192" s="133" t="str">
        <f t="shared" si="765"/>
        <v>PLACA TIPO A32 B-ADVERTENCIA (PASSAGEM DE PEDESTRE)  - SUPORTE METÁLICO H= 2,20M, L = 50CM</v>
      </c>
      <c r="E1192" s="160" t="str">
        <f t="shared" si="768"/>
        <v>unid</v>
      </c>
      <c r="F1192" s="98">
        <v>2</v>
      </c>
      <c r="G1192" s="216">
        <f t="shared" si="769"/>
        <v>0</v>
      </c>
      <c r="H1192" s="230">
        <f t="shared" si="770"/>
        <v>0.24229999999999999</v>
      </c>
      <c r="I1192" s="231">
        <f t="shared" si="771"/>
        <v>473.19</v>
      </c>
      <c r="J1192" s="231">
        <f t="shared" si="772"/>
        <v>499.67</v>
      </c>
      <c r="K1192" s="231">
        <f t="shared" si="773"/>
        <v>88.17</v>
      </c>
      <c r="L1192" s="231">
        <f t="shared" si="774"/>
        <v>587.84</v>
      </c>
      <c r="M1192" s="99">
        <f t="shared" si="775"/>
        <v>999.34</v>
      </c>
      <c r="N1192" s="99">
        <f t="shared" si="776"/>
        <v>176.34</v>
      </c>
      <c r="O1192" s="99">
        <f t="shared" si="777"/>
        <v>1175.68</v>
      </c>
    </row>
    <row r="1193" spans="1:15" ht="34.5" customHeight="1" x14ac:dyDescent="0.2">
      <c r="A1193" s="132" t="s">
        <v>548</v>
      </c>
      <c r="B1193" s="186" t="str">
        <f t="shared" si="766"/>
        <v>CPU 17</v>
      </c>
      <c r="C1193" s="229" t="str">
        <f t="shared" si="767"/>
        <v>SINAPI</v>
      </c>
      <c r="D1193" s="133" t="str">
        <f t="shared" si="765"/>
        <v>PLACA TIPO A18 B-ADVERTENCIA (QUEBRA MOLA)  - SUPORTE METÁLICO H= 2,20M, L = 50CM</v>
      </c>
      <c r="E1193" s="160" t="str">
        <f t="shared" si="768"/>
        <v>unid</v>
      </c>
      <c r="F1193" s="98"/>
      <c r="G1193" s="216">
        <f t="shared" si="769"/>
        <v>0</v>
      </c>
      <c r="H1193" s="230">
        <f t="shared" si="770"/>
        <v>0.24229999999999999</v>
      </c>
      <c r="I1193" s="231">
        <f t="shared" si="771"/>
        <v>473.19</v>
      </c>
      <c r="J1193" s="231">
        <f t="shared" si="772"/>
        <v>499.67</v>
      </c>
      <c r="K1193" s="231">
        <f t="shared" si="773"/>
        <v>88.17</v>
      </c>
      <c r="L1193" s="231">
        <f t="shared" si="774"/>
        <v>587.84</v>
      </c>
      <c r="M1193" s="99">
        <f t="shared" si="775"/>
        <v>0</v>
      </c>
      <c r="N1193" s="99">
        <f t="shared" si="776"/>
        <v>0</v>
      </c>
      <c r="O1193" s="99">
        <f t="shared" si="777"/>
        <v>0</v>
      </c>
    </row>
    <row r="1194" spans="1:15" ht="34.5" customHeight="1" x14ac:dyDescent="0.2">
      <c r="A1194" s="132" t="s">
        <v>549</v>
      </c>
      <c r="B1194" s="186" t="str">
        <f t="shared" si="766"/>
        <v>CPU 17</v>
      </c>
      <c r="C1194" s="229" t="str">
        <f t="shared" si="767"/>
        <v>SINAPI</v>
      </c>
      <c r="D1194" s="133" t="str">
        <f t="shared" si="765"/>
        <v>PLACA TIPO A33 B-ADVERTENCIA (PASSAGEM ESCOLAR)  - SUPORTE METÁLICO H= 2,20M, L = 50CM</v>
      </c>
      <c r="E1194" s="160" t="str">
        <f t="shared" si="768"/>
        <v>unid</v>
      </c>
      <c r="F1194" s="98"/>
      <c r="G1194" s="216">
        <f t="shared" si="769"/>
        <v>0</v>
      </c>
      <c r="H1194" s="230">
        <f t="shared" si="770"/>
        <v>0.24229999999999999</v>
      </c>
      <c r="I1194" s="231">
        <f t="shared" si="771"/>
        <v>473.19</v>
      </c>
      <c r="J1194" s="231">
        <f t="shared" si="772"/>
        <v>499.67</v>
      </c>
      <c r="K1194" s="231">
        <f t="shared" si="773"/>
        <v>88.17</v>
      </c>
      <c r="L1194" s="231">
        <f t="shared" si="774"/>
        <v>587.84</v>
      </c>
      <c r="M1194" s="99">
        <f t="shared" si="775"/>
        <v>0</v>
      </c>
      <c r="N1194" s="99">
        <f t="shared" si="776"/>
        <v>0</v>
      </c>
      <c r="O1194" s="99">
        <f t="shared" si="777"/>
        <v>0</v>
      </c>
    </row>
    <row r="1195" spans="1:15" ht="21.95" customHeight="1" x14ac:dyDescent="0.2">
      <c r="A1195" s="135"/>
      <c r="B1195" s="224"/>
      <c r="C1195" s="148"/>
      <c r="D1195" s="135" t="str">
        <f>CONCATENATE("TOTAL DO ITEM ",A1187,)</f>
        <v>TOTAL DO ITEM 7</v>
      </c>
      <c r="E1195" s="140"/>
      <c r="F1195" s="140"/>
      <c r="G1195" s="156"/>
      <c r="H1195" s="25"/>
      <c r="I1195" s="25"/>
      <c r="J1195" s="25"/>
      <c r="K1195" s="25"/>
      <c r="L1195" s="25"/>
      <c r="M1195" s="164">
        <f>SUM(M1188:M1194)</f>
        <v>5952.58</v>
      </c>
      <c r="N1195" s="164">
        <f>SUM(N1188:N1194)</f>
        <v>1048.23</v>
      </c>
      <c r="O1195" s="164">
        <f>SUM(O1188:O1194)</f>
        <v>7000.81</v>
      </c>
    </row>
    <row r="1196" spans="1:15" ht="21.95" customHeight="1" x14ac:dyDescent="0.2">
      <c r="A1196" s="138">
        <v>8</v>
      </c>
      <c r="B1196" s="226"/>
      <c r="C1196" s="138"/>
      <c r="D1196" s="130" t="str">
        <f t="shared" ref="D1196:D1201" si="778">VLOOKUP($A1196,$A$9:$O$138,4,FALSE)</f>
        <v>ELEVADA E QUEBRA MOLA EM CBUQ</v>
      </c>
      <c r="E1196" s="139"/>
      <c r="F1196" s="22"/>
      <c r="G1196" s="155"/>
      <c r="H1196" s="24"/>
      <c r="I1196" s="24"/>
      <c r="J1196" s="24"/>
      <c r="K1196" s="24"/>
      <c r="L1196" s="24"/>
      <c r="M1196" s="23"/>
      <c r="N1196" s="23"/>
      <c r="O1196" s="23"/>
    </row>
    <row r="1197" spans="1:15" ht="21.95" customHeight="1" x14ac:dyDescent="0.2">
      <c r="A1197" s="132" t="s">
        <v>550</v>
      </c>
      <c r="B1197" s="186" t="str">
        <f>VLOOKUP($A1197,$A$9:$O$138,2,FALSE)</f>
        <v>CPU 15</v>
      </c>
      <c r="C1197" s="229" t="str">
        <f>VLOOKUP($A1197,$A$9:$O$138,3,FALSE)</f>
        <v>SINAPI</v>
      </c>
      <c r="D1197" s="133" t="str">
        <f t="shared" si="778"/>
        <v>PINTURA DE LIGACAO COM EMULSAO RR-1C</v>
      </c>
      <c r="E1197" s="160" t="str">
        <f>VLOOKUP($A1197,$A$9:$O$138,5,FALSE)</f>
        <v>m²</v>
      </c>
      <c r="F1197" s="98"/>
      <c r="G1197" s="216">
        <f>VLOOKUP($A1197,$A$9:$O$138,7,FALSE)</f>
        <v>0</v>
      </c>
      <c r="H1197" s="230">
        <f>VLOOKUP($A1197,$A$9:$O$138,8,FALSE)</f>
        <v>0.24229999999999999</v>
      </c>
      <c r="I1197" s="231">
        <f>VLOOKUP($A1197,$A$9:$O$138,9,FALSE)</f>
        <v>1.0465439999999999</v>
      </c>
      <c r="J1197" s="231">
        <f>VLOOKUP($A1197,$A$9:$O$138,10,FALSE)</f>
        <v>1.2</v>
      </c>
      <c r="K1197" s="231">
        <f>VLOOKUP($A1197,$A$9:$O$138,11,FALSE)</f>
        <v>0.1</v>
      </c>
      <c r="L1197" s="231">
        <f>VLOOKUP($A1197,$A$9:$O$138,12,FALSE)</f>
        <v>1.3</v>
      </c>
      <c r="M1197" s="99">
        <f t="shared" ref="M1197:M1201" si="779">O1197-N1197</f>
        <v>0</v>
      </c>
      <c r="N1197" s="99">
        <f t="shared" ref="N1197:N1201" si="780">ROUND(F1197*K1197,2)</f>
        <v>0</v>
      </c>
      <c r="O1197" s="99">
        <f t="shared" ref="O1197:O1201" si="781">ROUND(F1197*L1197,2)</f>
        <v>0</v>
      </c>
    </row>
    <row r="1198" spans="1:15" ht="34.5" customHeight="1" x14ac:dyDescent="0.2">
      <c r="A1198" s="132" t="s">
        <v>551</v>
      </c>
      <c r="B1198" s="186" t="str">
        <f>VLOOKUP($A1198,$A$9:$O$138,2,FALSE)</f>
        <v>CPU 16</v>
      </c>
      <c r="C1198" s="229" t="str">
        <f>VLOOKUP($A1198,$A$9:$O$138,3,FALSE)</f>
        <v>SINAPI</v>
      </c>
      <c r="D1198" s="133" t="str">
        <f t="shared" si="778"/>
        <v>EXECUÇÃO DE ELEVADA/QUEBRA MOLA EM CBUQ , EXCLUSIVE CARGA, MANOBRA, DESCAGA E TRANSPORTE</v>
      </c>
      <c r="E1198" s="160" t="str">
        <f>VLOOKUP($A1198,$A$9:$O$138,5,FALSE)</f>
        <v>m³</v>
      </c>
      <c r="F1198" s="98">
        <v>0</v>
      </c>
      <c r="G1198" s="216">
        <f>VLOOKUP($A1198,$A$9:$O$138,7,FALSE)</f>
        <v>0</v>
      </c>
      <c r="H1198" s="230">
        <f>VLOOKUP($A1198,$A$9:$O$138,8,FALSE)</f>
        <v>0.24229999999999999</v>
      </c>
      <c r="I1198" s="231">
        <f>VLOOKUP($A1198,$A$9:$O$138,9,FALSE)</f>
        <v>517.44658500000014</v>
      </c>
      <c r="J1198" s="231">
        <f>VLOOKUP($A1198,$A$9:$O$138,10,FALSE)</f>
        <v>591.40000000000009</v>
      </c>
      <c r="K1198" s="231">
        <f>VLOOKUP($A1198,$A$9:$O$138,11,FALSE)</f>
        <v>51.42</v>
      </c>
      <c r="L1198" s="231">
        <f>VLOOKUP($A1198,$A$9:$O$138,12,FALSE)</f>
        <v>642.82000000000005</v>
      </c>
      <c r="M1198" s="99">
        <f t="shared" si="779"/>
        <v>0</v>
      </c>
      <c r="N1198" s="99">
        <f t="shared" si="780"/>
        <v>0</v>
      </c>
      <c r="O1198" s="99">
        <f t="shared" si="781"/>
        <v>0</v>
      </c>
    </row>
    <row r="1199" spans="1:15" ht="21.95" customHeight="1" x14ac:dyDescent="0.2">
      <c r="A1199" s="132" t="s">
        <v>552</v>
      </c>
      <c r="B1199" s="186">
        <f>VLOOKUP($A1199,$A$9:$O$138,2,FALSE)</f>
        <v>101002</v>
      </c>
      <c r="C1199" s="229" t="str">
        <f>VLOOKUP($A1199,$A$9:$O$138,3,FALSE)</f>
        <v>SINAPI</v>
      </c>
      <c r="D1199" s="133" t="str">
        <f t="shared" si="778"/>
        <v>CARGA, MANOBRAS E DESCARGA - CBUQ</v>
      </c>
      <c r="E1199" s="160" t="str">
        <f>VLOOKUP($A1199,$A$9:$O$138,5,FALSE)</f>
        <v>ton</v>
      </c>
      <c r="F1199" s="399">
        <v>0</v>
      </c>
      <c r="G1199" s="216">
        <f>VLOOKUP($A1199,$A$9:$O$138,7,FALSE)</f>
        <v>0</v>
      </c>
      <c r="H1199" s="230">
        <f>VLOOKUP($A1199,$A$9:$O$138,8,FALSE)</f>
        <v>0.24229999999999999</v>
      </c>
      <c r="I1199" s="231">
        <f>VLOOKUP($A1199,$A$9:$O$138,9,FALSE)</f>
        <v>5.8</v>
      </c>
      <c r="J1199" s="231">
        <f>VLOOKUP($A1199,$A$9:$O$138,10,FALSE)</f>
        <v>6.49</v>
      </c>
      <c r="K1199" s="231">
        <f>VLOOKUP($A1199,$A$9:$O$138,11,FALSE)</f>
        <v>0.72</v>
      </c>
      <c r="L1199" s="231">
        <f>VLOOKUP($A1199,$A$9:$O$138,12,FALSE)</f>
        <v>7.21</v>
      </c>
      <c r="M1199" s="99">
        <f t="shared" si="779"/>
        <v>0</v>
      </c>
      <c r="N1199" s="99">
        <f t="shared" si="780"/>
        <v>0</v>
      </c>
      <c r="O1199" s="99">
        <f t="shared" si="781"/>
        <v>0</v>
      </c>
    </row>
    <row r="1200" spans="1:15" ht="21.95" customHeight="1" x14ac:dyDescent="0.2">
      <c r="A1200" s="132" t="s">
        <v>565</v>
      </c>
      <c r="B1200" s="186">
        <f>VLOOKUP($A1200,$A$9:$O$138,2,FALSE)</f>
        <v>95878</v>
      </c>
      <c r="C1200" s="229" t="str">
        <f>VLOOKUP($A1200,$A$9:$O$138,3,FALSE)</f>
        <v>SINAPI</v>
      </c>
      <c r="D1200" s="133" t="str">
        <f t="shared" si="778"/>
        <v xml:space="preserve">TRANSPORTE COM CAMINHÃO BASCULANTE -  ATÉ 30 KM </v>
      </c>
      <c r="E1200" s="160" t="str">
        <f>VLOOKUP($A1200,$A$9:$O$138,5,FALSE)</f>
        <v>txkm</v>
      </c>
      <c r="F1200" s="399">
        <v>0</v>
      </c>
      <c r="G1200" s="216">
        <f>VLOOKUP($A1200,$A$9:$O$138,7,FALSE)</f>
        <v>30</v>
      </c>
      <c r="H1200" s="230">
        <f>VLOOKUP($A1200,$A$9:$O$138,8,FALSE)</f>
        <v>0.24229999999999999</v>
      </c>
      <c r="I1200" s="231">
        <f>VLOOKUP($A1200,$A$9:$O$138,9,FALSE)</f>
        <v>1.6</v>
      </c>
      <c r="J1200" s="231">
        <f>VLOOKUP($A1200,$A$9:$O$138,10,FALSE)</f>
        <v>1.9</v>
      </c>
      <c r="K1200" s="231">
        <f>VLOOKUP($A1200,$A$9:$O$138,11,FALSE)</f>
        <v>0.09</v>
      </c>
      <c r="L1200" s="231">
        <f>VLOOKUP($A1200,$A$9:$O$138,12,FALSE)</f>
        <v>1.99</v>
      </c>
      <c r="M1200" s="99">
        <f t="shared" si="779"/>
        <v>0</v>
      </c>
      <c r="N1200" s="99">
        <f t="shared" si="780"/>
        <v>0</v>
      </c>
      <c r="O1200" s="99">
        <f t="shared" si="781"/>
        <v>0</v>
      </c>
    </row>
    <row r="1201" spans="1:15" ht="34.5" customHeight="1" x14ac:dyDescent="0.2">
      <c r="A1201" s="132" t="s">
        <v>566</v>
      </c>
      <c r="B1201" s="186">
        <f>VLOOKUP($A1201,$A$9:$O$138,2,FALSE)</f>
        <v>93596</v>
      </c>
      <c r="C1201" s="229" t="str">
        <f>VLOOKUP($A1201,$A$9:$O$138,3,FALSE)</f>
        <v>SINAPI</v>
      </c>
      <c r="D1201" s="133" t="str">
        <f t="shared" si="778"/>
        <v xml:space="preserve">TRANSPORTE COM CAMINHÃO BASCULANTE - ADICIONAL PARA EXECEDENTE A 30 KM </v>
      </c>
      <c r="E1201" s="160" t="str">
        <f>VLOOKUP($A1201,$A$9:$O$138,5,FALSE)</f>
        <v>txkm</v>
      </c>
      <c r="F1201" s="399">
        <v>0</v>
      </c>
      <c r="G1201" s="216">
        <f>VLOOKUP($A1201,$A$9:$O$138,7,FALSE)</f>
        <v>37.099999999999994</v>
      </c>
      <c r="H1201" s="230">
        <f>VLOOKUP($A1201,$A$9:$O$138,8,FALSE)</f>
        <v>0.24229999999999999</v>
      </c>
      <c r="I1201" s="231">
        <f>VLOOKUP($A1201,$A$9:$O$138,9,FALSE)</f>
        <v>0.63</v>
      </c>
      <c r="J1201" s="231">
        <f>VLOOKUP($A1201,$A$9:$O$138,10,FALSE)</f>
        <v>0.75</v>
      </c>
      <c r="K1201" s="231">
        <f>VLOOKUP($A1201,$A$9:$O$138,11,FALSE)</f>
        <v>0.03</v>
      </c>
      <c r="L1201" s="231">
        <f>VLOOKUP($A1201,$A$9:$O$138,12,FALSE)</f>
        <v>0.78</v>
      </c>
      <c r="M1201" s="99">
        <f t="shared" si="779"/>
        <v>0</v>
      </c>
      <c r="N1201" s="99">
        <f t="shared" si="780"/>
        <v>0</v>
      </c>
      <c r="O1201" s="99">
        <f t="shared" si="781"/>
        <v>0</v>
      </c>
    </row>
    <row r="1202" spans="1:15" ht="21.95" customHeight="1" x14ac:dyDescent="0.2">
      <c r="A1202" s="135"/>
      <c r="B1202" s="224"/>
      <c r="C1202" s="148"/>
      <c r="D1202" s="135" t="str">
        <f>CONCATENATE("TOTAL DO ITEM ",A1196,)</f>
        <v>TOTAL DO ITEM 8</v>
      </c>
      <c r="E1202" s="140"/>
      <c r="F1202" s="407"/>
      <c r="G1202" s="156"/>
      <c r="H1202" s="25"/>
      <c r="I1202" s="25"/>
      <c r="J1202" s="25"/>
      <c r="K1202" s="25"/>
      <c r="L1202" s="25"/>
      <c r="M1202" s="164">
        <f>SUM(M1197:M1201)</f>
        <v>0</v>
      </c>
      <c r="N1202" s="164">
        <f>SUM(N1197:N1201)</f>
        <v>0</v>
      </c>
      <c r="O1202" s="164">
        <f>SUM(O1197:O1201)</f>
        <v>0</v>
      </c>
    </row>
    <row r="1203" spans="1:15" ht="21.95" customHeight="1" x14ac:dyDescent="0.2">
      <c r="A1203" s="138">
        <v>9</v>
      </c>
      <c r="B1203" s="186"/>
      <c r="C1203" s="132"/>
      <c r="D1203" s="130" t="str">
        <f>VLOOKUP($A1203,$A$9:$O$138,4,FALSE)</f>
        <v>SERVIÇOS FINAIS E COMPLEMENTARES</v>
      </c>
      <c r="E1203" s="139"/>
      <c r="F1203" s="414"/>
      <c r="G1203" s="155"/>
      <c r="H1203" s="24"/>
      <c r="I1203" s="24"/>
      <c r="J1203" s="24"/>
      <c r="K1203" s="24"/>
      <c r="L1203" s="24"/>
      <c r="M1203" s="23"/>
      <c r="N1203" s="23"/>
      <c r="O1203" s="23"/>
    </row>
    <row r="1204" spans="1:15" ht="21.95" customHeight="1" x14ac:dyDescent="0.2">
      <c r="A1204" s="132" t="s">
        <v>567</v>
      </c>
      <c r="B1204" s="186" t="str">
        <f>VLOOKUP($A1204,$A$9:$O$138,2,FALSE)</f>
        <v>CPU 19</v>
      </c>
      <c r="C1204" s="229" t="str">
        <f>VLOOKUP($A1204,$A$9:$O$138,3,FALSE)</f>
        <v>SINAPI</v>
      </c>
      <c r="D1204" s="133" t="str">
        <f>VLOOKUP($A1204,$A$9:$O$138,4,FALSE)</f>
        <v>ESCORAMENTO DE MEIO FIO - MATERIAL LOCAL</v>
      </c>
      <c r="E1204" s="160" t="str">
        <f>VLOOKUP($A1204,$A$9:$O$138,5,FALSE)</f>
        <v>m³</v>
      </c>
      <c r="F1204" s="399">
        <v>0</v>
      </c>
      <c r="G1204" s="216">
        <f>VLOOKUP($A1204,$A$9:$O$138,7,FALSE)</f>
        <v>0</v>
      </c>
      <c r="H1204" s="230">
        <f>VLOOKUP($A1204,$A$9:$O$138,8,FALSE)</f>
        <v>0.24229999999999999</v>
      </c>
      <c r="I1204" s="231">
        <f>VLOOKUP($A1204,$A$9:$O$138,9,FALSE)</f>
        <v>7.82</v>
      </c>
      <c r="J1204" s="231">
        <f>VLOOKUP($A1204,$A$9:$O$138,10,FALSE)</f>
        <v>8.74</v>
      </c>
      <c r="K1204" s="231">
        <f>VLOOKUP($A1204,$A$9:$O$138,11,FALSE)</f>
        <v>0.97</v>
      </c>
      <c r="L1204" s="231">
        <f>VLOOKUP($A1204,$A$9:$O$138,12,FALSE)</f>
        <v>9.7100000000000009</v>
      </c>
      <c r="M1204" s="99">
        <f t="shared" ref="M1204:M1207" si="782">O1204-N1204</f>
        <v>0</v>
      </c>
      <c r="N1204" s="99">
        <f t="shared" ref="N1204:N1207" si="783">ROUND(F1204*K1204,2)</f>
        <v>0</v>
      </c>
      <c r="O1204" s="99">
        <f t="shared" ref="O1204:O1207" si="784">ROUND(F1204*L1204,2)</f>
        <v>0</v>
      </c>
    </row>
    <row r="1205" spans="1:15" ht="21.95" customHeight="1" x14ac:dyDescent="0.2">
      <c r="A1205" s="132" t="s">
        <v>568</v>
      </c>
      <c r="B1205" s="186" t="str">
        <f>VLOOKUP($A1205,$A$9:$O$138,2,FALSE)</f>
        <v>CPU 25</v>
      </c>
      <c r="C1205" s="229" t="str">
        <f>VLOOKUP($A1205,$A$9:$O$138,3,FALSE)</f>
        <v>SINAPI</v>
      </c>
      <c r="D1205" s="133" t="str">
        <f>VLOOKUP($A1205,$A$9:$O$138,4,FALSE)</f>
        <v>RAMPA DE ACESSO A CADEIRANTE</v>
      </c>
      <c r="E1205" s="160" t="str">
        <f>VLOOKUP($A1205,$A$9:$O$138,5,FALSE)</f>
        <v>unid</v>
      </c>
      <c r="F1205" s="399"/>
      <c r="G1205" s="216">
        <f>VLOOKUP($A1205,$A$9:$O$138,7,FALSE)</f>
        <v>0</v>
      </c>
      <c r="H1205" s="230">
        <f>VLOOKUP($A1205,$A$9:$O$138,8,FALSE)</f>
        <v>0.24229999999999999</v>
      </c>
      <c r="I1205" s="231">
        <f>VLOOKUP($A1205,$A$9:$O$138,9,FALSE)</f>
        <v>438.40999999999997</v>
      </c>
      <c r="J1205" s="231">
        <f>VLOOKUP($A1205,$A$9:$O$138,10,FALSE)</f>
        <v>517.41</v>
      </c>
      <c r="K1205" s="231">
        <f>VLOOKUP($A1205,$A$9:$O$138,11,FALSE)</f>
        <v>27.23</v>
      </c>
      <c r="L1205" s="231">
        <f>VLOOKUP($A1205,$A$9:$O$138,12,FALSE)</f>
        <v>544.64</v>
      </c>
      <c r="M1205" s="99">
        <f t="shared" si="782"/>
        <v>0</v>
      </c>
      <c r="N1205" s="99">
        <f t="shared" si="783"/>
        <v>0</v>
      </c>
      <c r="O1205" s="99">
        <f t="shared" si="784"/>
        <v>0</v>
      </c>
    </row>
    <row r="1206" spans="1:15" ht="21.95" customHeight="1" x14ac:dyDescent="0.2">
      <c r="A1206" s="132" t="s">
        <v>569</v>
      </c>
      <c r="B1206" s="186" t="str">
        <f>VLOOKUP($A1206,$A$9:$O$138,2,FALSE)</f>
        <v>CPU 03</v>
      </c>
      <c r="C1206" s="229" t="str">
        <f>VLOOKUP($A1206,$A$9:$O$138,3,FALSE)</f>
        <v>SICRO</v>
      </c>
      <c r="D1206" s="133" t="str">
        <f>VLOOKUP($A1206,$A$9:$O$138,4,FALSE)</f>
        <v>DESMOBILIZAÇÃO DE EQUIPES E EQUIPAMENTOS</v>
      </c>
      <c r="E1206" s="160" t="str">
        <f>VLOOKUP($A1206,$A$9:$O$138,5,FALSE)</f>
        <v>unid</v>
      </c>
      <c r="F1206" s="399">
        <v>0.5</v>
      </c>
      <c r="G1206" s="216">
        <f>VLOOKUP($A1206,$A$9:$O$138,7,FALSE)</f>
        <v>0</v>
      </c>
      <c r="H1206" s="230">
        <f>VLOOKUP($A1206,$A$9:$O$138,8,FALSE)</f>
        <v>0.24229999999999999</v>
      </c>
      <c r="I1206" s="231">
        <f>VLOOKUP($A1206,$A$9:$O$138,9,FALSE)</f>
        <v>12822.795088888888</v>
      </c>
      <c r="J1206" s="231">
        <f>VLOOKUP($A1206,$A$9:$O$138,10,FALSE)</f>
        <v>15133.28</v>
      </c>
      <c r="K1206" s="231">
        <f>VLOOKUP($A1206,$A$9:$O$138,11,FALSE)</f>
        <v>796.48</v>
      </c>
      <c r="L1206" s="231">
        <f>VLOOKUP($A1206,$A$9:$O$138,12,FALSE)</f>
        <v>15929.76</v>
      </c>
      <c r="M1206" s="99">
        <f t="shared" si="782"/>
        <v>7566.64</v>
      </c>
      <c r="N1206" s="99">
        <f t="shared" si="783"/>
        <v>398.24</v>
      </c>
      <c r="O1206" s="99">
        <f t="shared" si="784"/>
        <v>7964.88</v>
      </c>
    </row>
    <row r="1207" spans="1:15" ht="21.95" customHeight="1" x14ac:dyDescent="0.2">
      <c r="A1207" s="132" t="s">
        <v>634</v>
      </c>
      <c r="B1207" s="186" t="str">
        <f>VLOOKUP($A1207,$A$9:$O$138,2,FALSE)</f>
        <v>CPU 20</v>
      </c>
      <c r="C1207" s="229" t="str">
        <f>VLOOKUP($A1207,$A$9:$O$138,3,FALSE)</f>
        <v>SINAPI</v>
      </c>
      <c r="D1207" s="133" t="str">
        <f>VLOOKUP($A1207,$A$9:$O$138,4,FALSE)</f>
        <v>LIMPEZA FINAL DA OBRA</v>
      </c>
      <c r="E1207" s="160" t="str">
        <f>VLOOKUP($A1207,$A$9:$O$138,5,FALSE)</f>
        <v>m²</v>
      </c>
      <c r="F1207" s="399">
        <v>728.52</v>
      </c>
      <c r="G1207" s="216">
        <f>VLOOKUP($A1207,$A$9:$O$138,7,FALSE)</f>
        <v>0</v>
      </c>
      <c r="H1207" s="230">
        <f>VLOOKUP($A1207,$A$9:$O$138,8,FALSE)</f>
        <v>0.24229999999999999</v>
      </c>
      <c r="I1207" s="231">
        <f>VLOOKUP($A1207,$A$9:$O$138,9,FALSE)</f>
        <v>0.75</v>
      </c>
      <c r="J1207" s="231">
        <f>VLOOKUP($A1207,$A$9:$O$138,10,FALSE)</f>
        <v>0.84000000000000008</v>
      </c>
      <c r="K1207" s="231">
        <f>VLOOKUP($A1207,$A$9:$O$138,11,FALSE)</f>
        <v>0.09</v>
      </c>
      <c r="L1207" s="231">
        <f>VLOOKUP($A1207,$A$9:$O$138,12,FALSE)</f>
        <v>0.93</v>
      </c>
      <c r="M1207" s="99">
        <f t="shared" si="782"/>
        <v>611.95000000000005</v>
      </c>
      <c r="N1207" s="99">
        <f t="shared" si="783"/>
        <v>65.569999999999993</v>
      </c>
      <c r="O1207" s="99">
        <f t="shared" si="784"/>
        <v>677.52</v>
      </c>
    </row>
    <row r="1208" spans="1:15" ht="17.25" x14ac:dyDescent="0.2">
      <c r="A1208" s="150"/>
      <c r="B1208" s="227"/>
      <c r="C1208" s="149"/>
      <c r="D1208" s="150" t="str">
        <f>CONCATENATE("TOTAL DO ITEM ",A1203,)</f>
        <v>TOTAL DO ITEM 9</v>
      </c>
      <c r="E1208" s="140"/>
      <c r="F1208" s="407"/>
      <c r="G1208" s="156"/>
      <c r="H1208" s="25"/>
      <c r="I1208" s="25"/>
      <c r="J1208" s="25"/>
      <c r="K1208" s="25"/>
      <c r="L1208" s="25"/>
      <c r="M1208" s="164">
        <f>SUM(M1204:M1207)</f>
        <v>8178.59</v>
      </c>
      <c r="N1208" s="164">
        <f>SUM(N1204:N1207)</f>
        <v>463.81</v>
      </c>
      <c r="O1208" s="164">
        <f>SUM(O1204:O1207)</f>
        <v>8642.4</v>
      </c>
    </row>
    <row r="1209" spans="1:15" ht="21.95" customHeight="1" x14ac:dyDescent="0.2">
      <c r="A1209" s="138">
        <v>10</v>
      </c>
      <c r="B1209" s="186"/>
      <c r="C1209" s="132"/>
      <c r="D1209" s="136" t="str">
        <f t="shared" ref="D1209:D1216" si="785">VLOOKUP($A1209,$A$9:$O$138,4,FALSE)</f>
        <v>MATERIAL BETUMINOSO ( BDI DIFERENCIADO)</v>
      </c>
      <c r="E1209" s="139"/>
      <c r="F1209" s="22"/>
      <c r="G1209" s="155"/>
      <c r="H1209" s="24"/>
      <c r="I1209" s="24"/>
      <c r="J1209" s="24"/>
      <c r="K1209" s="24"/>
      <c r="L1209" s="24"/>
      <c r="M1209" s="23"/>
      <c r="N1209" s="23"/>
      <c r="O1209" s="23"/>
    </row>
    <row r="1210" spans="1:15" ht="21.95" customHeight="1" x14ac:dyDescent="0.2">
      <c r="A1210" s="138" t="s">
        <v>619</v>
      </c>
      <c r="B1210" s="186">
        <f t="shared" ref="B1210:B1216" si="786">VLOOKUP($A1210,$A$9:$O$138,2,FALSE)</f>
        <v>0</v>
      </c>
      <c r="C1210" s="132"/>
      <c r="D1210" s="136" t="str">
        <f t="shared" si="785"/>
        <v>AQUISIÇÃO DE MATERIAL BETUMINOSO ( BDI DIFERENCIADO)</v>
      </c>
      <c r="E1210" s="139"/>
      <c r="F1210" s="22"/>
      <c r="G1210" s="155"/>
      <c r="H1210" s="24"/>
      <c r="I1210" s="24"/>
      <c r="J1210" s="24"/>
      <c r="K1210" s="24"/>
      <c r="L1210" s="24"/>
      <c r="M1210" s="23"/>
      <c r="N1210" s="23"/>
      <c r="O1210" s="23"/>
    </row>
    <row r="1211" spans="1:15" ht="21.95" customHeight="1" x14ac:dyDescent="0.2">
      <c r="A1211" s="132" t="s">
        <v>621</v>
      </c>
      <c r="B1211" s="186" t="str">
        <f t="shared" si="786"/>
        <v>COTAÇÃO</v>
      </c>
      <c r="C1211" s="132" t="str">
        <f>VLOOKUP($A1211,$A$9:$O$138,3,FALSE)</f>
        <v>ANP</v>
      </c>
      <c r="D1211" s="133" t="str">
        <f t="shared" si="785"/>
        <v>RR 1-C</v>
      </c>
      <c r="E1211" s="134" t="s">
        <v>28</v>
      </c>
      <c r="F1211" s="98">
        <v>1221.22</v>
      </c>
      <c r="G1211" s="216">
        <f>VLOOKUP($A1211,$A$9:$O$138,7,FALSE)</f>
        <v>0</v>
      </c>
      <c r="H1211" s="230">
        <f>VLOOKUP($A1211,$A$9:$O$138,8,FALSE)</f>
        <v>0.15</v>
      </c>
      <c r="I1211" s="231">
        <f>VLOOKUP($A1211,$A$9:$O$138,9,FALSE)</f>
        <v>3.1014325304085015</v>
      </c>
      <c r="J1211" s="231">
        <f>VLOOKUP($A1211,$A$9:$O$138,10,FALSE)</f>
        <v>3.85</v>
      </c>
      <c r="K1211" s="231">
        <f>VLOOKUP($A1211,$A$9:$O$138,11,FALSE)</f>
        <v>0</v>
      </c>
      <c r="L1211" s="231">
        <f>VLOOKUP($A1211,$A$9:$O$138,12,FALSE)</f>
        <v>3.85</v>
      </c>
      <c r="M1211" s="99">
        <f t="shared" ref="M1211:M1213" si="787">O1211-N1211</f>
        <v>4701.7</v>
      </c>
      <c r="N1211" s="99">
        <f t="shared" ref="N1211:N1213" si="788">ROUND(F1211*K1211,2)</f>
        <v>0</v>
      </c>
      <c r="O1211" s="99">
        <f t="shared" ref="O1211:O1213" si="789">ROUND(F1211*L1211,2)</f>
        <v>4701.7</v>
      </c>
    </row>
    <row r="1212" spans="1:15" ht="21.95" customHeight="1" x14ac:dyDescent="0.2">
      <c r="A1212" s="132" t="s">
        <v>622</v>
      </c>
      <c r="B1212" s="186" t="str">
        <f t="shared" si="786"/>
        <v>COTAÇÃO</v>
      </c>
      <c r="C1212" s="132" t="str">
        <f>VLOOKUP($A1212,$A$9:$O$138,3,FALSE)</f>
        <v>ANP</v>
      </c>
      <c r="D1212" s="133" t="str">
        <f t="shared" si="785"/>
        <v>CAP - 50/70</v>
      </c>
      <c r="E1212" s="134" t="s">
        <v>632</v>
      </c>
      <c r="F1212" s="22">
        <v>14.59</v>
      </c>
      <c r="G1212" s="216">
        <f>VLOOKUP($A1212,$A$9:$O$138,7,FALSE)</f>
        <v>0</v>
      </c>
      <c r="H1212" s="230">
        <f>VLOOKUP($A1212,$A$9:$O$138,8,FALSE)</f>
        <v>0.15</v>
      </c>
      <c r="I1212" s="231">
        <f>VLOOKUP($A1212,$A$9:$O$138,9,FALSE)</f>
        <v>4049.1249768408538</v>
      </c>
      <c r="J1212" s="231">
        <f>VLOOKUP($A1212,$A$9:$O$138,10,FALSE)</f>
        <v>5030.2299999999996</v>
      </c>
      <c r="K1212" s="231">
        <f>VLOOKUP($A1212,$A$9:$O$138,11,FALSE)</f>
        <v>0</v>
      </c>
      <c r="L1212" s="231">
        <f>VLOOKUP($A1212,$A$9:$O$138,12,FALSE)</f>
        <v>5030.2299999999996</v>
      </c>
      <c r="M1212" s="99">
        <f t="shared" si="787"/>
        <v>73391.06</v>
      </c>
      <c r="N1212" s="99">
        <f t="shared" si="788"/>
        <v>0</v>
      </c>
      <c r="O1212" s="99">
        <f t="shared" si="789"/>
        <v>73391.06</v>
      </c>
    </row>
    <row r="1213" spans="1:15" ht="21.95" customHeight="1" x14ac:dyDescent="0.2">
      <c r="A1213" s="132" t="s">
        <v>631</v>
      </c>
      <c r="B1213" s="186" t="str">
        <f t="shared" si="786"/>
        <v>COTAÇÃO</v>
      </c>
      <c r="C1213" s="132" t="str">
        <f>VLOOKUP($A1213,$A$9:$O$138,3,FALSE)</f>
        <v>ANP</v>
      </c>
      <c r="D1213" s="133" t="str">
        <f t="shared" si="785"/>
        <v>CM-30</v>
      </c>
      <c r="E1213" s="134" t="s">
        <v>28</v>
      </c>
      <c r="F1213" s="98">
        <v>0</v>
      </c>
      <c r="G1213" s="216">
        <f>VLOOKUP($A1213,$A$9:$O$138,7,FALSE)</f>
        <v>0</v>
      </c>
      <c r="H1213" s="230">
        <f>VLOOKUP($A1213,$A$9:$O$138,8,FALSE)</f>
        <v>0.15</v>
      </c>
      <c r="I1213" s="231">
        <f>VLOOKUP($A1213,$A$9:$O$138,9,FALSE)</f>
        <v>5.289763474893233</v>
      </c>
      <c r="J1213" s="231">
        <f>VLOOKUP($A1213,$A$9:$O$138,10,FALSE)</f>
        <v>6.57</v>
      </c>
      <c r="K1213" s="231">
        <f>VLOOKUP($A1213,$A$9:$O$138,11,FALSE)</f>
        <v>0</v>
      </c>
      <c r="L1213" s="231">
        <f>VLOOKUP($A1213,$A$9:$O$138,12,FALSE)</f>
        <v>6.57</v>
      </c>
      <c r="M1213" s="99">
        <f t="shared" si="787"/>
        <v>0</v>
      </c>
      <c r="N1213" s="99">
        <f t="shared" si="788"/>
        <v>0</v>
      </c>
      <c r="O1213" s="99">
        <f t="shared" si="789"/>
        <v>0</v>
      </c>
    </row>
    <row r="1214" spans="1:15" ht="21.95" customHeight="1" x14ac:dyDescent="0.2">
      <c r="A1214" s="138" t="s">
        <v>620</v>
      </c>
      <c r="B1214" s="186">
        <f t="shared" si="786"/>
        <v>0</v>
      </c>
      <c r="C1214" s="132"/>
      <c r="D1214" s="136" t="str">
        <f t="shared" si="785"/>
        <v>TRANSPORTE DE MATERIAL BETUMINOSO ( BDI DIFERENCIADO)</v>
      </c>
      <c r="E1214" s="139"/>
      <c r="F1214" s="22"/>
      <c r="G1214" s="155"/>
      <c r="H1214" s="24"/>
      <c r="I1214" s="24"/>
      <c r="J1214" s="24"/>
      <c r="K1214" s="24"/>
      <c r="L1214" s="24"/>
      <c r="M1214" s="23"/>
      <c r="N1214" s="23"/>
      <c r="O1214" s="23"/>
    </row>
    <row r="1215" spans="1:15" ht="34.5" customHeight="1" x14ac:dyDescent="0.2">
      <c r="A1215" s="132" t="s">
        <v>624</v>
      </c>
      <c r="B1215" s="186">
        <f t="shared" si="786"/>
        <v>102332</v>
      </c>
      <c r="C1215" s="132" t="str">
        <f>VLOOKUP($A1215,$A$9:$O$138,3,FALSE)</f>
        <v>SINAPI</v>
      </c>
      <c r="D1215" s="133" t="str">
        <f t="shared" si="785"/>
        <v xml:space="preserve">TRANSPORTE COM CAMINHÃO TANQUE DE TRANSPORTE DE MATERIAL ASFÁLTICO - DMT ATÉ 30KM </v>
      </c>
      <c r="E1215" s="134" t="str">
        <f>VLOOKUP($A1215,$A$9:$O$138,5,FALSE)</f>
        <v>txkm</v>
      </c>
      <c r="F1215" s="98">
        <v>474.33</v>
      </c>
      <c r="G1215" s="216">
        <f>VLOOKUP($A1215,$A$9:$O$138,7,FALSE)</f>
        <v>30</v>
      </c>
      <c r="H1215" s="230">
        <f>VLOOKUP($A1215,$A$9:$O$138,8,FALSE)</f>
        <v>0.15</v>
      </c>
      <c r="I1215" s="231">
        <f>VLOOKUP($A1215,$A$9:$O$138,9,FALSE)</f>
        <v>1.67</v>
      </c>
      <c r="J1215" s="231">
        <f>VLOOKUP($A1215,$A$9:$O$138,10,FALSE)</f>
        <v>1.9699999999999998</v>
      </c>
      <c r="K1215" s="231">
        <f>VLOOKUP($A1215,$A$9:$O$138,11,FALSE)</f>
        <v>0.1</v>
      </c>
      <c r="L1215" s="231">
        <f>VLOOKUP($A1215,$A$9:$O$138,12,FALSE)</f>
        <v>2.0699999999999998</v>
      </c>
      <c r="M1215" s="99">
        <f t="shared" ref="M1215:M1216" si="790">O1215-N1215</f>
        <v>934.43000000000006</v>
      </c>
      <c r="N1215" s="99">
        <f t="shared" ref="N1215:N1216" si="791">ROUND(F1215*K1215,2)</f>
        <v>47.43</v>
      </c>
      <c r="O1215" s="99">
        <f t="shared" ref="O1215:O1216" si="792">ROUND(F1215*L1215,2)</f>
        <v>981.86</v>
      </c>
    </row>
    <row r="1216" spans="1:15" ht="34.5" customHeight="1" x14ac:dyDescent="0.2">
      <c r="A1216" s="132" t="s">
        <v>625</v>
      </c>
      <c r="B1216" s="186">
        <f t="shared" si="786"/>
        <v>102333</v>
      </c>
      <c r="C1216" s="132" t="str">
        <f>VLOOKUP($A1216,$A$9:$O$138,3,FALSE)</f>
        <v>SINAPI</v>
      </c>
      <c r="D1216" s="133" t="str">
        <f t="shared" si="785"/>
        <v xml:space="preserve">TRANSPORTE COM CAMINHÃO TANQUE DE TRANSPORTE DE MATERIAL ASFÁLTICO - ADICIONAL PARA DMT EXCEDENTE A 30 KM </v>
      </c>
      <c r="E1216" s="134" t="str">
        <f>VLOOKUP($A1216,$A$9:$O$138,5,FALSE)</f>
        <v>txkm</v>
      </c>
      <c r="F1216" s="98">
        <v>6324.48</v>
      </c>
      <c r="G1216" s="216">
        <f>VLOOKUP($A1216,$A$9:$O$138,7,FALSE)</f>
        <v>400</v>
      </c>
      <c r="H1216" s="230">
        <f>VLOOKUP($A1216,$A$9:$O$138,8,FALSE)</f>
        <v>0.15</v>
      </c>
      <c r="I1216" s="231">
        <f>VLOOKUP($A1216,$A$9:$O$138,9,FALSE)</f>
        <v>0.67</v>
      </c>
      <c r="J1216" s="231">
        <f>VLOOKUP($A1216,$A$9:$O$138,10,FALSE)</f>
        <v>0.78999999999999992</v>
      </c>
      <c r="K1216" s="231">
        <f>VLOOKUP($A1216,$A$9:$O$138,11,FALSE)</f>
        <v>0.04</v>
      </c>
      <c r="L1216" s="231">
        <f>VLOOKUP($A1216,$A$9:$O$138,12,FALSE)</f>
        <v>0.83</v>
      </c>
      <c r="M1216" s="99">
        <f t="shared" si="790"/>
        <v>4996.34</v>
      </c>
      <c r="N1216" s="99">
        <f t="shared" si="791"/>
        <v>252.98</v>
      </c>
      <c r="O1216" s="99">
        <f t="shared" si="792"/>
        <v>5249.32</v>
      </c>
    </row>
    <row r="1217" spans="1:15" ht="21.95" customHeight="1" x14ac:dyDescent="0.2">
      <c r="A1217" s="135"/>
      <c r="B1217" s="224"/>
      <c r="C1217" s="148"/>
      <c r="D1217" s="135" t="str">
        <f>CONCATENATE("TOTAL DO ITEM ",A1209,)</f>
        <v>TOTAL DO ITEM 10</v>
      </c>
      <c r="E1217" s="140"/>
      <c r="F1217" s="140"/>
      <c r="G1217" s="156"/>
      <c r="H1217" s="25"/>
      <c r="I1217" s="25"/>
      <c r="J1217" s="25"/>
      <c r="K1217" s="25"/>
      <c r="L1217" s="25"/>
      <c r="M1217" s="164">
        <f>SUM(M1210:M1216)</f>
        <v>84023.529999999984</v>
      </c>
      <c r="N1217" s="164">
        <f>SUM(N1210:N1216)</f>
        <v>300.40999999999997</v>
      </c>
      <c r="O1217" s="164">
        <f>SUM(O1210:O1216)</f>
        <v>84323.94</v>
      </c>
    </row>
    <row r="1218" spans="1:15" ht="33.75" customHeight="1" x14ac:dyDescent="0.2">
      <c r="A1218" s="264" t="str">
        <f>CONCATENATE("TOTAL DO ORÇAMENTO - ",B1086)</f>
        <v>TOTAL DO ORÇAMENTO - RUA 14 DE JULHO</v>
      </c>
      <c r="B1218" s="271"/>
      <c r="C1218" s="266"/>
      <c r="D1218" s="267"/>
      <c r="E1218" s="266"/>
      <c r="F1218" s="266"/>
      <c r="G1218" s="268"/>
      <c r="H1218" s="269"/>
      <c r="I1218" s="269"/>
      <c r="J1218" s="269"/>
      <c r="K1218" s="269"/>
      <c r="L1218" s="269"/>
      <c r="M1218" s="270">
        <f>M1208+M1195+M1169+M1152+M1130+M1107+M1097+M1186+M1202+M1217</f>
        <v>190764.94999999995</v>
      </c>
      <c r="N1218" s="270">
        <f>N1208+N1195+N1169+N1152+N1130+N1107+N1097+N1186+N1202+N1217</f>
        <v>9559.0299999999988</v>
      </c>
      <c r="O1218" s="270">
        <f>O1208+O1195+O1169+O1152+O1130+O1107+O1097+O1186+O1202+O1217</f>
        <v>200323.97999999998</v>
      </c>
    </row>
    <row r="1219" spans="1:15" ht="28.5" customHeight="1" x14ac:dyDescent="0.2">
      <c r="A1219" s="141"/>
      <c r="B1219" s="217"/>
      <c r="C1219" s="141"/>
      <c r="D1219" s="142"/>
      <c r="E1219" s="141"/>
      <c r="F1219" s="141"/>
      <c r="G1219" s="157"/>
      <c r="H1219" s="26"/>
      <c r="I1219" s="26"/>
      <c r="J1219" s="26"/>
      <c r="K1219" s="26"/>
      <c r="L1219" s="26"/>
      <c r="M1219" s="26"/>
      <c r="N1219" s="26"/>
      <c r="O1219" s="26"/>
    </row>
    <row r="1220" spans="1:15" ht="21.95" customHeight="1" x14ac:dyDescent="0.2">
      <c r="A1220" s="125"/>
      <c r="B1220" s="217"/>
      <c r="C1220" s="125"/>
      <c r="D1220" s="144"/>
      <c r="E1220" s="125"/>
      <c r="F1220" s="125"/>
      <c r="G1220" s="158"/>
      <c r="H1220" s="27"/>
      <c r="I1220" s="27"/>
      <c r="J1220" s="27"/>
      <c r="K1220" s="27"/>
      <c r="L1220" s="27"/>
      <c r="M1220" s="125"/>
      <c r="N1220" s="125"/>
      <c r="O1220" s="125"/>
    </row>
    <row r="1221" spans="1:15" ht="21.95" customHeight="1" x14ac:dyDescent="0.2">
      <c r="A1221" s="141" t="s">
        <v>185</v>
      </c>
      <c r="B1221" s="228" t="s">
        <v>516</v>
      </c>
      <c r="C1221" s="141"/>
      <c r="D1221" s="141"/>
      <c r="E1221" s="188" t="s">
        <v>532</v>
      </c>
      <c r="F1221" s="187" t="s">
        <v>585</v>
      </c>
      <c r="G1221" s="157"/>
      <c r="H1221" s="26"/>
      <c r="I1221" s="26"/>
      <c r="J1221" s="26"/>
      <c r="K1221" s="26"/>
      <c r="L1221" s="26"/>
      <c r="M1221" s="141"/>
      <c r="N1221" s="141"/>
      <c r="O1221" s="141"/>
    </row>
    <row r="1222" spans="1:15" ht="21.95" customHeight="1" x14ac:dyDescent="0.2">
      <c r="A1222" s="141" t="s">
        <v>528</v>
      </c>
      <c r="B1222" s="228" t="s">
        <v>517</v>
      </c>
      <c r="C1222" s="141"/>
      <c r="D1222" s="141"/>
      <c r="E1222" s="188" t="s">
        <v>533</v>
      </c>
      <c r="F1222" s="187" t="s">
        <v>586</v>
      </c>
      <c r="G1222" s="157"/>
      <c r="H1222" s="26"/>
      <c r="I1222" s="26"/>
      <c r="J1222" s="26"/>
      <c r="K1222" s="26"/>
      <c r="L1222" s="26"/>
      <c r="M1222" s="141"/>
      <c r="N1222" s="141"/>
      <c r="O1222" s="141"/>
    </row>
    <row r="1223" spans="1:15" ht="21.95" customHeight="1" x14ac:dyDescent="0.2">
      <c r="A1223" s="141"/>
      <c r="B1223" s="187"/>
      <c r="C1223" s="145"/>
      <c r="D1223" s="146"/>
      <c r="E1223" s="145"/>
      <c r="F1223" s="145"/>
      <c r="G1223" s="159"/>
      <c r="H1223" s="17"/>
      <c r="I1223" s="17"/>
      <c r="J1223" s="17"/>
      <c r="K1223" s="17"/>
      <c r="L1223" s="17"/>
      <c r="M1223" s="145"/>
      <c r="N1223" s="145"/>
      <c r="O1223" s="145"/>
    </row>
    <row r="1224" spans="1:15" ht="30" customHeight="1" x14ac:dyDescent="0.2">
      <c r="A1224" s="348" t="s">
        <v>46</v>
      </c>
      <c r="B1224" s="358" t="s">
        <v>397</v>
      </c>
      <c r="C1224" s="348" t="s">
        <v>55</v>
      </c>
      <c r="D1224" s="350" t="s">
        <v>455</v>
      </c>
      <c r="E1224" s="352" t="s">
        <v>196</v>
      </c>
      <c r="F1224" s="354" t="s">
        <v>48</v>
      </c>
      <c r="G1224" s="362" t="s">
        <v>109</v>
      </c>
      <c r="H1224" s="360" t="s">
        <v>424</v>
      </c>
      <c r="I1224" s="262" t="s">
        <v>421</v>
      </c>
      <c r="J1224" s="262" t="s">
        <v>101</v>
      </c>
      <c r="K1224" s="262" t="s">
        <v>100</v>
      </c>
      <c r="L1224" s="262" t="s">
        <v>421</v>
      </c>
      <c r="M1224" s="356" t="s">
        <v>574</v>
      </c>
      <c r="N1224" s="356" t="s">
        <v>575</v>
      </c>
      <c r="O1224" s="356" t="s">
        <v>489</v>
      </c>
    </row>
    <row r="1225" spans="1:15" ht="30" customHeight="1" x14ac:dyDescent="0.2">
      <c r="A1225" s="349"/>
      <c r="B1225" s="359"/>
      <c r="C1225" s="349"/>
      <c r="D1225" s="351"/>
      <c r="E1225" s="353"/>
      <c r="F1225" s="355"/>
      <c r="G1225" s="363"/>
      <c r="H1225" s="361"/>
      <c r="I1225" s="263" t="s">
        <v>422</v>
      </c>
      <c r="J1225" s="263" t="s">
        <v>423</v>
      </c>
      <c r="K1225" s="263" t="s">
        <v>423</v>
      </c>
      <c r="L1225" s="263" t="s">
        <v>423</v>
      </c>
      <c r="M1225" s="357"/>
      <c r="N1225" s="357"/>
      <c r="O1225" s="357"/>
    </row>
    <row r="1226" spans="1:15" ht="15" customHeight="1" x14ac:dyDescent="0.2">
      <c r="A1226" s="165"/>
      <c r="B1226" s="223"/>
      <c r="C1226" s="127"/>
      <c r="D1226" s="126"/>
      <c r="E1226" s="127"/>
      <c r="F1226" s="128"/>
      <c r="G1226" s="152"/>
      <c r="H1226" s="18"/>
      <c r="I1226" s="18"/>
      <c r="J1226" s="18"/>
      <c r="K1226" s="18"/>
      <c r="L1226" s="18"/>
      <c r="M1226" s="161"/>
      <c r="N1226" s="161"/>
      <c r="O1226" s="161"/>
    </row>
    <row r="1227" spans="1:15" ht="21.95" customHeight="1" x14ac:dyDescent="0.2">
      <c r="A1227" s="129">
        <v>1</v>
      </c>
      <c r="B1227" s="186"/>
      <c r="C1227" s="132"/>
      <c r="D1227" s="130" t="str">
        <f>VLOOKUP($A1227,$A$9:$O$138,4,FALSE)</f>
        <v>SERVIÇOS INICIAIS</v>
      </c>
      <c r="E1227" s="131"/>
      <c r="F1227" s="139"/>
      <c r="G1227" s="22"/>
      <c r="H1227" s="139"/>
      <c r="I1227" s="139"/>
      <c r="J1227" s="22"/>
      <c r="K1227" s="22"/>
      <c r="L1227" s="22"/>
      <c r="M1227" s="163"/>
      <c r="N1227" s="163"/>
      <c r="O1227" s="163"/>
    </row>
    <row r="1228" spans="1:15" ht="21.95" customHeight="1" x14ac:dyDescent="0.2">
      <c r="A1228" s="132" t="s">
        <v>57</v>
      </c>
      <c r="B1228" s="186" t="str">
        <f>VLOOKUP($A1228,$A$9:$O$138,2,FALSE)</f>
        <v>CPU 01</v>
      </c>
      <c r="C1228" s="229" t="str">
        <f>VLOOKUP($A1228,$A$9:$O$138,3,FALSE)</f>
        <v>SINAPI</v>
      </c>
      <c r="D1228" s="133" t="str">
        <f>VLOOKUP($A1228,$A$9:$O$138,4,FALSE)</f>
        <v xml:space="preserve">PLACA DE OBRA </v>
      </c>
      <c r="E1228" s="160" t="str">
        <f>VLOOKUP($A1228,$A$9:$O$138,5,FALSE)</f>
        <v>m²</v>
      </c>
      <c r="F1228" s="98"/>
      <c r="G1228" s="216">
        <f>VLOOKUP($A1228,$A$9:$O$138,7,FALSE)</f>
        <v>0</v>
      </c>
      <c r="H1228" s="230">
        <f>VLOOKUP($A1228,$A$9:$O$138,8,FALSE)</f>
        <v>0.24229999999999999</v>
      </c>
      <c r="I1228" s="231">
        <f>VLOOKUP($A1228,$A$9:$O$138,9,FALSE)</f>
        <v>356.15000000000003</v>
      </c>
      <c r="J1228" s="231">
        <f>VLOOKUP($A1228,$A$9:$O$138,10,FALSE)</f>
        <v>398.21</v>
      </c>
      <c r="K1228" s="231">
        <f>VLOOKUP($A1228,$A$9:$O$138,11,FALSE)</f>
        <v>44.24</v>
      </c>
      <c r="L1228" s="231">
        <f>VLOOKUP($A1228,$A$9:$O$138,12,FALSE)</f>
        <v>442.45</v>
      </c>
      <c r="M1228" s="99">
        <f>O1228-N1228</f>
        <v>0</v>
      </c>
      <c r="N1228" s="99">
        <f>ROUND(F1228*K1228,2)</f>
        <v>0</v>
      </c>
      <c r="O1228" s="99">
        <f>ROUND(F1228*L1228,2)</f>
        <v>0</v>
      </c>
    </row>
    <row r="1229" spans="1:15" ht="21.95" customHeight="1" x14ac:dyDescent="0.2">
      <c r="A1229" s="132" t="s">
        <v>59</v>
      </c>
      <c r="B1229" s="186" t="str">
        <f>VLOOKUP($A1229,$A$9:$O$138,2,FALSE)</f>
        <v>CPU 02</v>
      </c>
      <c r="C1229" s="229" t="str">
        <f>VLOOKUP($A1229,$A$9:$O$138,3,FALSE)</f>
        <v>SINAPI</v>
      </c>
      <c r="D1229" s="133" t="str">
        <f>VLOOKUP($A1229,$A$9:$O$138,4,FALSE)</f>
        <v xml:space="preserve">SERVIÇOS TOPOGRÁFICOS </v>
      </c>
      <c r="E1229" s="160" t="str">
        <f>VLOOKUP($A1229,$A$9:$O$138,5,FALSE)</f>
        <v>m²</v>
      </c>
      <c r="F1229" s="98">
        <v>1721.41</v>
      </c>
      <c r="G1229" s="216">
        <f>VLOOKUP($A1229,$A$9:$O$138,7,FALSE)</f>
        <v>0</v>
      </c>
      <c r="H1229" s="230">
        <f>VLOOKUP($A1229,$A$9:$O$138,8,FALSE)</f>
        <v>0.24229999999999999</v>
      </c>
      <c r="I1229" s="231">
        <f>VLOOKUP($A1229,$A$9:$O$138,9,FALSE)</f>
        <v>0.4</v>
      </c>
      <c r="J1229" s="231">
        <f>VLOOKUP($A1229,$A$9:$O$138,10,FALSE)</f>
        <v>0.45</v>
      </c>
      <c r="K1229" s="231">
        <f>VLOOKUP($A1229,$A$9:$O$138,11,FALSE)</f>
        <v>0.05</v>
      </c>
      <c r="L1229" s="231">
        <f>VLOOKUP($A1229,$A$9:$O$138,12,FALSE)</f>
        <v>0.5</v>
      </c>
      <c r="M1229" s="99">
        <f t="shared" ref="M1229:M1231" si="793">O1229-N1229</f>
        <v>774.6400000000001</v>
      </c>
      <c r="N1229" s="99">
        <f t="shared" ref="N1229:N1231" si="794">ROUND(F1229*K1229,2)</f>
        <v>86.07</v>
      </c>
      <c r="O1229" s="99">
        <f t="shared" ref="O1229:O1231" si="795">ROUND(F1229*L1229,2)</f>
        <v>860.71</v>
      </c>
    </row>
    <row r="1230" spans="1:15" ht="21.95" customHeight="1" x14ac:dyDescent="0.2">
      <c r="A1230" s="132" t="s">
        <v>61</v>
      </c>
      <c r="B1230" s="186" t="str">
        <f>VLOOKUP($A1230,$A$9:$O$138,2,FALSE)</f>
        <v>CPU 03</v>
      </c>
      <c r="C1230" s="229" t="str">
        <f>VLOOKUP($A1230,$A$9:$O$138,3,FALSE)</f>
        <v>SICRO</v>
      </c>
      <c r="D1230" s="133" t="str">
        <f>VLOOKUP($A1230,$A$9:$O$138,4,FALSE)</f>
        <v>MOBILIZAÇÃO DE EQUIPES E EQUIPAMENTOS</v>
      </c>
      <c r="E1230" s="160" t="str">
        <f>VLOOKUP($A1230,$A$9:$O$138,5,FALSE)</f>
        <v>unid</v>
      </c>
      <c r="F1230" s="98"/>
      <c r="G1230" s="216">
        <f>VLOOKUP($A1230,$A$9:$O$138,7,FALSE)</f>
        <v>0</v>
      </c>
      <c r="H1230" s="230">
        <f>VLOOKUP($A1230,$A$9:$O$138,8,FALSE)</f>
        <v>0.24229999999999999</v>
      </c>
      <c r="I1230" s="231">
        <f>VLOOKUP($A1230,$A$9:$O$138,9,FALSE)</f>
        <v>12822.795088888888</v>
      </c>
      <c r="J1230" s="231">
        <f>VLOOKUP($A1230,$A$9:$O$138,10,FALSE)</f>
        <v>15133.28</v>
      </c>
      <c r="K1230" s="231">
        <f>VLOOKUP($A1230,$A$9:$O$138,11,FALSE)</f>
        <v>796.48</v>
      </c>
      <c r="L1230" s="231">
        <f>VLOOKUP($A1230,$A$9:$O$138,12,FALSE)</f>
        <v>15929.76</v>
      </c>
      <c r="M1230" s="99">
        <f t="shared" si="793"/>
        <v>0</v>
      </c>
      <c r="N1230" s="99">
        <f t="shared" si="794"/>
        <v>0</v>
      </c>
      <c r="O1230" s="99">
        <f t="shared" si="795"/>
        <v>0</v>
      </c>
    </row>
    <row r="1231" spans="1:15" ht="21.95" customHeight="1" x14ac:dyDescent="0.2">
      <c r="A1231" s="147" t="s">
        <v>63</v>
      </c>
      <c r="B1231" s="186" t="str">
        <f>VLOOKUP($A1231,$A$9:$O$138,2,FALSE)</f>
        <v>CPU 04</v>
      </c>
      <c r="C1231" s="229" t="str">
        <f>VLOOKUP($A1231,$A$9:$O$138,3,FALSE)</f>
        <v>SINAPI</v>
      </c>
      <c r="D1231" s="133" t="str">
        <f>VLOOKUP($A1231,$A$9:$O$138,4,FALSE)</f>
        <v>ADMINISTRAÇÃO LOCAL DE OBRA</v>
      </c>
      <c r="E1231" s="160" t="str">
        <f>VLOOKUP($A1231,$A$9:$O$138,5,FALSE)</f>
        <v>mês</v>
      </c>
      <c r="F1231" s="98">
        <v>0.39</v>
      </c>
      <c r="G1231" s="216">
        <f>VLOOKUP($A1231,$A$9:$O$138,7,FALSE)</f>
        <v>0</v>
      </c>
      <c r="H1231" s="230">
        <f>VLOOKUP($A1231,$A$9:$O$138,8,FALSE)</f>
        <v>0.24229999999999999</v>
      </c>
      <c r="I1231" s="231">
        <f>VLOOKUP($A1231,$A$9:$O$138,9,FALSE)</f>
        <v>9385.76</v>
      </c>
      <c r="J1231" s="231">
        <f>VLOOKUP($A1231,$A$9:$O$138,10,FALSE)</f>
        <v>9327.9500000000007</v>
      </c>
      <c r="K1231" s="231">
        <f>VLOOKUP($A1231,$A$9:$O$138,11,FALSE)</f>
        <v>2331.98</v>
      </c>
      <c r="L1231" s="231">
        <f>VLOOKUP($A1231,$A$9:$O$138,12,FALSE)</f>
        <v>11659.93</v>
      </c>
      <c r="M1231" s="99">
        <f t="shared" si="793"/>
        <v>3637.8999999999996</v>
      </c>
      <c r="N1231" s="99">
        <f t="shared" si="794"/>
        <v>909.47</v>
      </c>
      <c r="O1231" s="99">
        <f t="shared" si="795"/>
        <v>4547.37</v>
      </c>
    </row>
    <row r="1232" spans="1:15" ht="21.95" customHeight="1" x14ac:dyDescent="0.2">
      <c r="A1232" s="135"/>
      <c r="B1232" s="224"/>
      <c r="C1232" s="148"/>
      <c r="D1232" s="137" t="str">
        <f>CONCATENATE("TOTAL DO ITEM ",A1227)</f>
        <v>TOTAL DO ITEM 1</v>
      </c>
      <c r="E1232" s="137"/>
      <c r="F1232" s="137"/>
      <c r="G1232" s="154"/>
      <c r="H1232" s="21"/>
      <c r="I1232" s="21"/>
      <c r="J1232" s="21"/>
      <c r="K1232" s="21"/>
      <c r="L1232" s="21"/>
      <c r="M1232" s="162">
        <f>SUM(M1228:M1231)</f>
        <v>4412.54</v>
      </c>
      <c r="N1232" s="162">
        <f>SUM(N1228:N1231)</f>
        <v>995.54</v>
      </c>
      <c r="O1232" s="162">
        <f>SUM(O1228:O1231)</f>
        <v>5408.08</v>
      </c>
    </row>
    <row r="1233" spans="1:15" ht="21.95" customHeight="1" x14ac:dyDescent="0.2">
      <c r="A1233" s="129">
        <v>2</v>
      </c>
      <c r="B1233" s="186"/>
      <c r="C1233" s="132"/>
      <c r="D1233" s="130" t="str">
        <f t="shared" ref="D1233:D1241" si="796">VLOOKUP($A1233,$A$9:$O$138,4,FALSE)</f>
        <v>TERRAPLENAGEM</v>
      </c>
      <c r="E1233" s="139"/>
      <c r="F1233" s="139"/>
      <c r="G1233" s="22"/>
      <c r="H1233" s="139"/>
      <c r="I1233" s="139"/>
      <c r="J1233" s="22"/>
      <c r="K1233" s="22"/>
      <c r="L1233" s="22"/>
      <c r="M1233" s="163"/>
      <c r="N1233" s="163"/>
      <c r="O1233" s="163"/>
    </row>
    <row r="1234" spans="1:15" ht="34.5" x14ac:dyDescent="0.2">
      <c r="A1234" s="132" t="s">
        <v>75</v>
      </c>
      <c r="B1234" s="186">
        <f t="shared" ref="B1234:B1241" si="797">VLOOKUP($A1234,$A$9:$O$138,2,FALSE)</f>
        <v>101124</v>
      </c>
      <c r="C1234" s="229" t="str">
        <f t="shared" ref="C1234:C1241" si="798">VLOOKUP($A1234,$A$9:$O$138,3,FALSE)</f>
        <v>SINAPI</v>
      </c>
      <c r="D1234" s="133" t="str">
        <f t="shared" si="796"/>
        <v>CORTE DE PISTA MATERIAL DE 1ª CATEGORIA, INCLUSIVE CARGA E DESCARGA DE SOLO</v>
      </c>
      <c r="E1234" s="160" t="str">
        <f t="shared" ref="E1234:E1241" si="799">VLOOKUP($A1234,$A$9:$O$138,5,FALSE)</f>
        <v>m³</v>
      </c>
      <c r="F1234" s="98">
        <v>0</v>
      </c>
      <c r="G1234" s="216">
        <f t="shared" ref="G1234:G1241" si="800">VLOOKUP($A1234,$A$9:$O$138,7,FALSE)</f>
        <v>0</v>
      </c>
      <c r="H1234" s="230">
        <f t="shared" ref="H1234:H1241" si="801">VLOOKUP($A1234,$A$9:$O$138,8,FALSE)</f>
        <v>0.24229999999999999</v>
      </c>
      <c r="I1234" s="231">
        <f t="shared" ref="I1234:I1241" si="802">VLOOKUP($A1234,$A$9:$O$138,9,FALSE)</f>
        <v>14.78</v>
      </c>
      <c r="J1234" s="231">
        <f t="shared" ref="J1234:J1241" si="803">VLOOKUP($A1234,$A$9:$O$138,10,FALSE)</f>
        <v>16.53</v>
      </c>
      <c r="K1234" s="231">
        <f t="shared" ref="K1234:K1241" si="804">VLOOKUP($A1234,$A$9:$O$138,11,FALSE)</f>
        <v>1.83</v>
      </c>
      <c r="L1234" s="231">
        <f t="shared" ref="L1234:L1241" si="805">VLOOKUP($A1234,$A$9:$O$138,12,FALSE)</f>
        <v>18.36</v>
      </c>
      <c r="M1234" s="99">
        <f t="shared" ref="M1234:M1241" si="806">O1234-N1234</f>
        <v>0</v>
      </c>
      <c r="N1234" s="99">
        <f t="shared" ref="N1234:N1241" si="807">ROUND(F1234*K1234,2)</f>
        <v>0</v>
      </c>
      <c r="O1234" s="99">
        <f t="shared" ref="O1234:O1241" si="808">ROUND(F1234*L1234,2)</f>
        <v>0</v>
      </c>
    </row>
    <row r="1235" spans="1:15" ht="21.95" customHeight="1" x14ac:dyDescent="0.2">
      <c r="A1235" s="132" t="s">
        <v>77</v>
      </c>
      <c r="B1235" s="186">
        <f t="shared" si="797"/>
        <v>93588</v>
      </c>
      <c r="C1235" s="229" t="str">
        <f t="shared" si="798"/>
        <v>SINAPI</v>
      </c>
      <c r="D1235" s="133" t="str">
        <f t="shared" si="796"/>
        <v>TRANSPORTE COM CAMINHÃO BASCULANTE - BOTA FORA</v>
      </c>
      <c r="E1235" s="160" t="str">
        <f t="shared" si="799"/>
        <v>m³xkm</v>
      </c>
      <c r="F1235" s="98">
        <v>0</v>
      </c>
      <c r="G1235" s="216">
        <f t="shared" si="800"/>
        <v>2</v>
      </c>
      <c r="H1235" s="230">
        <f t="shared" si="801"/>
        <v>0.24229999999999999</v>
      </c>
      <c r="I1235" s="231">
        <f t="shared" si="802"/>
        <v>3</v>
      </c>
      <c r="J1235" s="231">
        <f t="shared" si="803"/>
        <v>3.55</v>
      </c>
      <c r="K1235" s="231">
        <f t="shared" si="804"/>
        <v>0.18</v>
      </c>
      <c r="L1235" s="231">
        <f t="shared" si="805"/>
        <v>3.73</v>
      </c>
      <c r="M1235" s="99">
        <f t="shared" si="806"/>
        <v>0</v>
      </c>
      <c r="N1235" s="99">
        <f t="shared" si="807"/>
        <v>0</v>
      </c>
      <c r="O1235" s="99">
        <f t="shared" si="808"/>
        <v>0</v>
      </c>
    </row>
    <row r="1236" spans="1:15" ht="34.5" x14ac:dyDescent="0.2">
      <c r="A1236" s="132" t="s">
        <v>79</v>
      </c>
      <c r="B1236" s="186">
        <f t="shared" si="797"/>
        <v>101124</v>
      </c>
      <c r="C1236" s="229" t="str">
        <f t="shared" si="798"/>
        <v>SINAPI</v>
      </c>
      <c r="D1236" s="133" t="str">
        <f t="shared" si="796"/>
        <v>REMOÇÃO DE MATERIAL ORGÂNICO OU SATURADO, INCLUSIVE CARGA E DESCARGA DE SOLO</v>
      </c>
      <c r="E1236" s="160" t="str">
        <f t="shared" si="799"/>
        <v>m³</v>
      </c>
      <c r="F1236" s="98"/>
      <c r="G1236" s="216">
        <f t="shared" si="800"/>
        <v>0</v>
      </c>
      <c r="H1236" s="230">
        <f t="shared" si="801"/>
        <v>0.24229999999999999</v>
      </c>
      <c r="I1236" s="231">
        <f t="shared" si="802"/>
        <v>14.78</v>
      </c>
      <c r="J1236" s="231">
        <f t="shared" si="803"/>
        <v>16.53</v>
      </c>
      <c r="K1236" s="231">
        <f t="shared" si="804"/>
        <v>1.83</v>
      </c>
      <c r="L1236" s="231">
        <f t="shared" si="805"/>
        <v>18.36</v>
      </c>
      <c r="M1236" s="99">
        <f t="shared" si="806"/>
        <v>0</v>
      </c>
      <c r="N1236" s="99">
        <f t="shared" si="807"/>
        <v>0</v>
      </c>
      <c r="O1236" s="99">
        <f t="shared" si="808"/>
        <v>0</v>
      </c>
    </row>
    <row r="1237" spans="1:15" ht="21.95" customHeight="1" x14ac:dyDescent="0.2">
      <c r="A1237" s="132" t="s">
        <v>80</v>
      </c>
      <c r="B1237" s="186">
        <f t="shared" si="797"/>
        <v>93588</v>
      </c>
      <c r="C1237" s="229" t="str">
        <f t="shared" si="798"/>
        <v>SINAPI</v>
      </c>
      <c r="D1237" s="133" t="str">
        <f t="shared" si="796"/>
        <v>TRANSPORTE COM CAMINHÃO BASCULANTE - BOTA FORA</v>
      </c>
      <c r="E1237" s="160" t="str">
        <f t="shared" si="799"/>
        <v>m³xkm</v>
      </c>
      <c r="F1237" s="98">
        <v>0</v>
      </c>
      <c r="G1237" s="216">
        <f t="shared" si="800"/>
        <v>2</v>
      </c>
      <c r="H1237" s="230">
        <f t="shared" si="801"/>
        <v>0.24229999999999999</v>
      </c>
      <c r="I1237" s="231">
        <f t="shared" si="802"/>
        <v>3</v>
      </c>
      <c r="J1237" s="231">
        <f t="shared" si="803"/>
        <v>3.55</v>
      </c>
      <c r="K1237" s="231">
        <f t="shared" si="804"/>
        <v>0.18</v>
      </c>
      <c r="L1237" s="231">
        <f t="shared" si="805"/>
        <v>3.73</v>
      </c>
      <c r="M1237" s="99">
        <f t="shared" si="806"/>
        <v>0</v>
      </c>
      <c r="N1237" s="99">
        <f t="shared" si="807"/>
        <v>0</v>
      </c>
      <c r="O1237" s="99">
        <f t="shared" si="808"/>
        <v>0</v>
      </c>
    </row>
    <row r="1238" spans="1:15" ht="21.95" customHeight="1" x14ac:dyDescent="0.2">
      <c r="A1238" s="132" t="s">
        <v>82</v>
      </c>
      <c r="B1238" s="186">
        <f t="shared" si="797"/>
        <v>100574</v>
      </c>
      <c r="C1238" s="229" t="str">
        <f t="shared" si="798"/>
        <v>SINAPI</v>
      </c>
      <c r="D1238" s="133" t="str">
        <f t="shared" si="796"/>
        <v>ESPALHAMENTO DE MATERIAL - BOTA FORA</v>
      </c>
      <c r="E1238" s="160" t="str">
        <f t="shared" si="799"/>
        <v>m³</v>
      </c>
      <c r="F1238" s="98">
        <v>0</v>
      </c>
      <c r="G1238" s="216">
        <f t="shared" si="800"/>
        <v>0</v>
      </c>
      <c r="H1238" s="230">
        <f t="shared" si="801"/>
        <v>0.24229999999999999</v>
      </c>
      <c r="I1238" s="231">
        <f t="shared" si="802"/>
        <v>1.47</v>
      </c>
      <c r="J1238" s="231">
        <f t="shared" si="803"/>
        <v>1.6500000000000001</v>
      </c>
      <c r="K1238" s="231">
        <f t="shared" si="804"/>
        <v>0.18</v>
      </c>
      <c r="L1238" s="231">
        <f t="shared" si="805"/>
        <v>1.83</v>
      </c>
      <c r="M1238" s="99">
        <f t="shared" si="806"/>
        <v>0</v>
      </c>
      <c r="N1238" s="99">
        <f t="shared" si="807"/>
        <v>0</v>
      </c>
      <c r="O1238" s="99">
        <f t="shared" si="808"/>
        <v>0</v>
      </c>
    </row>
    <row r="1239" spans="1:15" ht="34.5" customHeight="1" x14ac:dyDescent="0.2">
      <c r="A1239" s="132" t="s">
        <v>84</v>
      </c>
      <c r="B1239" s="186">
        <f t="shared" si="797"/>
        <v>96385</v>
      </c>
      <c r="C1239" s="229" t="str">
        <f t="shared" si="798"/>
        <v>SINAPI</v>
      </c>
      <c r="D1239" s="133" t="str">
        <f t="shared" si="796"/>
        <v>EXECUÇÃO E COMPACTAÇÃO DE ATERRO COM SOLO PREDOMINANTEMENTE ARGILOSO EXCLUSIVE SOLO, ESCAVAÇÃO, CARGA E TRANSPORTE</v>
      </c>
      <c r="E1239" s="160" t="str">
        <f t="shared" si="799"/>
        <v>m³</v>
      </c>
      <c r="F1239" s="98">
        <v>0</v>
      </c>
      <c r="G1239" s="216">
        <f t="shared" si="800"/>
        <v>0</v>
      </c>
      <c r="H1239" s="230">
        <f t="shared" si="801"/>
        <v>0.24229999999999999</v>
      </c>
      <c r="I1239" s="231">
        <f t="shared" si="802"/>
        <v>11.54</v>
      </c>
      <c r="J1239" s="231">
        <f t="shared" si="803"/>
        <v>12.91</v>
      </c>
      <c r="K1239" s="231">
        <f t="shared" si="804"/>
        <v>1.43</v>
      </c>
      <c r="L1239" s="231">
        <f t="shared" si="805"/>
        <v>14.34</v>
      </c>
      <c r="M1239" s="99">
        <f t="shared" si="806"/>
        <v>0</v>
      </c>
      <c r="N1239" s="99">
        <f t="shared" si="807"/>
        <v>0</v>
      </c>
      <c r="O1239" s="99">
        <f t="shared" si="808"/>
        <v>0</v>
      </c>
    </row>
    <row r="1240" spans="1:15" ht="32.25" customHeight="1" x14ac:dyDescent="0.2">
      <c r="A1240" s="132" t="s">
        <v>111</v>
      </c>
      <c r="B1240" s="186" t="str">
        <f t="shared" si="797"/>
        <v>CPU 05</v>
      </c>
      <c r="C1240" s="229" t="str">
        <f t="shared" si="798"/>
        <v>SINAPI</v>
      </c>
      <c r="D1240" s="133" t="str">
        <f t="shared" si="796"/>
        <v>AQUISIÇÃO DE  MATERIAL PROVENIENTE DE JAZIDA (INCLUSIVE CARGA E INDENIZAÇÃO DO MATERIAL)</v>
      </c>
      <c r="E1240" s="160" t="str">
        <f t="shared" si="799"/>
        <v>m³</v>
      </c>
      <c r="F1240" s="98">
        <v>0</v>
      </c>
      <c r="G1240" s="216">
        <f t="shared" si="800"/>
        <v>0</v>
      </c>
      <c r="H1240" s="230">
        <f t="shared" si="801"/>
        <v>0.24229999999999999</v>
      </c>
      <c r="I1240" s="231">
        <f t="shared" si="802"/>
        <v>38.06</v>
      </c>
      <c r="J1240" s="231">
        <f t="shared" si="803"/>
        <v>42.56</v>
      </c>
      <c r="K1240" s="231">
        <f t="shared" si="804"/>
        <v>4.72</v>
      </c>
      <c r="L1240" s="231">
        <f t="shared" si="805"/>
        <v>47.28</v>
      </c>
      <c r="M1240" s="99">
        <f t="shared" si="806"/>
        <v>0</v>
      </c>
      <c r="N1240" s="99">
        <f t="shared" si="807"/>
        <v>0</v>
      </c>
      <c r="O1240" s="99">
        <f t="shared" si="808"/>
        <v>0</v>
      </c>
    </row>
    <row r="1241" spans="1:15" ht="21.95" customHeight="1" x14ac:dyDescent="0.2">
      <c r="A1241" s="132" t="s">
        <v>112</v>
      </c>
      <c r="B1241" s="186">
        <f t="shared" si="797"/>
        <v>95875</v>
      </c>
      <c r="C1241" s="229" t="str">
        <f t="shared" si="798"/>
        <v>SINAPI</v>
      </c>
      <c r="D1241" s="133" t="str">
        <f t="shared" si="796"/>
        <v xml:space="preserve">TRANSPORTE COM CAMINHÃO BASCULANTE -  ATÉ 30 KM </v>
      </c>
      <c r="E1241" s="160" t="str">
        <f t="shared" si="799"/>
        <v>m³xkm</v>
      </c>
      <c r="F1241" s="98">
        <v>0</v>
      </c>
      <c r="G1241" s="216">
        <f t="shared" si="800"/>
        <v>22</v>
      </c>
      <c r="H1241" s="230">
        <f t="shared" si="801"/>
        <v>0.24229999999999999</v>
      </c>
      <c r="I1241" s="231">
        <f t="shared" si="802"/>
        <v>2.38</v>
      </c>
      <c r="J1241" s="231">
        <f t="shared" si="803"/>
        <v>2.82</v>
      </c>
      <c r="K1241" s="231">
        <f t="shared" si="804"/>
        <v>0.14000000000000001</v>
      </c>
      <c r="L1241" s="231">
        <f t="shared" si="805"/>
        <v>2.96</v>
      </c>
      <c r="M1241" s="99">
        <f t="shared" si="806"/>
        <v>0</v>
      </c>
      <c r="N1241" s="99">
        <f t="shared" si="807"/>
        <v>0</v>
      </c>
      <c r="O1241" s="99">
        <f t="shared" si="808"/>
        <v>0</v>
      </c>
    </row>
    <row r="1242" spans="1:15" ht="21.95" customHeight="1" x14ac:dyDescent="0.2">
      <c r="A1242" s="135"/>
      <c r="B1242" s="224"/>
      <c r="C1242" s="148"/>
      <c r="D1242" s="135" t="str">
        <f>CONCATENATE("TOTAL DO ITEM ",A1233)</f>
        <v>TOTAL DO ITEM 2</v>
      </c>
      <c r="E1242" s="137"/>
      <c r="F1242" s="137"/>
      <c r="G1242" s="154"/>
      <c r="H1242" s="21"/>
      <c r="I1242" s="21"/>
      <c r="J1242" s="21"/>
      <c r="K1242" s="21"/>
      <c r="L1242" s="21"/>
      <c r="M1242" s="162">
        <f>SUM(M1234:M1241)</f>
        <v>0</v>
      </c>
      <c r="N1242" s="162">
        <f>SUM(N1234:N1241)</f>
        <v>0</v>
      </c>
      <c r="O1242" s="162">
        <f>SUM(O1234:O1241)</f>
        <v>0</v>
      </c>
    </row>
    <row r="1243" spans="1:15" ht="21.95" customHeight="1" x14ac:dyDescent="0.2">
      <c r="A1243" s="129">
        <v>3</v>
      </c>
      <c r="B1243" s="186"/>
      <c r="C1243" s="132"/>
      <c r="D1243" s="130" t="str">
        <f t="shared" ref="D1243:D1264" si="809">VLOOKUP($A1243,$A$9:$O$138,4,FALSE)</f>
        <v>DRENAGEM</v>
      </c>
      <c r="E1243" s="131"/>
      <c r="F1243" s="19"/>
      <c r="G1243" s="155"/>
      <c r="H1243" s="24"/>
      <c r="I1243" s="24"/>
      <c r="J1243" s="24"/>
      <c r="K1243" s="24"/>
      <c r="L1243" s="24"/>
      <c r="M1243" s="20"/>
      <c r="N1243" s="20"/>
      <c r="O1243" s="20"/>
    </row>
    <row r="1244" spans="1:15" ht="21.75" customHeight="1" x14ac:dyDescent="0.2">
      <c r="A1244" s="132" t="s">
        <v>114</v>
      </c>
      <c r="B1244" s="186">
        <f t="shared" ref="B1244:B1264" si="810">VLOOKUP($A1244,$A$9:$O$138,2,FALSE)</f>
        <v>90099</v>
      </c>
      <c r="C1244" s="229" t="str">
        <f t="shared" ref="C1244:C1264" si="811">VLOOKUP($A1244,$A$9:$O$138,3,FALSE)</f>
        <v>SINAPI</v>
      </c>
      <c r="D1244" s="133" t="str">
        <f t="shared" si="809"/>
        <v>ESCAVAÇÃO MECANIZADA EM VALA - MATERIAL DE 1ª CATEGORIA</v>
      </c>
      <c r="E1244" s="160" t="str">
        <f t="shared" ref="E1244:E1264" si="812">VLOOKUP($A1244,$A$9:$O$138,5,FALSE)</f>
        <v>m³</v>
      </c>
      <c r="F1244" s="98">
        <v>0</v>
      </c>
      <c r="G1244" s="216">
        <f t="shared" ref="G1244:G1264" si="813">VLOOKUP($A1244,$A$9:$O$138,7,FALSE)</f>
        <v>0</v>
      </c>
      <c r="H1244" s="230">
        <f t="shared" ref="H1244:H1264" si="814">VLOOKUP($A1244,$A$9:$O$138,8,FALSE)</f>
        <v>0.24229999999999999</v>
      </c>
      <c r="I1244" s="231">
        <f t="shared" ref="I1244:I1264" si="815">VLOOKUP($A1244,$A$9:$O$138,9,FALSE)</f>
        <v>16.12</v>
      </c>
      <c r="J1244" s="231">
        <f t="shared" ref="J1244:J1264" si="816">VLOOKUP($A1244,$A$9:$O$138,10,FALSE)</f>
        <v>18.03</v>
      </c>
      <c r="K1244" s="231">
        <f t="shared" ref="K1244:K1264" si="817">VLOOKUP($A1244,$A$9:$O$138,11,FALSE)</f>
        <v>2</v>
      </c>
      <c r="L1244" s="231">
        <f t="shared" ref="L1244:L1264" si="818">VLOOKUP($A1244,$A$9:$O$138,12,FALSE)</f>
        <v>20.03</v>
      </c>
      <c r="M1244" s="99">
        <f t="shared" ref="M1244:M1264" si="819">O1244-N1244</f>
        <v>0</v>
      </c>
      <c r="N1244" s="99">
        <f t="shared" ref="N1244:N1264" si="820">ROUND(F1244*K1244,2)</f>
        <v>0</v>
      </c>
      <c r="O1244" s="99">
        <f t="shared" ref="O1244:O1264" si="821">ROUND(F1244*L1244,2)</f>
        <v>0</v>
      </c>
    </row>
    <row r="1245" spans="1:15" ht="21.95" customHeight="1" x14ac:dyDescent="0.2">
      <c r="A1245" s="132" t="s">
        <v>116</v>
      </c>
      <c r="B1245" s="186">
        <f t="shared" si="810"/>
        <v>100974</v>
      </c>
      <c r="C1245" s="229" t="str">
        <f t="shared" si="811"/>
        <v>SINAPI</v>
      </c>
      <c r="D1245" s="133" t="str">
        <f t="shared" si="809"/>
        <v>CARGA, MANOBRA E DESCARGA - SOLO 1ª CATEGORIA</v>
      </c>
      <c r="E1245" s="160" t="str">
        <f t="shared" si="812"/>
        <v>m³</v>
      </c>
      <c r="F1245" s="98">
        <v>0</v>
      </c>
      <c r="G1245" s="216">
        <f t="shared" si="813"/>
        <v>0</v>
      </c>
      <c r="H1245" s="230">
        <f t="shared" si="814"/>
        <v>0.24229999999999999</v>
      </c>
      <c r="I1245" s="231">
        <f t="shared" si="815"/>
        <v>8.33</v>
      </c>
      <c r="J1245" s="231">
        <f t="shared" si="816"/>
        <v>9.32</v>
      </c>
      <c r="K1245" s="231">
        <f t="shared" si="817"/>
        <v>1.03</v>
      </c>
      <c r="L1245" s="231">
        <f t="shared" si="818"/>
        <v>10.35</v>
      </c>
      <c r="M1245" s="99">
        <f t="shared" si="819"/>
        <v>0</v>
      </c>
      <c r="N1245" s="99">
        <f t="shared" si="820"/>
        <v>0</v>
      </c>
      <c r="O1245" s="99">
        <f t="shared" si="821"/>
        <v>0</v>
      </c>
    </row>
    <row r="1246" spans="1:15" ht="21.95" customHeight="1" x14ac:dyDescent="0.2">
      <c r="A1246" s="132" t="s">
        <v>192</v>
      </c>
      <c r="B1246" s="186">
        <f t="shared" si="810"/>
        <v>93588</v>
      </c>
      <c r="C1246" s="229" t="str">
        <f t="shared" si="811"/>
        <v>SINAPI</v>
      </c>
      <c r="D1246" s="133" t="str">
        <f t="shared" si="809"/>
        <v>TRANSPORTE COM CAMINHÃO BASCULANTE - BOTA FORA</v>
      </c>
      <c r="E1246" s="160" t="str">
        <f t="shared" si="812"/>
        <v>m³xkm</v>
      </c>
      <c r="F1246" s="98">
        <v>0</v>
      </c>
      <c r="G1246" s="216">
        <f t="shared" si="813"/>
        <v>2</v>
      </c>
      <c r="H1246" s="230">
        <f t="shared" si="814"/>
        <v>0.24229999999999999</v>
      </c>
      <c r="I1246" s="231">
        <f t="shared" si="815"/>
        <v>3</v>
      </c>
      <c r="J1246" s="231">
        <f t="shared" si="816"/>
        <v>3.55</v>
      </c>
      <c r="K1246" s="231">
        <f t="shared" si="817"/>
        <v>0.18</v>
      </c>
      <c r="L1246" s="231">
        <f t="shared" si="818"/>
        <v>3.73</v>
      </c>
      <c r="M1246" s="99">
        <f t="shared" si="819"/>
        <v>0</v>
      </c>
      <c r="N1246" s="99">
        <f t="shared" si="820"/>
        <v>0</v>
      </c>
      <c r="O1246" s="99">
        <f t="shared" si="821"/>
        <v>0</v>
      </c>
    </row>
    <row r="1247" spans="1:15" ht="21.95" customHeight="1" x14ac:dyDescent="0.2">
      <c r="A1247" s="132" t="s">
        <v>193</v>
      </c>
      <c r="B1247" s="186">
        <f t="shared" si="810"/>
        <v>100574</v>
      </c>
      <c r="C1247" s="229" t="str">
        <f t="shared" si="811"/>
        <v>SINAPI</v>
      </c>
      <c r="D1247" s="133" t="str">
        <f t="shared" si="809"/>
        <v>ESPALHAMENTO DE MATERIAL - BOTA FORA</v>
      </c>
      <c r="E1247" s="160" t="str">
        <f t="shared" si="812"/>
        <v>m³</v>
      </c>
      <c r="F1247" s="98">
        <v>0</v>
      </c>
      <c r="G1247" s="216">
        <f t="shared" si="813"/>
        <v>0</v>
      </c>
      <c r="H1247" s="230">
        <f t="shared" si="814"/>
        <v>0.24229999999999999</v>
      </c>
      <c r="I1247" s="231">
        <f t="shared" si="815"/>
        <v>1.47</v>
      </c>
      <c r="J1247" s="231">
        <f t="shared" si="816"/>
        <v>1.6500000000000001</v>
      </c>
      <c r="K1247" s="231">
        <f t="shared" si="817"/>
        <v>0.18</v>
      </c>
      <c r="L1247" s="231">
        <f t="shared" si="818"/>
        <v>1.83</v>
      </c>
      <c r="M1247" s="99">
        <f t="shared" si="819"/>
        <v>0</v>
      </c>
      <c r="N1247" s="99">
        <f t="shared" si="820"/>
        <v>0</v>
      </c>
      <c r="O1247" s="99">
        <f t="shared" si="821"/>
        <v>0</v>
      </c>
    </row>
    <row r="1248" spans="1:15" ht="21.95" customHeight="1" x14ac:dyDescent="0.2">
      <c r="A1248" s="132" t="s">
        <v>117</v>
      </c>
      <c r="B1248" s="186">
        <f t="shared" si="810"/>
        <v>102717</v>
      </c>
      <c r="C1248" s="229" t="str">
        <f t="shared" si="811"/>
        <v>SINAPI</v>
      </c>
      <c r="D1248" s="133" t="str">
        <f t="shared" si="809"/>
        <v>CAMADA DE BRITA PARA ASSENTAMENTO DOS TUBOS</v>
      </c>
      <c r="E1248" s="160" t="str">
        <f t="shared" si="812"/>
        <v>m³</v>
      </c>
      <c r="F1248" s="98">
        <v>0</v>
      </c>
      <c r="G1248" s="216">
        <f t="shared" si="813"/>
        <v>0</v>
      </c>
      <c r="H1248" s="230">
        <f t="shared" si="814"/>
        <v>0.24229999999999999</v>
      </c>
      <c r="I1248" s="231">
        <f t="shared" si="815"/>
        <v>103.42</v>
      </c>
      <c r="J1248" s="231">
        <f t="shared" si="816"/>
        <v>115.63999999999999</v>
      </c>
      <c r="K1248" s="231">
        <f t="shared" si="817"/>
        <v>12.84</v>
      </c>
      <c r="L1248" s="231">
        <f t="shared" si="818"/>
        <v>128.47999999999999</v>
      </c>
      <c r="M1248" s="99">
        <f t="shared" si="819"/>
        <v>0</v>
      </c>
      <c r="N1248" s="99">
        <f t="shared" si="820"/>
        <v>0</v>
      </c>
      <c r="O1248" s="99">
        <f t="shared" si="821"/>
        <v>0</v>
      </c>
    </row>
    <row r="1249" spans="1:15" ht="21.95" customHeight="1" x14ac:dyDescent="0.2">
      <c r="A1249" s="132" t="s">
        <v>118</v>
      </c>
      <c r="B1249" s="186">
        <f t="shared" si="810"/>
        <v>100974</v>
      </c>
      <c r="C1249" s="229" t="str">
        <f t="shared" si="811"/>
        <v>SINAPI</v>
      </c>
      <c r="D1249" s="133" t="str">
        <f t="shared" si="809"/>
        <v>CARGA, MANOBRA E DESCARGA - BRITA</v>
      </c>
      <c r="E1249" s="160" t="str">
        <f t="shared" si="812"/>
        <v>m³</v>
      </c>
      <c r="F1249" s="98">
        <v>0</v>
      </c>
      <c r="G1249" s="216">
        <f t="shared" si="813"/>
        <v>0</v>
      </c>
      <c r="H1249" s="230">
        <f t="shared" si="814"/>
        <v>0.24229999999999999</v>
      </c>
      <c r="I1249" s="231">
        <f t="shared" si="815"/>
        <v>8.33</v>
      </c>
      <c r="J1249" s="231">
        <f t="shared" si="816"/>
        <v>9.32</v>
      </c>
      <c r="K1249" s="231">
        <f t="shared" si="817"/>
        <v>1.03</v>
      </c>
      <c r="L1249" s="231">
        <f t="shared" si="818"/>
        <v>10.35</v>
      </c>
      <c r="M1249" s="99">
        <f t="shared" si="819"/>
        <v>0</v>
      </c>
      <c r="N1249" s="99">
        <f t="shared" si="820"/>
        <v>0</v>
      </c>
      <c r="O1249" s="99">
        <f t="shared" si="821"/>
        <v>0</v>
      </c>
    </row>
    <row r="1250" spans="1:15" ht="21.95" customHeight="1" x14ac:dyDescent="0.2">
      <c r="A1250" s="132" t="s">
        <v>119</v>
      </c>
      <c r="B1250" s="186">
        <f t="shared" si="810"/>
        <v>95875</v>
      </c>
      <c r="C1250" s="229" t="str">
        <f t="shared" si="811"/>
        <v>SINAPI</v>
      </c>
      <c r="D1250" s="133" t="str">
        <f t="shared" si="809"/>
        <v xml:space="preserve">TRANSPORTE COM CAMINHÃO BASCULANTE -  ATÉ 30 KM </v>
      </c>
      <c r="E1250" s="160" t="str">
        <f t="shared" si="812"/>
        <v>m³xkm</v>
      </c>
      <c r="F1250" s="98">
        <v>0</v>
      </c>
      <c r="G1250" s="216">
        <f t="shared" si="813"/>
        <v>30</v>
      </c>
      <c r="H1250" s="230">
        <f t="shared" si="814"/>
        <v>0.24229999999999999</v>
      </c>
      <c r="I1250" s="231">
        <f t="shared" si="815"/>
        <v>2.38</v>
      </c>
      <c r="J1250" s="231">
        <f t="shared" si="816"/>
        <v>2.82</v>
      </c>
      <c r="K1250" s="231">
        <f t="shared" si="817"/>
        <v>0.14000000000000001</v>
      </c>
      <c r="L1250" s="231">
        <f t="shared" si="818"/>
        <v>2.96</v>
      </c>
      <c r="M1250" s="99">
        <f t="shared" si="819"/>
        <v>0</v>
      </c>
      <c r="N1250" s="99">
        <f t="shared" si="820"/>
        <v>0</v>
      </c>
      <c r="O1250" s="99">
        <f t="shared" si="821"/>
        <v>0</v>
      </c>
    </row>
    <row r="1251" spans="1:15" ht="34.5" x14ac:dyDescent="0.2">
      <c r="A1251" s="132" t="s">
        <v>120</v>
      </c>
      <c r="B1251" s="186">
        <f t="shared" si="810"/>
        <v>93590</v>
      </c>
      <c r="C1251" s="229" t="str">
        <f t="shared" si="811"/>
        <v>SINAPI</v>
      </c>
      <c r="D1251" s="133" t="str">
        <f t="shared" si="809"/>
        <v xml:space="preserve">TRANSPORTE COM CAMINHÃO BASCULANTE - ADICIONAL PARA EXECEDENTE A 30 KM </v>
      </c>
      <c r="E1251" s="160" t="str">
        <f t="shared" si="812"/>
        <v>m³xkm</v>
      </c>
      <c r="F1251" s="98">
        <v>0</v>
      </c>
      <c r="G1251" s="216">
        <f t="shared" si="813"/>
        <v>37.099999999999994</v>
      </c>
      <c r="H1251" s="230">
        <f t="shared" si="814"/>
        <v>0.24229999999999999</v>
      </c>
      <c r="I1251" s="231">
        <f t="shared" si="815"/>
        <v>0.94</v>
      </c>
      <c r="J1251" s="231">
        <f t="shared" si="816"/>
        <v>1.1199999999999999</v>
      </c>
      <c r="K1251" s="231">
        <f t="shared" si="817"/>
        <v>0.05</v>
      </c>
      <c r="L1251" s="231">
        <f t="shared" si="818"/>
        <v>1.17</v>
      </c>
      <c r="M1251" s="99">
        <f t="shared" si="819"/>
        <v>0</v>
      </c>
      <c r="N1251" s="99">
        <f t="shared" si="820"/>
        <v>0</v>
      </c>
      <c r="O1251" s="99">
        <f t="shared" si="821"/>
        <v>0</v>
      </c>
    </row>
    <row r="1252" spans="1:15" ht="21.95" customHeight="1" x14ac:dyDescent="0.2">
      <c r="A1252" s="132" t="s">
        <v>121</v>
      </c>
      <c r="B1252" s="186" t="str">
        <f t="shared" si="810"/>
        <v>CPU 06</v>
      </c>
      <c r="C1252" s="229" t="str">
        <f t="shared" si="811"/>
        <v>SINAPI</v>
      </c>
      <c r="D1252" s="133" t="str">
        <f t="shared" si="809"/>
        <v>TUBO DE CONCRETO Ø400MM - PS - MF (FORNECIMENTO E ASSENTAMENTO)</v>
      </c>
      <c r="E1252" s="160" t="str">
        <f t="shared" si="812"/>
        <v>m</v>
      </c>
      <c r="F1252" s="98">
        <v>0</v>
      </c>
      <c r="G1252" s="216">
        <f t="shared" si="813"/>
        <v>0</v>
      </c>
      <c r="H1252" s="230">
        <f t="shared" si="814"/>
        <v>0.24229999999999999</v>
      </c>
      <c r="I1252" s="231">
        <f t="shared" si="815"/>
        <v>127.67</v>
      </c>
      <c r="J1252" s="231">
        <f t="shared" si="816"/>
        <v>134.81</v>
      </c>
      <c r="K1252" s="231">
        <f t="shared" si="817"/>
        <v>23.79</v>
      </c>
      <c r="L1252" s="231">
        <f t="shared" si="818"/>
        <v>158.6</v>
      </c>
      <c r="M1252" s="99">
        <f t="shared" si="819"/>
        <v>0</v>
      </c>
      <c r="N1252" s="99">
        <f t="shared" si="820"/>
        <v>0</v>
      </c>
      <c r="O1252" s="99">
        <f t="shared" si="821"/>
        <v>0</v>
      </c>
    </row>
    <row r="1253" spans="1:15" ht="21.95" customHeight="1" x14ac:dyDescent="0.2">
      <c r="A1253" s="132" t="s">
        <v>123</v>
      </c>
      <c r="B1253" s="186">
        <f t="shared" si="810"/>
        <v>92219</v>
      </c>
      <c r="C1253" s="229" t="str">
        <f t="shared" si="811"/>
        <v>SINAPI</v>
      </c>
      <c r="D1253" s="133" t="str">
        <f t="shared" si="809"/>
        <v>TUBO DE CONCRETO Ø400MM - PA - PB (FORNECIMENTO E ASSENTAMENTO)</v>
      </c>
      <c r="E1253" s="160" t="str">
        <f t="shared" si="812"/>
        <v>m</v>
      </c>
      <c r="F1253" s="98">
        <v>0</v>
      </c>
      <c r="G1253" s="216">
        <f t="shared" si="813"/>
        <v>0</v>
      </c>
      <c r="H1253" s="230">
        <f t="shared" si="814"/>
        <v>0.24229999999999999</v>
      </c>
      <c r="I1253" s="231">
        <f t="shared" si="815"/>
        <v>188.12</v>
      </c>
      <c r="J1253" s="231">
        <f t="shared" si="816"/>
        <v>198.64999999999998</v>
      </c>
      <c r="K1253" s="231">
        <f t="shared" si="817"/>
        <v>35.049999999999997</v>
      </c>
      <c r="L1253" s="231">
        <f t="shared" si="818"/>
        <v>233.7</v>
      </c>
      <c r="M1253" s="99">
        <f t="shared" si="819"/>
        <v>0</v>
      </c>
      <c r="N1253" s="99">
        <f t="shared" si="820"/>
        <v>0</v>
      </c>
      <c r="O1253" s="99">
        <f t="shared" si="821"/>
        <v>0</v>
      </c>
    </row>
    <row r="1254" spans="1:15" ht="21.95" customHeight="1" x14ac:dyDescent="0.2">
      <c r="A1254" s="132" t="s">
        <v>124</v>
      </c>
      <c r="B1254" s="186" t="str">
        <f t="shared" si="810"/>
        <v>CPU 07</v>
      </c>
      <c r="C1254" s="229" t="str">
        <f t="shared" si="811"/>
        <v>SINAPI</v>
      </c>
      <c r="D1254" s="133" t="str">
        <f t="shared" si="809"/>
        <v>TUBO DE CONCRETO Ø600MM - PS - MF (FORNECIMENTO E ASSENTAMENTO)</v>
      </c>
      <c r="E1254" s="160" t="str">
        <f t="shared" si="812"/>
        <v>m</v>
      </c>
      <c r="F1254" s="98">
        <v>0</v>
      </c>
      <c r="G1254" s="216">
        <f t="shared" si="813"/>
        <v>0</v>
      </c>
      <c r="H1254" s="230">
        <f t="shared" si="814"/>
        <v>0.24229999999999999</v>
      </c>
      <c r="I1254" s="231">
        <f t="shared" si="815"/>
        <v>198.45999999999998</v>
      </c>
      <c r="J1254" s="231">
        <f t="shared" si="816"/>
        <v>209.57000000000002</v>
      </c>
      <c r="K1254" s="231">
        <f t="shared" si="817"/>
        <v>36.979999999999997</v>
      </c>
      <c r="L1254" s="231">
        <f t="shared" si="818"/>
        <v>246.55</v>
      </c>
      <c r="M1254" s="99">
        <f t="shared" si="819"/>
        <v>0</v>
      </c>
      <c r="N1254" s="99">
        <f t="shared" si="820"/>
        <v>0</v>
      </c>
      <c r="O1254" s="99">
        <f t="shared" si="821"/>
        <v>0</v>
      </c>
    </row>
    <row r="1255" spans="1:15" ht="21.95" customHeight="1" x14ac:dyDescent="0.2">
      <c r="A1255" s="132" t="s">
        <v>125</v>
      </c>
      <c r="B1255" s="186">
        <f t="shared" si="810"/>
        <v>92221</v>
      </c>
      <c r="C1255" s="229" t="str">
        <f t="shared" si="811"/>
        <v>SINAPI</v>
      </c>
      <c r="D1255" s="133" t="str">
        <f t="shared" si="809"/>
        <v>TUBO DE CONCRETO Ø600MM - PA - PB (FORNECIMENTO E ASSENTAMENTO)</v>
      </c>
      <c r="E1255" s="160" t="str">
        <f t="shared" si="812"/>
        <v>m</v>
      </c>
      <c r="F1255" s="98">
        <v>0</v>
      </c>
      <c r="G1255" s="216">
        <f t="shared" si="813"/>
        <v>0</v>
      </c>
      <c r="H1255" s="230">
        <f t="shared" si="814"/>
        <v>0.24229999999999999</v>
      </c>
      <c r="I1255" s="231">
        <f t="shared" si="815"/>
        <v>331.07</v>
      </c>
      <c r="J1255" s="231">
        <f t="shared" si="816"/>
        <v>349.6</v>
      </c>
      <c r="K1255" s="231">
        <f t="shared" si="817"/>
        <v>61.69</v>
      </c>
      <c r="L1255" s="231">
        <f t="shared" si="818"/>
        <v>411.29</v>
      </c>
      <c r="M1255" s="99">
        <f t="shared" si="819"/>
        <v>0</v>
      </c>
      <c r="N1255" s="99">
        <f t="shared" si="820"/>
        <v>0</v>
      </c>
      <c r="O1255" s="99">
        <f t="shared" si="821"/>
        <v>0</v>
      </c>
    </row>
    <row r="1256" spans="1:15" ht="21.95" customHeight="1" x14ac:dyDescent="0.2">
      <c r="A1256" s="132" t="s">
        <v>126</v>
      </c>
      <c r="B1256" s="186">
        <f t="shared" si="810"/>
        <v>92223</v>
      </c>
      <c r="C1256" s="229" t="str">
        <f t="shared" si="811"/>
        <v>SINAPI</v>
      </c>
      <c r="D1256" s="133" t="str">
        <f t="shared" si="809"/>
        <v>TUBO DE CONCRETO Ø800MM - PA - PB (FORNECIMENTO E ASSENTAMENTO)</v>
      </c>
      <c r="E1256" s="160" t="str">
        <f t="shared" si="812"/>
        <v>m</v>
      </c>
      <c r="F1256" s="98">
        <v>0</v>
      </c>
      <c r="G1256" s="216">
        <f t="shared" si="813"/>
        <v>0</v>
      </c>
      <c r="H1256" s="230">
        <f t="shared" si="814"/>
        <v>0.24229999999999999</v>
      </c>
      <c r="I1256" s="231">
        <f t="shared" si="815"/>
        <v>518.57000000000005</v>
      </c>
      <c r="J1256" s="231">
        <f t="shared" si="816"/>
        <v>547.59</v>
      </c>
      <c r="K1256" s="231">
        <f t="shared" si="817"/>
        <v>96.63</v>
      </c>
      <c r="L1256" s="231">
        <f t="shared" si="818"/>
        <v>644.22</v>
      </c>
      <c r="M1256" s="99">
        <f t="shared" si="819"/>
        <v>0</v>
      </c>
      <c r="N1256" s="99">
        <f t="shared" si="820"/>
        <v>0</v>
      </c>
      <c r="O1256" s="99">
        <f t="shared" si="821"/>
        <v>0</v>
      </c>
    </row>
    <row r="1257" spans="1:15" ht="21.95" customHeight="1" x14ac:dyDescent="0.2">
      <c r="A1257" s="132" t="s">
        <v>127</v>
      </c>
      <c r="B1257" s="186">
        <f t="shared" si="810"/>
        <v>92226</v>
      </c>
      <c r="C1257" s="229" t="str">
        <f t="shared" si="811"/>
        <v>SINAPI</v>
      </c>
      <c r="D1257" s="133" t="str">
        <f t="shared" si="809"/>
        <v>TUBO DE CONCRETO Ø1000MM - PA - PB (FORNECIMENTO E ASSENTAMENTO)</v>
      </c>
      <c r="E1257" s="160" t="str">
        <f t="shared" si="812"/>
        <v>m</v>
      </c>
      <c r="F1257" s="98">
        <v>0</v>
      </c>
      <c r="G1257" s="216">
        <f t="shared" si="813"/>
        <v>0</v>
      </c>
      <c r="H1257" s="230">
        <f t="shared" si="814"/>
        <v>0.24229999999999999</v>
      </c>
      <c r="I1257" s="231">
        <f t="shared" si="815"/>
        <v>624.14</v>
      </c>
      <c r="J1257" s="231">
        <f t="shared" si="816"/>
        <v>659.07</v>
      </c>
      <c r="K1257" s="231">
        <f t="shared" si="817"/>
        <v>116.3</v>
      </c>
      <c r="L1257" s="231">
        <f t="shared" si="818"/>
        <v>775.37</v>
      </c>
      <c r="M1257" s="99">
        <f t="shared" si="819"/>
        <v>0</v>
      </c>
      <c r="N1257" s="99">
        <f t="shared" si="820"/>
        <v>0</v>
      </c>
      <c r="O1257" s="99">
        <f t="shared" si="821"/>
        <v>0</v>
      </c>
    </row>
    <row r="1258" spans="1:15" ht="21.95" customHeight="1" x14ac:dyDescent="0.2">
      <c r="A1258" s="132" t="s">
        <v>128</v>
      </c>
      <c r="B1258" s="186">
        <f t="shared" si="810"/>
        <v>95878</v>
      </c>
      <c r="C1258" s="229" t="str">
        <f t="shared" si="811"/>
        <v>SINAPI</v>
      </c>
      <c r="D1258" s="133" t="str">
        <f t="shared" si="809"/>
        <v>TRANSPORTE  EM VIA URBANA PAVIMENTADA DMT ATÉ 30 KM (TUBOS)</v>
      </c>
      <c r="E1258" s="160" t="str">
        <f t="shared" si="812"/>
        <v>txkm</v>
      </c>
      <c r="F1258" s="98">
        <v>0</v>
      </c>
      <c r="G1258" s="216">
        <f t="shared" si="813"/>
        <v>30</v>
      </c>
      <c r="H1258" s="230">
        <f t="shared" si="814"/>
        <v>0.24229999999999999</v>
      </c>
      <c r="I1258" s="231">
        <f t="shared" si="815"/>
        <v>1.6</v>
      </c>
      <c r="J1258" s="231">
        <f t="shared" si="816"/>
        <v>1.9</v>
      </c>
      <c r="K1258" s="231">
        <f t="shared" si="817"/>
        <v>0.09</v>
      </c>
      <c r="L1258" s="231">
        <f t="shared" si="818"/>
        <v>1.99</v>
      </c>
      <c r="M1258" s="99">
        <f t="shared" si="819"/>
        <v>0</v>
      </c>
      <c r="N1258" s="99">
        <f t="shared" si="820"/>
        <v>0</v>
      </c>
      <c r="O1258" s="99">
        <f t="shared" si="821"/>
        <v>0</v>
      </c>
    </row>
    <row r="1259" spans="1:15" ht="34.5" customHeight="1" x14ac:dyDescent="0.2">
      <c r="A1259" s="132" t="s">
        <v>129</v>
      </c>
      <c r="B1259" s="186">
        <f t="shared" si="810"/>
        <v>93596</v>
      </c>
      <c r="C1259" s="229" t="str">
        <f t="shared" si="811"/>
        <v>SINAPI</v>
      </c>
      <c r="D1259" s="133" t="str">
        <f t="shared" si="809"/>
        <v>TRANSPORTE  EM VIA URBANA PAVIMENTADA  ADICIONAL PARA DMT EXCEDENTE A 30 KM (TUBOS)</v>
      </c>
      <c r="E1259" s="160" t="str">
        <f t="shared" si="812"/>
        <v>txkm</v>
      </c>
      <c r="F1259" s="98">
        <v>0</v>
      </c>
      <c r="G1259" s="216">
        <f t="shared" si="813"/>
        <v>44</v>
      </c>
      <c r="H1259" s="230">
        <f t="shared" si="814"/>
        <v>0.24229999999999999</v>
      </c>
      <c r="I1259" s="231">
        <f t="shared" si="815"/>
        <v>0.63</v>
      </c>
      <c r="J1259" s="231">
        <f t="shared" si="816"/>
        <v>0.75</v>
      </c>
      <c r="K1259" s="231">
        <f t="shared" si="817"/>
        <v>0.03</v>
      </c>
      <c r="L1259" s="231">
        <f t="shared" si="818"/>
        <v>0.78</v>
      </c>
      <c r="M1259" s="99">
        <f t="shared" si="819"/>
        <v>0</v>
      </c>
      <c r="N1259" s="99">
        <f t="shared" si="820"/>
        <v>0</v>
      </c>
      <c r="O1259" s="99">
        <f t="shared" si="821"/>
        <v>0</v>
      </c>
    </row>
    <row r="1260" spans="1:15" ht="21.95" customHeight="1" x14ac:dyDescent="0.2">
      <c r="A1260" s="132" t="s">
        <v>130</v>
      </c>
      <c r="B1260" s="186">
        <f t="shared" si="810"/>
        <v>101616</v>
      </c>
      <c r="C1260" s="229" t="str">
        <f t="shared" si="811"/>
        <v>SINAPI</v>
      </c>
      <c r="D1260" s="133" t="str">
        <f t="shared" si="809"/>
        <v>REGULARIZAÇÃO DO FUNDO DA VALA</v>
      </c>
      <c r="E1260" s="160" t="str">
        <f t="shared" si="812"/>
        <v>m²</v>
      </c>
      <c r="F1260" s="98">
        <v>0</v>
      </c>
      <c r="G1260" s="216">
        <f t="shared" si="813"/>
        <v>0</v>
      </c>
      <c r="H1260" s="230">
        <f t="shared" si="814"/>
        <v>0.24229999999999999</v>
      </c>
      <c r="I1260" s="231">
        <f t="shared" si="815"/>
        <v>6.14</v>
      </c>
      <c r="J1260" s="231">
        <f t="shared" si="816"/>
        <v>6.87</v>
      </c>
      <c r="K1260" s="231">
        <f t="shared" si="817"/>
        <v>0.76</v>
      </c>
      <c r="L1260" s="231">
        <f t="shared" si="818"/>
        <v>7.63</v>
      </c>
      <c r="M1260" s="99">
        <f t="shared" si="819"/>
        <v>0</v>
      </c>
      <c r="N1260" s="99">
        <f t="shared" si="820"/>
        <v>0</v>
      </c>
      <c r="O1260" s="99">
        <f t="shared" si="821"/>
        <v>0</v>
      </c>
    </row>
    <row r="1261" spans="1:15" ht="21.95" customHeight="1" x14ac:dyDescent="0.2">
      <c r="A1261" s="132" t="s">
        <v>131</v>
      </c>
      <c r="B1261" s="186">
        <f t="shared" si="810"/>
        <v>93374</v>
      </c>
      <c r="C1261" s="229" t="str">
        <f t="shared" si="811"/>
        <v>SINAPI</v>
      </c>
      <c r="D1261" s="133" t="str">
        <f t="shared" si="809"/>
        <v>REATERRO DE VALA - REAPROVEIRAMENTO DE MATERIAL</v>
      </c>
      <c r="E1261" s="160" t="str">
        <f t="shared" si="812"/>
        <v>m³</v>
      </c>
      <c r="F1261" s="98">
        <v>0</v>
      </c>
      <c r="G1261" s="216">
        <f t="shared" si="813"/>
        <v>0</v>
      </c>
      <c r="H1261" s="230">
        <f t="shared" si="814"/>
        <v>0.24229999999999999</v>
      </c>
      <c r="I1261" s="231">
        <f t="shared" si="815"/>
        <v>28.42</v>
      </c>
      <c r="J1261" s="231">
        <f t="shared" si="816"/>
        <v>30.020000000000003</v>
      </c>
      <c r="K1261" s="231">
        <f t="shared" si="817"/>
        <v>5.29</v>
      </c>
      <c r="L1261" s="231">
        <f t="shared" si="818"/>
        <v>35.31</v>
      </c>
      <c r="M1261" s="99">
        <f t="shared" si="819"/>
        <v>0</v>
      </c>
      <c r="N1261" s="99">
        <f t="shared" si="820"/>
        <v>0</v>
      </c>
      <c r="O1261" s="99">
        <f t="shared" si="821"/>
        <v>0</v>
      </c>
    </row>
    <row r="1262" spans="1:15" ht="21.95" customHeight="1" x14ac:dyDescent="0.2">
      <c r="A1262" s="132" t="s">
        <v>132</v>
      </c>
      <c r="B1262" s="186" t="str">
        <f t="shared" si="810"/>
        <v>CPU 08</v>
      </c>
      <c r="C1262" s="229" t="str">
        <f t="shared" si="811"/>
        <v>SINAPI</v>
      </c>
      <c r="D1262" s="133" t="str">
        <f t="shared" si="809"/>
        <v>BOCA DE BUEIRO Ø400MM, ALVENARIA DE PEDRA GRÊS</v>
      </c>
      <c r="E1262" s="160" t="str">
        <f t="shared" si="812"/>
        <v>unid</v>
      </c>
      <c r="F1262" s="98">
        <v>0</v>
      </c>
      <c r="G1262" s="216">
        <f t="shared" si="813"/>
        <v>0</v>
      </c>
      <c r="H1262" s="230">
        <f t="shared" si="814"/>
        <v>0.24229999999999999</v>
      </c>
      <c r="I1262" s="231">
        <f t="shared" si="815"/>
        <v>1147.2900000000002</v>
      </c>
      <c r="J1262" s="231">
        <f t="shared" si="816"/>
        <v>1211.49</v>
      </c>
      <c r="K1262" s="231">
        <f t="shared" si="817"/>
        <v>213.79</v>
      </c>
      <c r="L1262" s="231">
        <f t="shared" si="818"/>
        <v>1425.28</v>
      </c>
      <c r="M1262" s="99">
        <f t="shared" si="819"/>
        <v>0</v>
      </c>
      <c r="N1262" s="99">
        <f t="shared" si="820"/>
        <v>0</v>
      </c>
      <c r="O1262" s="99">
        <f t="shared" si="821"/>
        <v>0</v>
      </c>
    </row>
    <row r="1263" spans="1:15" ht="34.5" customHeight="1" x14ac:dyDescent="0.2">
      <c r="A1263" s="132" t="s">
        <v>133</v>
      </c>
      <c r="B1263" s="186" t="str">
        <f t="shared" si="810"/>
        <v>CPU 09</v>
      </c>
      <c r="C1263" s="229" t="str">
        <f t="shared" si="811"/>
        <v>SINAPI</v>
      </c>
      <c r="D1263" s="133" t="str">
        <f t="shared" si="809"/>
        <v>CAIXA COLETORA BOCA-DE-LOBO MED. INTERNAS: 0,80X0,80M, PAREDE DE ALVENARIA, TAMPA CONCRETO</v>
      </c>
      <c r="E1263" s="160" t="str">
        <f t="shared" si="812"/>
        <v>unid</v>
      </c>
      <c r="F1263" s="98">
        <v>0</v>
      </c>
      <c r="G1263" s="216">
        <f t="shared" si="813"/>
        <v>0</v>
      </c>
      <c r="H1263" s="230">
        <f t="shared" si="814"/>
        <v>0.24229999999999999</v>
      </c>
      <c r="I1263" s="231">
        <f t="shared" si="815"/>
        <v>1909.62</v>
      </c>
      <c r="J1263" s="231">
        <f t="shared" si="816"/>
        <v>2016.4800000000002</v>
      </c>
      <c r="K1263" s="231">
        <f t="shared" si="817"/>
        <v>355.84</v>
      </c>
      <c r="L1263" s="231">
        <f t="shared" si="818"/>
        <v>2372.3200000000002</v>
      </c>
      <c r="M1263" s="99">
        <f t="shared" si="819"/>
        <v>0</v>
      </c>
      <c r="N1263" s="99">
        <f t="shared" si="820"/>
        <v>0</v>
      </c>
      <c r="O1263" s="99">
        <f t="shared" si="821"/>
        <v>0</v>
      </c>
    </row>
    <row r="1264" spans="1:15" ht="34.5" customHeight="1" x14ac:dyDescent="0.2">
      <c r="A1264" s="132" t="s">
        <v>134</v>
      </c>
      <c r="B1264" s="186" t="str">
        <f t="shared" si="810"/>
        <v>CPU 11</v>
      </c>
      <c r="C1264" s="229" t="str">
        <f t="shared" si="811"/>
        <v>SINAPI</v>
      </c>
      <c r="D1264" s="133" t="str">
        <f t="shared" si="809"/>
        <v>CAIXA COLETORA BOCA-DE-LOBO MED. INTERNAS: 1,20X1,20M, PAREDE DE ALVENARIA, TAMPA CONCRETO</v>
      </c>
      <c r="E1264" s="160" t="str">
        <f t="shared" si="812"/>
        <v>unid</v>
      </c>
      <c r="F1264" s="98">
        <v>0</v>
      </c>
      <c r="G1264" s="216">
        <f t="shared" si="813"/>
        <v>0</v>
      </c>
      <c r="H1264" s="230">
        <f t="shared" si="814"/>
        <v>0.24229999999999999</v>
      </c>
      <c r="I1264" s="231">
        <f t="shared" si="815"/>
        <v>2713.41</v>
      </c>
      <c r="J1264" s="231">
        <f t="shared" si="816"/>
        <v>2865.24</v>
      </c>
      <c r="K1264" s="231">
        <f t="shared" si="817"/>
        <v>505.63</v>
      </c>
      <c r="L1264" s="231">
        <f t="shared" si="818"/>
        <v>3370.87</v>
      </c>
      <c r="M1264" s="99">
        <f t="shared" si="819"/>
        <v>0</v>
      </c>
      <c r="N1264" s="99">
        <f t="shared" si="820"/>
        <v>0</v>
      </c>
      <c r="O1264" s="99">
        <f t="shared" si="821"/>
        <v>0</v>
      </c>
    </row>
    <row r="1265" spans="1:15" ht="21.95" customHeight="1" x14ac:dyDescent="0.2">
      <c r="A1265" s="135"/>
      <c r="B1265" s="224"/>
      <c r="C1265" s="148"/>
      <c r="D1265" s="135" t="str">
        <f>CONCATENATE("TOTAL DO ITEM ",A1243,)</f>
        <v>TOTAL DO ITEM 3</v>
      </c>
      <c r="E1265" s="140"/>
      <c r="F1265" s="140"/>
      <c r="G1265" s="156"/>
      <c r="H1265" s="25"/>
      <c r="I1265" s="25"/>
      <c r="J1265" s="25"/>
      <c r="K1265" s="25"/>
      <c r="L1265" s="25"/>
      <c r="M1265" s="164">
        <f>SUM(M1244:M1264)</f>
        <v>0</v>
      </c>
      <c r="N1265" s="164">
        <f>SUM(N1244:N1264)</f>
        <v>0</v>
      </c>
      <c r="O1265" s="164">
        <f>SUM(O1244:O1264)</f>
        <v>0</v>
      </c>
    </row>
    <row r="1266" spans="1:15" ht="21.95" customHeight="1" x14ac:dyDescent="0.2">
      <c r="A1266" s="138">
        <v>4</v>
      </c>
      <c r="B1266" s="186"/>
      <c r="C1266" s="132"/>
      <c r="D1266" s="130" t="str">
        <f t="shared" ref="D1266:D1286" si="822">VLOOKUP($A1266,$A$9:$O$138,4,FALSE)</f>
        <v>PAVIMENTAÇÃO EM BLOCOS DE CONCRETO</v>
      </c>
      <c r="E1266" s="139"/>
      <c r="F1266" s="22"/>
      <c r="G1266" s="155"/>
      <c r="H1266" s="24"/>
      <c r="I1266" s="24"/>
      <c r="J1266" s="24"/>
      <c r="K1266" s="24"/>
      <c r="L1266" s="24"/>
      <c r="M1266" s="23"/>
      <c r="N1266" s="23"/>
      <c r="O1266" s="23"/>
    </row>
    <row r="1267" spans="1:15" ht="21.95" customHeight="1" x14ac:dyDescent="0.2">
      <c r="A1267" s="132" t="s">
        <v>139</v>
      </c>
      <c r="B1267" s="186">
        <f t="shared" ref="B1267:B1286" si="823">VLOOKUP($A1267,$A$9:$O$138,2,FALSE)</f>
        <v>100576</v>
      </c>
      <c r="C1267" s="229" t="str">
        <f t="shared" ref="C1267:C1286" si="824">VLOOKUP($A1267,$A$9:$O$138,3,FALSE)</f>
        <v>SINAPI</v>
      </c>
      <c r="D1267" s="133" t="str">
        <f t="shared" si="822"/>
        <v>REGULARIZAÇÃO E COMPACTAÇÃO DE SUBLEITO</v>
      </c>
      <c r="E1267" s="160" t="str">
        <f t="shared" ref="E1267:E1286" si="825">VLOOKUP($A1267,$A$9:$O$138,5,FALSE)</f>
        <v>m²</v>
      </c>
      <c r="F1267" s="98"/>
      <c r="G1267" s="216">
        <f t="shared" ref="G1267:G1286" si="826">VLOOKUP($A1267,$A$9:$O$138,7,FALSE)</f>
        <v>0</v>
      </c>
      <c r="H1267" s="230">
        <f t="shared" ref="H1267:H1286" si="827">VLOOKUP($A1267,$A$9:$O$138,8,FALSE)</f>
        <v>0.24229999999999999</v>
      </c>
      <c r="I1267" s="231">
        <f t="shared" ref="I1267:I1286" si="828">VLOOKUP($A1267,$A$9:$O$138,9,FALSE)</f>
        <v>2.52</v>
      </c>
      <c r="J1267" s="231">
        <f t="shared" ref="J1267:J1286" si="829">VLOOKUP($A1267,$A$9:$O$138,10,FALSE)</f>
        <v>2.82</v>
      </c>
      <c r="K1267" s="231">
        <f t="shared" ref="K1267:K1286" si="830">VLOOKUP($A1267,$A$9:$O$138,11,FALSE)</f>
        <v>0.31</v>
      </c>
      <c r="L1267" s="231">
        <f t="shared" ref="L1267:L1286" si="831">VLOOKUP($A1267,$A$9:$O$138,12,FALSE)</f>
        <v>3.13</v>
      </c>
      <c r="M1267" s="99">
        <f t="shared" ref="M1267:M1286" si="832">O1267-N1267</f>
        <v>0</v>
      </c>
      <c r="N1267" s="99">
        <f t="shared" ref="N1267:N1286" si="833">ROUND(F1267*K1267,2)</f>
        <v>0</v>
      </c>
      <c r="O1267" s="99">
        <f t="shared" ref="O1267:O1286" si="834">ROUND(F1267*L1267,2)</f>
        <v>0</v>
      </c>
    </row>
    <row r="1268" spans="1:15" ht="21.95" customHeight="1" x14ac:dyDescent="0.2">
      <c r="A1268" s="132" t="s">
        <v>140</v>
      </c>
      <c r="B1268" s="186">
        <f t="shared" si="823"/>
        <v>96399</v>
      </c>
      <c r="C1268" s="229" t="str">
        <f t="shared" si="824"/>
        <v>SINAPI</v>
      </c>
      <c r="D1268" s="133" t="str">
        <f t="shared" si="822"/>
        <v>REFORÇO DO SUB-LEITO COM  MATERIAL GRANULAR - RACHÃO (E=20cm)</v>
      </c>
      <c r="E1268" s="160" t="str">
        <f t="shared" si="825"/>
        <v>m³</v>
      </c>
      <c r="F1268" s="98">
        <v>0</v>
      </c>
      <c r="G1268" s="216">
        <f t="shared" si="826"/>
        <v>0</v>
      </c>
      <c r="H1268" s="230">
        <f t="shared" si="827"/>
        <v>0.24229999999999999</v>
      </c>
      <c r="I1268" s="231">
        <f t="shared" si="828"/>
        <v>87.78</v>
      </c>
      <c r="J1268" s="231">
        <f t="shared" si="829"/>
        <v>100.33</v>
      </c>
      <c r="K1268" s="231">
        <f t="shared" si="830"/>
        <v>8.7200000000000006</v>
      </c>
      <c r="L1268" s="231">
        <f t="shared" si="831"/>
        <v>109.05</v>
      </c>
      <c r="M1268" s="99">
        <f t="shared" si="832"/>
        <v>0</v>
      </c>
      <c r="N1268" s="99">
        <f t="shared" si="833"/>
        <v>0</v>
      </c>
      <c r="O1268" s="99">
        <f t="shared" si="834"/>
        <v>0</v>
      </c>
    </row>
    <row r="1269" spans="1:15" ht="21.95" customHeight="1" x14ac:dyDescent="0.2">
      <c r="A1269" s="132" t="s">
        <v>141</v>
      </c>
      <c r="B1269" s="186">
        <f t="shared" si="823"/>
        <v>100974</v>
      </c>
      <c r="C1269" s="229" t="str">
        <f t="shared" si="824"/>
        <v>SINAPI</v>
      </c>
      <c r="D1269" s="133" t="str">
        <f t="shared" si="822"/>
        <v>CARGA, MANOBRA E DESCARGA - RACHÃO</v>
      </c>
      <c r="E1269" s="160" t="str">
        <f t="shared" si="825"/>
        <v>m³</v>
      </c>
      <c r="F1269" s="98">
        <v>0</v>
      </c>
      <c r="G1269" s="216">
        <f t="shared" si="826"/>
        <v>0</v>
      </c>
      <c r="H1269" s="230">
        <f t="shared" si="827"/>
        <v>0.24229999999999999</v>
      </c>
      <c r="I1269" s="231">
        <f t="shared" si="828"/>
        <v>8.33</v>
      </c>
      <c r="J1269" s="231">
        <f t="shared" si="829"/>
        <v>9.32</v>
      </c>
      <c r="K1269" s="231">
        <f t="shared" si="830"/>
        <v>1.03</v>
      </c>
      <c r="L1269" s="231">
        <f t="shared" si="831"/>
        <v>10.35</v>
      </c>
      <c r="M1269" s="99">
        <f t="shared" si="832"/>
        <v>0</v>
      </c>
      <c r="N1269" s="99">
        <f t="shared" si="833"/>
        <v>0</v>
      </c>
      <c r="O1269" s="99">
        <f t="shared" si="834"/>
        <v>0</v>
      </c>
    </row>
    <row r="1270" spans="1:15" ht="21.95" customHeight="1" x14ac:dyDescent="0.2">
      <c r="A1270" s="132" t="s">
        <v>142</v>
      </c>
      <c r="B1270" s="186">
        <f t="shared" si="823"/>
        <v>95875</v>
      </c>
      <c r="C1270" s="229" t="str">
        <f t="shared" si="824"/>
        <v>SINAPI</v>
      </c>
      <c r="D1270" s="133" t="str">
        <f t="shared" si="822"/>
        <v xml:space="preserve">TRANSPORTE COM CAMINHÃO BASCULANTE -  ATÉ 30 KM </v>
      </c>
      <c r="E1270" s="160" t="str">
        <f t="shared" si="825"/>
        <v>m³xkm</v>
      </c>
      <c r="F1270" s="98">
        <v>0</v>
      </c>
      <c r="G1270" s="216">
        <f t="shared" si="826"/>
        <v>30</v>
      </c>
      <c r="H1270" s="230">
        <f t="shared" si="827"/>
        <v>0.24229999999999999</v>
      </c>
      <c r="I1270" s="231">
        <f t="shared" si="828"/>
        <v>2.38</v>
      </c>
      <c r="J1270" s="231">
        <f t="shared" si="829"/>
        <v>2.82</v>
      </c>
      <c r="K1270" s="231">
        <f t="shared" si="830"/>
        <v>0.14000000000000001</v>
      </c>
      <c r="L1270" s="231">
        <f t="shared" si="831"/>
        <v>2.96</v>
      </c>
      <c r="M1270" s="99">
        <f t="shared" si="832"/>
        <v>0</v>
      </c>
      <c r="N1270" s="99">
        <f t="shared" si="833"/>
        <v>0</v>
      </c>
      <c r="O1270" s="99">
        <f t="shared" si="834"/>
        <v>0</v>
      </c>
    </row>
    <row r="1271" spans="1:15" ht="34.5" x14ac:dyDescent="0.2">
      <c r="A1271" s="132" t="s">
        <v>143</v>
      </c>
      <c r="B1271" s="186">
        <f t="shared" si="823"/>
        <v>93590</v>
      </c>
      <c r="C1271" s="229" t="str">
        <f t="shared" si="824"/>
        <v>SINAPI</v>
      </c>
      <c r="D1271" s="133" t="str">
        <f t="shared" si="822"/>
        <v xml:space="preserve">TRANSPORTE COM CAMINHÃO BASCULANTE - ADICIONAL PARA EXECEDENTE A 30 KM </v>
      </c>
      <c r="E1271" s="160" t="str">
        <f t="shared" si="825"/>
        <v>m³xkm</v>
      </c>
      <c r="F1271" s="98">
        <v>0</v>
      </c>
      <c r="G1271" s="216">
        <f t="shared" si="826"/>
        <v>37.099999999999994</v>
      </c>
      <c r="H1271" s="230">
        <f t="shared" si="827"/>
        <v>0.24229999999999999</v>
      </c>
      <c r="I1271" s="231">
        <f t="shared" si="828"/>
        <v>0.94</v>
      </c>
      <c r="J1271" s="231">
        <f t="shared" si="829"/>
        <v>1.1199999999999999</v>
      </c>
      <c r="K1271" s="231">
        <f t="shared" si="830"/>
        <v>0.05</v>
      </c>
      <c r="L1271" s="231">
        <f t="shared" si="831"/>
        <v>1.17</v>
      </c>
      <c r="M1271" s="99">
        <f t="shared" si="832"/>
        <v>0</v>
      </c>
      <c r="N1271" s="99">
        <f t="shared" si="833"/>
        <v>0</v>
      </c>
      <c r="O1271" s="99">
        <f t="shared" si="834"/>
        <v>0</v>
      </c>
    </row>
    <row r="1272" spans="1:15" ht="36" customHeight="1" x14ac:dyDescent="0.2">
      <c r="A1272" s="132" t="s">
        <v>144</v>
      </c>
      <c r="B1272" s="186">
        <f t="shared" si="823"/>
        <v>96396</v>
      </c>
      <c r="C1272" s="229" t="str">
        <f t="shared" si="824"/>
        <v>SINAPI</v>
      </c>
      <c r="D1272" s="133" t="str">
        <f t="shared" si="822"/>
        <v>EXECUÇÃO E COMPACTAÇÃO DE BASE E OU SUB BASE COM BRITA GRADUADA SIMPLES - EXCLUSIVE CARGA E TRANSPORTE (E=15cm)</v>
      </c>
      <c r="E1272" s="160" t="str">
        <f t="shared" si="825"/>
        <v>m³</v>
      </c>
      <c r="F1272" s="98">
        <v>0</v>
      </c>
      <c r="G1272" s="216">
        <f t="shared" si="826"/>
        <v>0</v>
      </c>
      <c r="H1272" s="230">
        <f t="shared" si="827"/>
        <v>0.24229999999999999</v>
      </c>
      <c r="I1272" s="231">
        <f t="shared" si="828"/>
        <v>126.58</v>
      </c>
      <c r="J1272" s="231">
        <f t="shared" si="829"/>
        <v>144.66999999999999</v>
      </c>
      <c r="K1272" s="231">
        <f t="shared" si="830"/>
        <v>12.58</v>
      </c>
      <c r="L1272" s="231">
        <f t="shared" si="831"/>
        <v>157.25</v>
      </c>
      <c r="M1272" s="99">
        <f t="shared" si="832"/>
        <v>0</v>
      </c>
      <c r="N1272" s="99">
        <f t="shared" si="833"/>
        <v>0</v>
      </c>
      <c r="O1272" s="99">
        <f t="shared" si="834"/>
        <v>0</v>
      </c>
    </row>
    <row r="1273" spans="1:15" ht="21.95" customHeight="1" x14ac:dyDescent="0.2">
      <c r="A1273" s="132" t="s">
        <v>145</v>
      </c>
      <c r="B1273" s="186">
        <f t="shared" si="823"/>
        <v>100974</v>
      </c>
      <c r="C1273" s="229" t="str">
        <f t="shared" si="824"/>
        <v>SINAPI</v>
      </c>
      <c r="D1273" s="133" t="str">
        <f t="shared" si="822"/>
        <v>CARGA, MANOBRA E DESCARGA - BRITA GRADUADA</v>
      </c>
      <c r="E1273" s="160" t="str">
        <f t="shared" si="825"/>
        <v>m³</v>
      </c>
      <c r="F1273" s="98">
        <v>0</v>
      </c>
      <c r="G1273" s="216">
        <f t="shared" si="826"/>
        <v>0</v>
      </c>
      <c r="H1273" s="230">
        <f t="shared" si="827"/>
        <v>0.24229999999999999</v>
      </c>
      <c r="I1273" s="231">
        <f t="shared" si="828"/>
        <v>8.33</v>
      </c>
      <c r="J1273" s="231">
        <f t="shared" si="829"/>
        <v>9.32</v>
      </c>
      <c r="K1273" s="231">
        <f t="shared" si="830"/>
        <v>1.03</v>
      </c>
      <c r="L1273" s="231">
        <f t="shared" si="831"/>
        <v>10.35</v>
      </c>
      <c r="M1273" s="99">
        <f t="shared" si="832"/>
        <v>0</v>
      </c>
      <c r="N1273" s="99">
        <f t="shared" si="833"/>
        <v>0</v>
      </c>
      <c r="O1273" s="99">
        <f t="shared" si="834"/>
        <v>0</v>
      </c>
    </row>
    <row r="1274" spans="1:15" ht="21.95" customHeight="1" x14ac:dyDescent="0.2">
      <c r="A1274" s="132" t="s">
        <v>146</v>
      </c>
      <c r="B1274" s="186">
        <f t="shared" si="823"/>
        <v>95875</v>
      </c>
      <c r="C1274" s="229" t="str">
        <f t="shared" si="824"/>
        <v>SINAPI</v>
      </c>
      <c r="D1274" s="133" t="str">
        <f t="shared" si="822"/>
        <v xml:space="preserve">TRANSPORTE COM CAMINHÃO BASCULANTE -  ATÉ 30 KM </v>
      </c>
      <c r="E1274" s="160" t="str">
        <f t="shared" si="825"/>
        <v>m³xkm</v>
      </c>
      <c r="F1274" s="98">
        <v>0</v>
      </c>
      <c r="G1274" s="216">
        <f t="shared" si="826"/>
        <v>30</v>
      </c>
      <c r="H1274" s="230">
        <f t="shared" si="827"/>
        <v>0.24229999999999999</v>
      </c>
      <c r="I1274" s="231">
        <f t="shared" si="828"/>
        <v>2.38</v>
      </c>
      <c r="J1274" s="231">
        <f t="shared" si="829"/>
        <v>2.82</v>
      </c>
      <c r="K1274" s="231">
        <f t="shared" si="830"/>
        <v>0.14000000000000001</v>
      </c>
      <c r="L1274" s="231">
        <f t="shared" si="831"/>
        <v>2.96</v>
      </c>
      <c r="M1274" s="99">
        <f t="shared" si="832"/>
        <v>0</v>
      </c>
      <c r="N1274" s="99">
        <f t="shared" si="833"/>
        <v>0</v>
      </c>
      <c r="O1274" s="99">
        <f t="shared" si="834"/>
        <v>0</v>
      </c>
    </row>
    <row r="1275" spans="1:15" ht="34.5" customHeight="1" x14ac:dyDescent="0.2">
      <c r="A1275" s="132" t="s">
        <v>147</v>
      </c>
      <c r="B1275" s="186">
        <f t="shared" si="823"/>
        <v>93590</v>
      </c>
      <c r="C1275" s="229" t="str">
        <f t="shared" si="824"/>
        <v>SINAPI</v>
      </c>
      <c r="D1275" s="133" t="str">
        <f t="shared" si="822"/>
        <v xml:space="preserve">TRANSPORTE COM CAMINHÃO BASCULANTE - ADICIONAL PARA EXECEDENTE A 30 KM </v>
      </c>
      <c r="E1275" s="160" t="str">
        <f t="shared" si="825"/>
        <v>m³xkm</v>
      </c>
      <c r="F1275" s="98">
        <v>0</v>
      </c>
      <c r="G1275" s="216">
        <f t="shared" si="826"/>
        <v>37.099999999999994</v>
      </c>
      <c r="H1275" s="230">
        <f t="shared" si="827"/>
        <v>0.24229999999999999</v>
      </c>
      <c r="I1275" s="231">
        <f t="shared" si="828"/>
        <v>0.94</v>
      </c>
      <c r="J1275" s="231">
        <f t="shared" si="829"/>
        <v>1.1199999999999999</v>
      </c>
      <c r="K1275" s="231">
        <f t="shared" si="830"/>
        <v>0.05</v>
      </c>
      <c r="L1275" s="231">
        <f t="shared" si="831"/>
        <v>1.17</v>
      </c>
      <c r="M1275" s="99">
        <f t="shared" si="832"/>
        <v>0</v>
      </c>
      <c r="N1275" s="99">
        <f t="shared" si="833"/>
        <v>0</v>
      </c>
      <c r="O1275" s="99">
        <f t="shared" si="834"/>
        <v>0</v>
      </c>
    </row>
    <row r="1276" spans="1:15" ht="21.95" customHeight="1" x14ac:dyDescent="0.2">
      <c r="A1276" s="132" t="s">
        <v>148</v>
      </c>
      <c r="B1276" s="186">
        <f t="shared" si="823"/>
        <v>94273</v>
      </c>
      <c r="C1276" s="229" t="str">
        <f t="shared" si="824"/>
        <v>SINAPI</v>
      </c>
      <c r="D1276" s="133" t="str">
        <f t="shared" si="822"/>
        <v>EXECUÇÃO DE MEIO-FIO (1,00X0,30X0,15X0,13m) - TRECHO RETO</v>
      </c>
      <c r="E1276" s="160" t="str">
        <f t="shared" si="825"/>
        <v>m</v>
      </c>
      <c r="F1276" s="98">
        <v>0</v>
      </c>
      <c r="G1276" s="216">
        <f t="shared" si="826"/>
        <v>0</v>
      </c>
      <c r="H1276" s="230">
        <f t="shared" si="827"/>
        <v>0.24229999999999999</v>
      </c>
      <c r="I1276" s="231">
        <f t="shared" si="828"/>
        <v>54.69</v>
      </c>
      <c r="J1276" s="231">
        <f t="shared" si="829"/>
        <v>57.75</v>
      </c>
      <c r="K1276" s="231">
        <f t="shared" si="830"/>
        <v>10.19</v>
      </c>
      <c r="L1276" s="231">
        <f t="shared" si="831"/>
        <v>67.94</v>
      </c>
      <c r="M1276" s="99">
        <f t="shared" si="832"/>
        <v>0</v>
      </c>
      <c r="N1276" s="99">
        <f t="shared" si="833"/>
        <v>0</v>
      </c>
      <c r="O1276" s="99">
        <f t="shared" si="834"/>
        <v>0</v>
      </c>
    </row>
    <row r="1277" spans="1:15" ht="21.95" customHeight="1" x14ac:dyDescent="0.2">
      <c r="A1277" s="132" t="s">
        <v>149</v>
      </c>
      <c r="B1277" s="186">
        <f t="shared" si="823"/>
        <v>95878</v>
      </c>
      <c r="C1277" s="229" t="str">
        <f t="shared" si="824"/>
        <v>SINAPI</v>
      </c>
      <c r="D1277" s="133" t="str">
        <f t="shared" si="822"/>
        <v xml:space="preserve">TRANSPORTE  EM VIA URBANA PAVIMENTADA DMT ATÉ 30 KM (MEIO FIO) </v>
      </c>
      <c r="E1277" s="160" t="str">
        <f t="shared" si="825"/>
        <v>txkm</v>
      </c>
      <c r="F1277" s="98">
        <v>0</v>
      </c>
      <c r="G1277" s="216">
        <f t="shared" si="826"/>
        <v>30</v>
      </c>
      <c r="H1277" s="230">
        <f t="shared" si="827"/>
        <v>0.24229999999999999</v>
      </c>
      <c r="I1277" s="231">
        <f t="shared" si="828"/>
        <v>1.6</v>
      </c>
      <c r="J1277" s="231">
        <f t="shared" si="829"/>
        <v>1.9</v>
      </c>
      <c r="K1277" s="231">
        <f t="shared" si="830"/>
        <v>0.09</v>
      </c>
      <c r="L1277" s="231">
        <f t="shared" si="831"/>
        <v>1.99</v>
      </c>
      <c r="M1277" s="99">
        <f t="shared" si="832"/>
        <v>0</v>
      </c>
      <c r="N1277" s="99">
        <f t="shared" si="833"/>
        <v>0</v>
      </c>
      <c r="O1277" s="99">
        <f t="shared" si="834"/>
        <v>0</v>
      </c>
    </row>
    <row r="1278" spans="1:15" ht="34.5" customHeight="1" x14ac:dyDescent="0.2">
      <c r="A1278" s="132" t="s">
        <v>150</v>
      </c>
      <c r="B1278" s="186">
        <f t="shared" si="823"/>
        <v>93596</v>
      </c>
      <c r="C1278" s="229" t="str">
        <f t="shared" si="824"/>
        <v>SINAPI</v>
      </c>
      <c r="D1278" s="133" t="str">
        <f t="shared" si="822"/>
        <v xml:space="preserve">TRANSPORTE  EM VIA URBANA PAVIMENTADA  ADICIONAL PARA DMT EXCEDENTE A 30 KM (MEIO FIO) </v>
      </c>
      <c r="E1278" s="160" t="str">
        <f t="shared" si="825"/>
        <v>txkm</v>
      </c>
      <c r="F1278" s="98">
        <v>0</v>
      </c>
      <c r="G1278" s="216">
        <f t="shared" si="826"/>
        <v>44</v>
      </c>
      <c r="H1278" s="230">
        <f t="shared" si="827"/>
        <v>0.24229999999999999</v>
      </c>
      <c r="I1278" s="231">
        <f t="shared" si="828"/>
        <v>0.63</v>
      </c>
      <c r="J1278" s="231">
        <f t="shared" si="829"/>
        <v>0.75</v>
      </c>
      <c r="K1278" s="231">
        <f t="shared" si="830"/>
        <v>0.03</v>
      </c>
      <c r="L1278" s="231">
        <f t="shared" si="831"/>
        <v>0.78</v>
      </c>
      <c r="M1278" s="99">
        <f t="shared" si="832"/>
        <v>0</v>
      </c>
      <c r="N1278" s="99">
        <f t="shared" si="833"/>
        <v>0</v>
      </c>
      <c r="O1278" s="99">
        <f t="shared" si="834"/>
        <v>0</v>
      </c>
    </row>
    <row r="1279" spans="1:15" ht="21.95" customHeight="1" x14ac:dyDescent="0.2">
      <c r="A1279" s="132" t="s">
        <v>194</v>
      </c>
      <c r="B1279" s="186">
        <f t="shared" si="823"/>
        <v>102498</v>
      </c>
      <c r="C1279" s="229" t="str">
        <f t="shared" si="824"/>
        <v>SINAPI</v>
      </c>
      <c r="D1279" s="133" t="str">
        <f t="shared" si="822"/>
        <v>PINTURA DE MEIO FIO (CAl)</v>
      </c>
      <c r="E1279" s="160" t="str">
        <f t="shared" si="825"/>
        <v>m</v>
      </c>
      <c r="F1279" s="98">
        <v>0</v>
      </c>
      <c r="G1279" s="216">
        <f t="shared" si="826"/>
        <v>0</v>
      </c>
      <c r="H1279" s="230">
        <f t="shared" si="827"/>
        <v>0.24229999999999999</v>
      </c>
      <c r="I1279" s="231">
        <f t="shared" si="828"/>
        <v>1.47</v>
      </c>
      <c r="J1279" s="231">
        <f t="shared" si="829"/>
        <v>1.6500000000000001</v>
      </c>
      <c r="K1279" s="231">
        <f t="shared" si="830"/>
        <v>0.18</v>
      </c>
      <c r="L1279" s="231">
        <f t="shared" si="831"/>
        <v>1.83</v>
      </c>
      <c r="M1279" s="99">
        <f t="shared" si="832"/>
        <v>0</v>
      </c>
      <c r="N1279" s="99">
        <f t="shared" si="833"/>
        <v>0</v>
      </c>
      <c r="O1279" s="99">
        <f t="shared" si="834"/>
        <v>0</v>
      </c>
    </row>
    <row r="1280" spans="1:15" ht="21.95" customHeight="1" x14ac:dyDescent="0.2">
      <c r="A1280" s="132" t="s">
        <v>195</v>
      </c>
      <c r="B1280" s="186" t="str">
        <f t="shared" si="823"/>
        <v>CPU 23</v>
      </c>
      <c r="C1280" s="229" t="str">
        <f t="shared" si="824"/>
        <v>SINAPI</v>
      </c>
      <c r="D1280" s="133" t="str">
        <f t="shared" si="822"/>
        <v>LASTRO DE PÓ DE PEDRA - EXCLUSIVE CARGA E TRANSPORTE (E=8cm)</v>
      </c>
      <c r="E1280" s="160" t="str">
        <f t="shared" si="825"/>
        <v>m³</v>
      </c>
      <c r="F1280" s="98">
        <v>0</v>
      </c>
      <c r="G1280" s="216">
        <f t="shared" si="826"/>
        <v>0</v>
      </c>
      <c r="H1280" s="230">
        <f t="shared" si="827"/>
        <v>0.24229999999999999</v>
      </c>
      <c r="I1280" s="231">
        <f t="shared" si="828"/>
        <v>79.589999999999989</v>
      </c>
      <c r="J1280" s="231">
        <f t="shared" si="829"/>
        <v>90.97</v>
      </c>
      <c r="K1280" s="231">
        <f t="shared" si="830"/>
        <v>7.9</v>
      </c>
      <c r="L1280" s="231">
        <f t="shared" si="831"/>
        <v>98.87</v>
      </c>
      <c r="M1280" s="99">
        <f t="shared" si="832"/>
        <v>0</v>
      </c>
      <c r="N1280" s="99">
        <f t="shared" si="833"/>
        <v>0</v>
      </c>
      <c r="O1280" s="99">
        <f t="shared" si="834"/>
        <v>0</v>
      </c>
    </row>
    <row r="1281" spans="1:15" ht="21.95" customHeight="1" x14ac:dyDescent="0.2">
      <c r="A1281" s="132" t="s">
        <v>493</v>
      </c>
      <c r="B1281" s="186">
        <f t="shared" si="823"/>
        <v>100974</v>
      </c>
      <c r="C1281" s="229" t="str">
        <f t="shared" si="824"/>
        <v>SINAPI</v>
      </c>
      <c r="D1281" s="133" t="str">
        <f t="shared" si="822"/>
        <v>CARGA, MANOBRA E DESCARGA - PÓ DE PEDRA</v>
      </c>
      <c r="E1281" s="160" t="str">
        <f t="shared" si="825"/>
        <v>m³</v>
      </c>
      <c r="F1281" s="98">
        <v>0</v>
      </c>
      <c r="G1281" s="216">
        <f t="shared" si="826"/>
        <v>0</v>
      </c>
      <c r="H1281" s="230">
        <f t="shared" si="827"/>
        <v>0.24229999999999999</v>
      </c>
      <c r="I1281" s="231">
        <f t="shared" si="828"/>
        <v>8.33</v>
      </c>
      <c r="J1281" s="231">
        <f t="shared" si="829"/>
        <v>9.32</v>
      </c>
      <c r="K1281" s="231">
        <f t="shared" si="830"/>
        <v>1.03</v>
      </c>
      <c r="L1281" s="231">
        <f t="shared" si="831"/>
        <v>10.35</v>
      </c>
      <c r="M1281" s="99">
        <f t="shared" si="832"/>
        <v>0</v>
      </c>
      <c r="N1281" s="99">
        <f t="shared" si="833"/>
        <v>0</v>
      </c>
      <c r="O1281" s="99">
        <f t="shared" si="834"/>
        <v>0</v>
      </c>
    </row>
    <row r="1282" spans="1:15" ht="21.95" customHeight="1" x14ac:dyDescent="0.2">
      <c r="A1282" s="132" t="s">
        <v>494</v>
      </c>
      <c r="B1282" s="186">
        <f t="shared" si="823"/>
        <v>95875</v>
      </c>
      <c r="C1282" s="229" t="str">
        <f t="shared" si="824"/>
        <v>SINAPI</v>
      </c>
      <c r="D1282" s="133" t="str">
        <f t="shared" si="822"/>
        <v xml:space="preserve">TRANSPORTE COM CAMINHÃO BASCULANTE -  ATÉ 30 KM </v>
      </c>
      <c r="E1282" s="160" t="str">
        <f t="shared" si="825"/>
        <v>m³xkm</v>
      </c>
      <c r="F1282" s="98">
        <v>0</v>
      </c>
      <c r="G1282" s="216">
        <f t="shared" si="826"/>
        <v>30</v>
      </c>
      <c r="H1282" s="230">
        <f t="shared" si="827"/>
        <v>0.24229999999999999</v>
      </c>
      <c r="I1282" s="231">
        <f t="shared" si="828"/>
        <v>2.38</v>
      </c>
      <c r="J1282" s="231">
        <f t="shared" si="829"/>
        <v>2.82</v>
      </c>
      <c r="K1282" s="231">
        <f t="shared" si="830"/>
        <v>0.14000000000000001</v>
      </c>
      <c r="L1282" s="231">
        <f t="shared" si="831"/>
        <v>2.96</v>
      </c>
      <c r="M1282" s="99">
        <f t="shared" si="832"/>
        <v>0</v>
      </c>
      <c r="N1282" s="99">
        <f t="shared" si="833"/>
        <v>0</v>
      </c>
      <c r="O1282" s="99">
        <f t="shared" si="834"/>
        <v>0</v>
      </c>
    </row>
    <row r="1283" spans="1:15" ht="34.5" customHeight="1" x14ac:dyDescent="0.2">
      <c r="A1283" s="132" t="s">
        <v>497</v>
      </c>
      <c r="B1283" s="186">
        <f t="shared" si="823"/>
        <v>93590</v>
      </c>
      <c r="C1283" s="229" t="str">
        <f t="shared" si="824"/>
        <v>SINAPI</v>
      </c>
      <c r="D1283" s="133" t="str">
        <f t="shared" si="822"/>
        <v xml:space="preserve">TRANSPORTE COM CAMINHÃO BASCULANTE - ADICIONAL PARA EXECEDENTE A 30 KM </v>
      </c>
      <c r="E1283" s="160" t="str">
        <f t="shared" si="825"/>
        <v>m³xkm</v>
      </c>
      <c r="F1283" s="98">
        <v>0</v>
      </c>
      <c r="G1283" s="216">
        <f t="shared" si="826"/>
        <v>37.099999999999994</v>
      </c>
      <c r="H1283" s="230">
        <f t="shared" si="827"/>
        <v>0.24229999999999999</v>
      </c>
      <c r="I1283" s="231">
        <f t="shared" si="828"/>
        <v>0.94</v>
      </c>
      <c r="J1283" s="231">
        <f t="shared" si="829"/>
        <v>1.1199999999999999</v>
      </c>
      <c r="K1283" s="231">
        <f t="shared" si="830"/>
        <v>0.05</v>
      </c>
      <c r="L1283" s="231">
        <f t="shared" si="831"/>
        <v>1.17</v>
      </c>
      <c r="M1283" s="99">
        <f t="shared" si="832"/>
        <v>0</v>
      </c>
      <c r="N1283" s="99">
        <f t="shared" si="833"/>
        <v>0</v>
      </c>
      <c r="O1283" s="99">
        <f t="shared" si="834"/>
        <v>0</v>
      </c>
    </row>
    <row r="1284" spans="1:15" ht="34.5" customHeight="1" x14ac:dyDescent="0.2">
      <c r="A1284" s="132" t="s">
        <v>498</v>
      </c>
      <c r="B1284" s="186" t="str">
        <f t="shared" si="823"/>
        <v>CPU 13</v>
      </c>
      <c r="C1284" s="132" t="str">
        <f t="shared" si="824"/>
        <v>SINAPI</v>
      </c>
      <c r="D1284" s="133" t="str">
        <f t="shared" si="822"/>
        <v>EXECUÇÃO DE PAVIMENTO EM PISO INTERTRAVADO, COM BLOCO RETANGULAR COR NATURAL DE 20 X 10 CM, ESPESSURA 8 CM - FCK - 35Mpa</v>
      </c>
      <c r="E1284" s="134" t="str">
        <f t="shared" si="825"/>
        <v>m²</v>
      </c>
      <c r="F1284" s="98">
        <v>0</v>
      </c>
      <c r="G1284" s="153">
        <f t="shared" si="826"/>
        <v>0</v>
      </c>
      <c r="H1284" s="151">
        <f t="shared" si="827"/>
        <v>0.24229999999999999</v>
      </c>
      <c r="I1284" s="231">
        <f t="shared" si="828"/>
        <v>74.460000000000008</v>
      </c>
      <c r="J1284" s="231">
        <f t="shared" si="829"/>
        <v>83.25</v>
      </c>
      <c r="K1284" s="231">
        <f t="shared" si="830"/>
        <v>9.25</v>
      </c>
      <c r="L1284" s="231">
        <f t="shared" si="831"/>
        <v>92.5</v>
      </c>
      <c r="M1284" s="99">
        <f t="shared" si="832"/>
        <v>0</v>
      </c>
      <c r="N1284" s="99">
        <f t="shared" si="833"/>
        <v>0</v>
      </c>
      <c r="O1284" s="99">
        <f t="shared" si="834"/>
        <v>0</v>
      </c>
    </row>
    <row r="1285" spans="1:15" ht="21.95" customHeight="1" x14ac:dyDescent="0.2">
      <c r="A1285" s="132" t="s">
        <v>499</v>
      </c>
      <c r="B1285" s="186">
        <f t="shared" si="823"/>
        <v>95878</v>
      </c>
      <c r="C1285" s="229" t="str">
        <f t="shared" si="824"/>
        <v>SINAPI</v>
      </c>
      <c r="D1285" s="133" t="str">
        <f t="shared" si="822"/>
        <v>TRANSPORTE  EM VIA URBANA PAVIMENTADA DMT ATÉ 30 KM (BLOCO)</v>
      </c>
      <c r="E1285" s="160" t="str">
        <f t="shared" si="825"/>
        <v>txkm</v>
      </c>
      <c r="F1285" s="98">
        <v>0</v>
      </c>
      <c r="G1285" s="216">
        <f t="shared" si="826"/>
        <v>30</v>
      </c>
      <c r="H1285" s="230">
        <f t="shared" si="827"/>
        <v>0.24229999999999999</v>
      </c>
      <c r="I1285" s="231">
        <f t="shared" si="828"/>
        <v>1.6</v>
      </c>
      <c r="J1285" s="231">
        <f t="shared" si="829"/>
        <v>1.9</v>
      </c>
      <c r="K1285" s="231">
        <f t="shared" si="830"/>
        <v>0.09</v>
      </c>
      <c r="L1285" s="231">
        <f t="shared" si="831"/>
        <v>1.99</v>
      </c>
      <c r="M1285" s="99">
        <f t="shared" si="832"/>
        <v>0</v>
      </c>
      <c r="N1285" s="99">
        <f t="shared" si="833"/>
        <v>0</v>
      </c>
      <c r="O1285" s="99">
        <f t="shared" si="834"/>
        <v>0</v>
      </c>
    </row>
    <row r="1286" spans="1:15" ht="34.5" customHeight="1" x14ac:dyDescent="0.2">
      <c r="A1286" s="132" t="s">
        <v>500</v>
      </c>
      <c r="B1286" s="186">
        <f t="shared" si="823"/>
        <v>93596</v>
      </c>
      <c r="C1286" s="229" t="str">
        <f t="shared" si="824"/>
        <v>SINAPI</v>
      </c>
      <c r="D1286" s="133" t="str">
        <f t="shared" si="822"/>
        <v>TRANSPORTE  EM VIA URBANA PAVIMENTADA  ADICIONAL PARA DMT EXCEDENTE A 30 KM (BLOCO)</v>
      </c>
      <c r="E1286" s="160" t="str">
        <f t="shared" si="825"/>
        <v>txkm</v>
      </c>
      <c r="F1286" s="98">
        <v>0</v>
      </c>
      <c r="G1286" s="216">
        <f t="shared" si="826"/>
        <v>44</v>
      </c>
      <c r="H1286" s="230">
        <f t="shared" si="827"/>
        <v>0.24229999999999999</v>
      </c>
      <c r="I1286" s="231">
        <f t="shared" si="828"/>
        <v>0.63</v>
      </c>
      <c r="J1286" s="231">
        <f t="shared" si="829"/>
        <v>0.75</v>
      </c>
      <c r="K1286" s="231">
        <f t="shared" si="830"/>
        <v>0.03</v>
      </c>
      <c r="L1286" s="231">
        <f t="shared" si="831"/>
        <v>0.78</v>
      </c>
      <c r="M1286" s="99">
        <f t="shared" si="832"/>
        <v>0</v>
      </c>
      <c r="N1286" s="99">
        <f t="shared" si="833"/>
        <v>0</v>
      </c>
      <c r="O1286" s="99">
        <f t="shared" si="834"/>
        <v>0</v>
      </c>
    </row>
    <row r="1287" spans="1:15" ht="21.95" customHeight="1" x14ac:dyDescent="0.2">
      <c r="A1287" s="135"/>
      <c r="B1287" s="225"/>
      <c r="C1287" s="135"/>
      <c r="D1287" s="135" t="str">
        <f>CONCATENATE("TOTAL DO ITEM ",A1266,)</f>
        <v>TOTAL DO ITEM 4</v>
      </c>
      <c r="E1287" s="140"/>
      <c r="F1287" s="140"/>
      <c r="G1287" s="156"/>
      <c r="H1287" s="25"/>
      <c r="I1287" s="25"/>
      <c r="J1287" s="25"/>
      <c r="K1287" s="25"/>
      <c r="L1287" s="25"/>
      <c r="M1287" s="164">
        <f>SUM(M1267:M1286)</f>
        <v>0</v>
      </c>
      <c r="N1287" s="164">
        <f>SUM(N1267:N1286)</f>
        <v>0</v>
      </c>
      <c r="O1287" s="164">
        <f>SUM(O1267:O1286)</f>
        <v>0</v>
      </c>
    </row>
    <row r="1288" spans="1:15" ht="21.95" customHeight="1" x14ac:dyDescent="0.2">
      <c r="A1288" s="138">
        <v>5</v>
      </c>
      <c r="B1288" s="226"/>
      <c r="C1288" s="138"/>
      <c r="D1288" s="130" t="str">
        <f t="shared" ref="D1288:D1299" si="835">VLOOKUP($A1288,$A$9:$O$138,4,FALSE)</f>
        <v>REPERFILAGEM E CAPEAMENTO ASFÁLTICO</v>
      </c>
      <c r="E1288" s="139"/>
      <c r="F1288" s="22"/>
      <c r="G1288" s="155"/>
      <c r="H1288" s="24"/>
      <c r="I1288" s="24"/>
      <c r="J1288" s="24"/>
      <c r="K1288" s="24"/>
      <c r="L1288" s="24"/>
      <c r="M1288" s="23"/>
      <c r="N1288" s="23"/>
      <c r="O1288" s="23"/>
    </row>
    <row r="1289" spans="1:15" ht="21.95" customHeight="1" x14ac:dyDescent="0.2">
      <c r="A1289" s="132" t="s">
        <v>151</v>
      </c>
      <c r="B1289" s="186">
        <f t="shared" ref="B1289:B1303" si="836">VLOOKUP($A1289,$A$9:$O$138,2,FALSE)</f>
        <v>96001</v>
      </c>
      <c r="C1289" s="229" t="str">
        <f t="shared" ref="C1289:C1303" si="837">VLOOKUP($A1289,$A$9:$O$138,3,FALSE)</f>
        <v>SINAPI</v>
      </c>
      <c r="D1289" s="133" t="str">
        <f t="shared" si="835"/>
        <v>FRESAGEM DESCONTÍNUA</v>
      </c>
      <c r="E1289" s="160" t="str">
        <f t="shared" ref="E1289:E1303" si="838">VLOOKUP($A1289,$A$9:$O$138,5,FALSE)</f>
        <v>m²</v>
      </c>
      <c r="F1289" s="98"/>
      <c r="G1289" s="216">
        <f t="shared" ref="G1289:G1303" si="839">VLOOKUP($A1289,$A$9:$O$138,7,FALSE)</f>
        <v>0</v>
      </c>
      <c r="H1289" s="230">
        <f t="shared" ref="H1289:H1303" si="840">VLOOKUP($A1289,$A$9:$O$138,8,FALSE)</f>
        <v>0.24229999999999999</v>
      </c>
      <c r="I1289" s="231">
        <f t="shared" ref="I1289:I1303" si="841">VLOOKUP($A1289,$A$9:$O$138,9,FALSE)</f>
        <v>7.57</v>
      </c>
      <c r="J1289" s="231">
        <f t="shared" ref="J1289:J1303" si="842">VLOOKUP($A1289,$A$9:$O$138,10,FALSE)</f>
        <v>8.65</v>
      </c>
      <c r="K1289" s="231">
        <f t="shared" ref="K1289:K1303" si="843">VLOOKUP($A1289,$A$9:$O$138,11,FALSE)</f>
        <v>0.75</v>
      </c>
      <c r="L1289" s="231">
        <f t="shared" ref="L1289:L1303" si="844">VLOOKUP($A1289,$A$9:$O$138,12,FALSE)</f>
        <v>9.4</v>
      </c>
      <c r="M1289" s="99">
        <f t="shared" ref="M1289:M1303" si="845">O1289-N1289</f>
        <v>0</v>
      </c>
      <c r="N1289" s="99">
        <f t="shared" ref="N1289:N1303" si="846">ROUND(F1289*K1289,2)</f>
        <v>0</v>
      </c>
      <c r="O1289" s="99">
        <f t="shared" ref="O1289:O1303" si="847">ROUND(F1289*L1289,2)</f>
        <v>0</v>
      </c>
    </row>
    <row r="1290" spans="1:15" ht="21.95" customHeight="1" x14ac:dyDescent="0.2">
      <c r="A1290" s="132" t="s">
        <v>152</v>
      </c>
      <c r="B1290" s="186">
        <f t="shared" si="836"/>
        <v>100974</v>
      </c>
      <c r="C1290" s="229" t="str">
        <f t="shared" si="837"/>
        <v>SINAPI</v>
      </c>
      <c r="D1290" s="133" t="str">
        <f t="shared" si="835"/>
        <v>CARGA, MANOBRA E DESCARGA - MATERIAL FRESADO</v>
      </c>
      <c r="E1290" s="160" t="str">
        <f t="shared" si="838"/>
        <v>m³</v>
      </c>
      <c r="F1290" s="98">
        <v>0</v>
      </c>
      <c r="G1290" s="216">
        <f t="shared" si="839"/>
        <v>0</v>
      </c>
      <c r="H1290" s="230">
        <f t="shared" si="840"/>
        <v>0.24229999999999999</v>
      </c>
      <c r="I1290" s="231">
        <f t="shared" si="841"/>
        <v>8.33</v>
      </c>
      <c r="J1290" s="231">
        <f t="shared" si="842"/>
        <v>9.32</v>
      </c>
      <c r="K1290" s="231">
        <f t="shared" si="843"/>
        <v>1.03</v>
      </c>
      <c r="L1290" s="231">
        <f t="shared" si="844"/>
        <v>10.35</v>
      </c>
      <c r="M1290" s="99">
        <f t="shared" si="845"/>
        <v>0</v>
      </c>
      <c r="N1290" s="99">
        <f t="shared" si="846"/>
        <v>0</v>
      </c>
      <c r="O1290" s="99">
        <f t="shared" si="847"/>
        <v>0</v>
      </c>
    </row>
    <row r="1291" spans="1:15" ht="21.95" customHeight="1" x14ac:dyDescent="0.2">
      <c r="A1291" s="132" t="s">
        <v>153</v>
      </c>
      <c r="B1291" s="186">
        <f t="shared" si="836"/>
        <v>93588</v>
      </c>
      <c r="C1291" s="229" t="str">
        <f t="shared" si="837"/>
        <v>SINAPI</v>
      </c>
      <c r="D1291" s="133" t="str">
        <f t="shared" si="835"/>
        <v>TRANSPORTE COM CAMINHÃO BASCULANTE - BOTA FORA</v>
      </c>
      <c r="E1291" s="160" t="str">
        <f t="shared" si="838"/>
        <v>m³xkm</v>
      </c>
      <c r="F1291" s="98">
        <v>0</v>
      </c>
      <c r="G1291" s="216">
        <f t="shared" si="839"/>
        <v>2</v>
      </c>
      <c r="H1291" s="230">
        <f t="shared" si="840"/>
        <v>0.24229999999999999</v>
      </c>
      <c r="I1291" s="231">
        <f t="shared" si="841"/>
        <v>3</v>
      </c>
      <c r="J1291" s="231">
        <f t="shared" si="842"/>
        <v>3.55</v>
      </c>
      <c r="K1291" s="231">
        <f t="shared" si="843"/>
        <v>0.18</v>
      </c>
      <c r="L1291" s="231">
        <f t="shared" si="844"/>
        <v>3.73</v>
      </c>
      <c r="M1291" s="99">
        <f t="shared" si="845"/>
        <v>0</v>
      </c>
      <c r="N1291" s="99">
        <f t="shared" si="846"/>
        <v>0</v>
      </c>
      <c r="O1291" s="99">
        <f t="shared" si="847"/>
        <v>0</v>
      </c>
    </row>
    <row r="1292" spans="1:15" ht="21.95" customHeight="1" x14ac:dyDescent="0.2">
      <c r="A1292" s="132" t="s">
        <v>154</v>
      </c>
      <c r="B1292" s="186">
        <f t="shared" si="836"/>
        <v>100574</v>
      </c>
      <c r="C1292" s="229" t="str">
        <f t="shared" si="837"/>
        <v>SINAPI</v>
      </c>
      <c r="D1292" s="133" t="str">
        <f t="shared" si="835"/>
        <v>ESPALHAMENTO DE MATERIAL - BOTA FORA</v>
      </c>
      <c r="E1292" s="160" t="str">
        <f t="shared" si="838"/>
        <v>m³</v>
      </c>
      <c r="F1292" s="98">
        <v>0</v>
      </c>
      <c r="G1292" s="216">
        <f t="shared" si="839"/>
        <v>0</v>
      </c>
      <c r="H1292" s="230">
        <f t="shared" si="840"/>
        <v>0.24229999999999999</v>
      </c>
      <c r="I1292" s="231">
        <f t="shared" si="841"/>
        <v>1.47</v>
      </c>
      <c r="J1292" s="231">
        <f t="shared" si="842"/>
        <v>1.6500000000000001</v>
      </c>
      <c r="K1292" s="231">
        <f t="shared" si="843"/>
        <v>0.18</v>
      </c>
      <c r="L1292" s="231">
        <f t="shared" si="844"/>
        <v>1.83</v>
      </c>
      <c r="M1292" s="99">
        <f t="shared" si="845"/>
        <v>0</v>
      </c>
      <c r="N1292" s="99">
        <f t="shared" si="846"/>
        <v>0</v>
      </c>
      <c r="O1292" s="99">
        <f t="shared" si="847"/>
        <v>0</v>
      </c>
    </row>
    <row r="1293" spans="1:15" ht="21.95" customHeight="1" x14ac:dyDescent="0.2">
      <c r="A1293" s="132" t="s">
        <v>155</v>
      </c>
      <c r="B1293" s="186" t="str">
        <f t="shared" si="836"/>
        <v>CPU 14</v>
      </c>
      <c r="C1293" s="229" t="str">
        <f t="shared" si="837"/>
        <v>SINAPI</v>
      </c>
      <c r="D1293" s="133" t="str">
        <f t="shared" si="835"/>
        <v>LIMPEZA, VARREÇÃO E LAVAGEM DE PISTA</v>
      </c>
      <c r="E1293" s="160" t="str">
        <f t="shared" si="838"/>
        <v>m²</v>
      </c>
      <c r="F1293" s="98">
        <v>1721.41</v>
      </c>
      <c r="G1293" s="216">
        <f t="shared" si="839"/>
        <v>0</v>
      </c>
      <c r="H1293" s="230">
        <f t="shared" si="840"/>
        <v>0.24229999999999999</v>
      </c>
      <c r="I1293" s="231">
        <f t="shared" si="841"/>
        <v>2.57</v>
      </c>
      <c r="J1293" s="231">
        <f t="shared" si="842"/>
        <v>2.88</v>
      </c>
      <c r="K1293" s="231">
        <f t="shared" si="843"/>
        <v>0.31</v>
      </c>
      <c r="L1293" s="231">
        <f t="shared" si="844"/>
        <v>3.19</v>
      </c>
      <c r="M1293" s="99">
        <f t="shared" si="845"/>
        <v>4957.66</v>
      </c>
      <c r="N1293" s="99">
        <f t="shared" si="846"/>
        <v>533.64</v>
      </c>
      <c r="O1293" s="99">
        <f t="shared" si="847"/>
        <v>5491.3</v>
      </c>
    </row>
    <row r="1294" spans="1:15" ht="21.95" customHeight="1" x14ac:dyDescent="0.2">
      <c r="A1294" s="132" t="s">
        <v>156</v>
      </c>
      <c r="B1294" s="186" t="str">
        <f t="shared" si="836"/>
        <v>CPU 15</v>
      </c>
      <c r="C1294" s="229" t="str">
        <f t="shared" si="837"/>
        <v>SINAPI</v>
      </c>
      <c r="D1294" s="133" t="str">
        <f t="shared" si="835"/>
        <v>PINTURA DE LIGACAO COM EMULSAO RR-1C</v>
      </c>
      <c r="E1294" s="160" t="str">
        <f t="shared" si="838"/>
        <v>m²</v>
      </c>
      <c r="F1294" s="98">
        <v>1721.41</v>
      </c>
      <c r="G1294" s="216">
        <f t="shared" si="839"/>
        <v>0</v>
      </c>
      <c r="H1294" s="230">
        <f t="shared" si="840"/>
        <v>0.24229999999999999</v>
      </c>
      <c r="I1294" s="231">
        <f t="shared" si="841"/>
        <v>1.0465439999999999</v>
      </c>
      <c r="J1294" s="231">
        <f t="shared" si="842"/>
        <v>1.2</v>
      </c>
      <c r="K1294" s="231">
        <f t="shared" si="843"/>
        <v>0.1</v>
      </c>
      <c r="L1294" s="231">
        <f t="shared" si="844"/>
        <v>1.3</v>
      </c>
      <c r="M1294" s="99">
        <f t="shared" si="845"/>
        <v>2065.69</v>
      </c>
      <c r="N1294" s="99">
        <f t="shared" si="846"/>
        <v>172.14</v>
      </c>
      <c r="O1294" s="99">
        <f t="shared" si="847"/>
        <v>2237.83</v>
      </c>
    </row>
    <row r="1295" spans="1:15" ht="34.5" customHeight="1" x14ac:dyDescent="0.2">
      <c r="A1295" s="132" t="s">
        <v>157</v>
      </c>
      <c r="B1295" s="186" t="str">
        <f t="shared" si="836"/>
        <v>CPU 26</v>
      </c>
      <c r="C1295" s="229" t="str">
        <f t="shared" si="837"/>
        <v>SINAPI</v>
      </c>
      <c r="D1295" s="133" t="str">
        <f t="shared" si="835"/>
        <v>CAMADA DE REGULARIZAÇÃO DA PISTA COM C.B.U.Q., EXCLUSIVE CARGA, MANOBRA, DESCARGA E TRANSPORTE</v>
      </c>
      <c r="E1295" s="160" t="str">
        <f t="shared" si="838"/>
        <v>m³</v>
      </c>
      <c r="F1295" s="98">
        <v>51.64</v>
      </c>
      <c r="G1295" s="216">
        <f t="shared" si="839"/>
        <v>0</v>
      </c>
      <c r="H1295" s="230">
        <f t="shared" si="840"/>
        <v>0.24229999999999999</v>
      </c>
      <c r="I1295" s="231">
        <f t="shared" si="841"/>
        <v>475.87233299999997</v>
      </c>
      <c r="J1295" s="231">
        <f t="shared" si="842"/>
        <v>543.89</v>
      </c>
      <c r="K1295" s="231">
        <f t="shared" si="843"/>
        <v>47.29</v>
      </c>
      <c r="L1295" s="231">
        <f t="shared" si="844"/>
        <v>591.17999999999995</v>
      </c>
      <c r="M1295" s="99">
        <f t="shared" si="845"/>
        <v>28086.48</v>
      </c>
      <c r="N1295" s="99">
        <f t="shared" si="846"/>
        <v>2442.06</v>
      </c>
      <c r="O1295" s="99">
        <f t="shared" si="847"/>
        <v>30528.54</v>
      </c>
    </row>
    <row r="1296" spans="1:15" ht="21.95" customHeight="1" x14ac:dyDescent="0.2">
      <c r="A1296" s="132" t="s">
        <v>158</v>
      </c>
      <c r="B1296" s="186">
        <f t="shared" si="836"/>
        <v>101002</v>
      </c>
      <c r="C1296" s="229" t="str">
        <f t="shared" si="837"/>
        <v>SINAPI</v>
      </c>
      <c r="D1296" s="133" t="str">
        <f t="shared" si="835"/>
        <v>CARGA, MANOBRAS E DESCARGA - CBUQ</v>
      </c>
      <c r="E1296" s="160" t="str">
        <f t="shared" si="838"/>
        <v>ton</v>
      </c>
      <c r="F1296" s="98">
        <v>131.91999999999999</v>
      </c>
      <c r="G1296" s="216">
        <f t="shared" si="839"/>
        <v>0</v>
      </c>
      <c r="H1296" s="230">
        <f t="shared" si="840"/>
        <v>0.24229999999999999</v>
      </c>
      <c r="I1296" s="231">
        <f t="shared" si="841"/>
        <v>5.8</v>
      </c>
      <c r="J1296" s="231">
        <f t="shared" si="842"/>
        <v>6.49</v>
      </c>
      <c r="K1296" s="231">
        <f t="shared" si="843"/>
        <v>0.72</v>
      </c>
      <c r="L1296" s="231">
        <f t="shared" si="844"/>
        <v>7.21</v>
      </c>
      <c r="M1296" s="99">
        <f t="shared" si="845"/>
        <v>856.16</v>
      </c>
      <c r="N1296" s="99">
        <f t="shared" si="846"/>
        <v>94.98</v>
      </c>
      <c r="O1296" s="99">
        <f t="shared" si="847"/>
        <v>951.14</v>
      </c>
    </row>
    <row r="1297" spans="1:15" ht="21.95" customHeight="1" x14ac:dyDescent="0.2">
      <c r="A1297" s="132" t="s">
        <v>159</v>
      </c>
      <c r="B1297" s="186">
        <f t="shared" si="836"/>
        <v>95878</v>
      </c>
      <c r="C1297" s="229" t="str">
        <f t="shared" si="837"/>
        <v>SINAPI</v>
      </c>
      <c r="D1297" s="133" t="str">
        <f t="shared" si="835"/>
        <v xml:space="preserve">TRANSPORTE COM CAMINHÃO BASCULANTE -  ATÉ 30 KM </v>
      </c>
      <c r="E1297" s="160" t="str">
        <f t="shared" si="838"/>
        <v>txkm</v>
      </c>
      <c r="F1297" s="98">
        <v>3957.6</v>
      </c>
      <c r="G1297" s="216">
        <f t="shared" si="839"/>
        <v>30</v>
      </c>
      <c r="H1297" s="230">
        <f t="shared" si="840"/>
        <v>0.24229999999999999</v>
      </c>
      <c r="I1297" s="231">
        <f t="shared" si="841"/>
        <v>1.6</v>
      </c>
      <c r="J1297" s="231">
        <f t="shared" si="842"/>
        <v>1.9</v>
      </c>
      <c r="K1297" s="231">
        <f t="shared" si="843"/>
        <v>0.09</v>
      </c>
      <c r="L1297" s="231">
        <f t="shared" si="844"/>
        <v>1.99</v>
      </c>
      <c r="M1297" s="99">
        <f t="shared" si="845"/>
        <v>7519.44</v>
      </c>
      <c r="N1297" s="99">
        <f t="shared" si="846"/>
        <v>356.18</v>
      </c>
      <c r="O1297" s="99">
        <f t="shared" si="847"/>
        <v>7875.62</v>
      </c>
    </row>
    <row r="1298" spans="1:15" ht="34.5" customHeight="1" x14ac:dyDescent="0.2">
      <c r="A1298" s="132" t="s">
        <v>160</v>
      </c>
      <c r="B1298" s="186">
        <f t="shared" si="836"/>
        <v>93596</v>
      </c>
      <c r="C1298" s="229" t="str">
        <f t="shared" si="837"/>
        <v>SINAPI</v>
      </c>
      <c r="D1298" s="133" t="str">
        <f t="shared" si="835"/>
        <v xml:space="preserve">TRANSPORTE COM CAMINHÃO BASCULANTE - ADICIONAL PARA EXECEDENTE A 30 KM </v>
      </c>
      <c r="E1298" s="160" t="str">
        <f t="shared" si="838"/>
        <v>txkm</v>
      </c>
      <c r="F1298" s="98">
        <v>4894.2299999999996</v>
      </c>
      <c r="G1298" s="216">
        <f t="shared" si="839"/>
        <v>37.099999999999994</v>
      </c>
      <c r="H1298" s="230">
        <f t="shared" si="840"/>
        <v>0.24229999999999999</v>
      </c>
      <c r="I1298" s="231">
        <f t="shared" si="841"/>
        <v>0.63</v>
      </c>
      <c r="J1298" s="231">
        <f t="shared" si="842"/>
        <v>0.75</v>
      </c>
      <c r="K1298" s="231">
        <f t="shared" si="843"/>
        <v>0.03</v>
      </c>
      <c r="L1298" s="231">
        <f t="shared" si="844"/>
        <v>0.78</v>
      </c>
      <c r="M1298" s="99">
        <f t="shared" si="845"/>
        <v>3670.67</v>
      </c>
      <c r="N1298" s="99">
        <f t="shared" si="846"/>
        <v>146.83000000000001</v>
      </c>
      <c r="O1298" s="99">
        <f t="shared" si="847"/>
        <v>3817.5</v>
      </c>
    </row>
    <row r="1299" spans="1:15" ht="21.95" customHeight="1" x14ac:dyDescent="0.2">
      <c r="A1299" s="132" t="s">
        <v>161</v>
      </c>
      <c r="B1299" s="186" t="str">
        <f t="shared" si="836"/>
        <v>CPU 15</v>
      </c>
      <c r="C1299" s="229" t="str">
        <f t="shared" si="837"/>
        <v>SINAPI</v>
      </c>
      <c r="D1299" s="133" t="str">
        <f t="shared" si="835"/>
        <v>PINTURA DE LIGACAO COM EMULSAO RR-1C</v>
      </c>
      <c r="E1299" s="160" t="str">
        <f t="shared" si="838"/>
        <v>m²</v>
      </c>
      <c r="F1299" s="98">
        <v>1037.01</v>
      </c>
      <c r="G1299" s="216">
        <f t="shared" si="839"/>
        <v>0</v>
      </c>
      <c r="H1299" s="230">
        <f t="shared" si="840"/>
        <v>0.24229999999999999</v>
      </c>
      <c r="I1299" s="231">
        <f t="shared" si="841"/>
        <v>1.0465439999999999</v>
      </c>
      <c r="J1299" s="231">
        <f t="shared" si="842"/>
        <v>1.2</v>
      </c>
      <c r="K1299" s="231">
        <f t="shared" si="843"/>
        <v>0.1</v>
      </c>
      <c r="L1299" s="231">
        <f t="shared" si="844"/>
        <v>1.3</v>
      </c>
      <c r="M1299" s="99">
        <f t="shared" si="845"/>
        <v>1244.4099999999999</v>
      </c>
      <c r="N1299" s="99">
        <f t="shared" si="846"/>
        <v>103.7</v>
      </c>
      <c r="O1299" s="99">
        <f t="shared" si="847"/>
        <v>1348.11</v>
      </c>
    </row>
    <row r="1300" spans="1:15" ht="34.5" customHeight="1" x14ac:dyDescent="0.2">
      <c r="A1300" s="132" t="s">
        <v>162</v>
      </c>
      <c r="B1300" s="186" t="str">
        <f t="shared" si="836"/>
        <v>CPU 16</v>
      </c>
      <c r="C1300" s="229" t="str">
        <f t="shared" si="837"/>
        <v>SINAPI</v>
      </c>
      <c r="D1300" s="133" t="s">
        <v>562</v>
      </c>
      <c r="E1300" s="160" t="str">
        <f t="shared" si="838"/>
        <v>m³</v>
      </c>
      <c r="F1300" s="98">
        <v>41.48</v>
      </c>
      <c r="G1300" s="216">
        <f t="shared" si="839"/>
        <v>0</v>
      </c>
      <c r="H1300" s="230">
        <f t="shared" si="840"/>
        <v>0.24229999999999999</v>
      </c>
      <c r="I1300" s="231">
        <f t="shared" si="841"/>
        <v>517.44658500000014</v>
      </c>
      <c r="J1300" s="231">
        <f t="shared" si="842"/>
        <v>591.40000000000009</v>
      </c>
      <c r="K1300" s="231">
        <f t="shared" si="843"/>
        <v>51.42</v>
      </c>
      <c r="L1300" s="231">
        <f t="shared" si="844"/>
        <v>642.82000000000005</v>
      </c>
      <c r="M1300" s="99">
        <f t="shared" si="845"/>
        <v>24531.269999999997</v>
      </c>
      <c r="N1300" s="99">
        <f t="shared" si="846"/>
        <v>2132.9</v>
      </c>
      <c r="O1300" s="99">
        <f t="shared" si="847"/>
        <v>26664.17</v>
      </c>
    </row>
    <row r="1301" spans="1:15" ht="21.95" customHeight="1" x14ac:dyDescent="0.2">
      <c r="A1301" s="132" t="s">
        <v>163</v>
      </c>
      <c r="B1301" s="186">
        <f t="shared" si="836"/>
        <v>101002</v>
      </c>
      <c r="C1301" s="229" t="str">
        <f t="shared" si="837"/>
        <v>SINAPI</v>
      </c>
      <c r="D1301" s="133" t="str">
        <f>VLOOKUP($A1301,$A$9:$O$138,4,FALSE)</f>
        <v>CARGA, MANOBRAS E DESCARGA - CBUQ</v>
      </c>
      <c r="E1301" s="160" t="str">
        <f t="shared" si="838"/>
        <v>ton</v>
      </c>
      <c r="F1301" s="98">
        <v>105.97</v>
      </c>
      <c r="G1301" s="216">
        <f t="shared" si="839"/>
        <v>0</v>
      </c>
      <c r="H1301" s="230">
        <f t="shared" si="840"/>
        <v>0.24229999999999999</v>
      </c>
      <c r="I1301" s="231">
        <f t="shared" si="841"/>
        <v>5.8</v>
      </c>
      <c r="J1301" s="231">
        <f t="shared" si="842"/>
        <v>6.49</v>
      </c>
      <c r="K1301" s="231">
        <f t="shared" si="843"/>
        <v>0.72</v>
      </c>
      <c r="L1301" s="231">
        <f t="shared" si="844"/>
        <v>7.21</v>
      </c>
      <c r="M1301" s="99">
        <f t="shared" si="845"/>
        <v>687.74</v>
      </c>
      <c r="N1301" s="99">
        <f t="shared" si="846"/>
        <v>76.3</v>
      </c>
      <c r="O1301" s="99">
        <f t="shared" si="847"/>
        <v>764.04</v>
      </c>
    </row>
    <row r="1302" spans="1:15" ht="21.95" customHeight="1" x14ac:dyDescent="0.2">
      <c r="A1302" s="132" t="s">
        <v>165</v>
      </c>
      <c r="B1302" s="186">
        <f t="shared" si="836"/>
        <v>95878</v>
      </c>
      <c r="C1302" s="229" t="str">
        <f t="shared" si="837"/>
        <v>SINAPI</v>
      </c>
      <c r="D1302" s="133" t="str">
        <f>VLOOKUP($A1302,$A$9:$O$138,4,FALSE)</f>
        <v xml:space="preserve">TRANSPORTE COM CAMINHÃO BASCULANTE -  ATÉ 30 KM </v>
      </c>
      <c r="E1302" s="160" t="str">
        <f t="shared" si="838"/>
        <v>txkm</v>
      </c>
      <c r="F1302" s="98">
        <v>3179.1</v>
      </c>
      <c r="G1302" s="216">
        <f t="shared" si="839"/>
        <v>30</v>
      </c>
      <c r="H1302" s="230">
        <f t="shared" si="840"/>
        <v>0.24229999999999999</v>
      </c>
      <c r="I1302" s="231">
        <f t="shared" si="841"/>
        <v>1.6</v>
      </c>
      <c r="J1302" s="231">
        <f t="shared" si="842"/>
        <v>1.9</v>
      </c>
      <c r="K1302" s="231">
        <f t="shared" si="843"/>
        <v>0.09</v>
      </c>
      <c r="L1302" s="231">
        <f t="shared" si="844"/>
        <v>1.99</v>
      </c>
      <c r="M1302" s="99">
        <f t="shared" si="845"/>
        <v>6040.29</v>
      </c>
      <c r="N1302" s="99">
        <f t="shared" si="846"/>
        <v>286.12</v>
      </c>
      <c r="O1302" s="99">
        <f t="shared" si="847"/>
        <v>6326.41</v>
      </c>
    </row>
    <row r="1303" spans="1:15" ht="34.5" customHeight="1" x14ac:dyDescent="0.2">
      <c r="A1303" s="132" t="s">
        <v>166</v>
      </c>
      <c r="B1303" s="186">
        <f t="shared" si="836"/>
        <v>93596</v>
      </c>
      <c r="C1303" s="229" t="str">
        <f t="shared" si="837"/>
        <v>SINAPI</v>
      </c>
      <c r="D1303" s="133" t="str">
        <f>VLOOKUP($A1303,$A$9:$O$138,4,FALSE)</f>
        <v xml:space="preserve">TRANSPORTE COM CAMINHÃO BASCULANTE - ADICIONAL PARA EXECEDENTE A 30 KM </v>
      </c>
      <c r="E1303" s="160" t="str">
        <f t="shared" si="838"/>
        <v>txkm</v>
      </c>
      <c r="F1303" s="98">
        <v>3931.48</v>
      </c>
      <c r="G1303" s="216">
        <f t="shared" si="839"/>
        <v>37.099999999999994</v>
      </c>
      <c r="H1303" s="230">
        <f t="shared" si="840"/>
        <v>0.24229999999999999</v>
      </c>
      <c r="I1303" s="231">
        <f t="shared" si="841"/>
        <v>0.63</v>
      </c>
      <c r="J1303" s="231">
        <f t="shared" si="842"/>
        <v>0.75</v>
      </c>
      <c r="K1303" s="231">
        <f t="shared" si="843"/>
        <v>0.03</v>
      </c>
      <c r="L1303" s="231">
        <f t="shared" si="844"/>
        <v>0.78</v>
      </c>
      <c r="M1303" s="99">
        <f t="shared" si="845"/>
        <v>2948.61</v>
      </c>
      <c r="N1303" s="99">
        <f t="shared" si="846"/>
        <v>117.94</v>
      </c>
      <c r="O1303" s="99">
        <f t="shared" si="847"/>
        <v>3066.55</v>
      </c>
    </row>
    <row r="1304" spans="1:15" ht="21.95" customHeight="1" x14ac:dyDescent="0.2">
      <c r="A1304" s="135"/>
      <c r="B1304" s="224"/>
      <c r="C1304" s="148"/>
      <c r="D1304" s="135" t="str">
        <f>CONCATENATE("TOTAL DO ITEM ",A1288,)</f>
        <v>TOTAL DO ITEM 5</v>
      </c>
      <c r="E1304" s="140"/>
      <c r="F1304" s="140"/>
      <c r="G1304" s="156"/>
      <c r="H1304" s="25"/>
      <c r="I1304" s="25"/>
      <c r="J1304" s="25"/>
      <c r="K1304" s="25"/>
      <c r="L1304" s="25"/>
      <c r="M1304" s="164">
        <f>SUM(M1289:M1303)</f>
        <v>82608.42</v>
      </c>
      <c r="N1304" s="164">
        <f>SUM(N1289:N1303)</f>
        <v>6462.79</v>
      </c>
      <c r="O1304" s="164">
        <f>SUM(O1289:O1303)</f>
        <v>89071.209999999992</v>
      </c>
    </row>
    <row r="1305" spans="1:15" ht="21.95" customHeight="1" x14ac:dyDescent="0.2">
      <c r="A1305" s="138">
        <v>6</v>
      </c>
      <c r="B1305" s="186"/>
      <c r="C1305" s="132"/>
      <c r="D1305" s="136" t="str">
        <f t="shared" ref="D1305:D1320" si="848">VLOOKUP($A1305,$A$9:$O$138,4,FALSE)</f>
        <v>RECOMPOSIÇÃO DE PAVIMENTO E ALARGAMENTO</v>
      </c>
      <c r="E1305" s="139"/>
      <c r="F1305" s="22"/>
      <c r="G1305" s="155"/>
      <c r="H1305" s="24"/>
      <c r="I1305" s="24"/>
      <c r="J1305" s="24"/>
      <c r="K1305" s="24"/>
      <c r="L1305" s="24"/>
      <c r="M1305" s="23"/>
      <c r="N1305" s="23"/>
      <c r="O1305" s="23"/>
    </row>
    <row r="1306" spans="1:15" ht="21.95" customHeight="1" x14ac:dyDescent="0.2">
      <c r="A1306" s="132" t="s">
        <v>168</v>
      </c>
      <c r="B1306" s="186">
        <f t="shared" ref="B1306:B1320" si="849">VLOOKUP($A1306,$A$9:$O$138,2,FALSE)</f>
        <v>97636</v>
      </c>
      <c r="C1306" s="132" t="str">
        <f t="shared" ref="C1306:C1320" si="850">VLOOKUP($A1306,$A$9:$O$138,3,FALSE)</f>
        <v>SINAPI</v>
      </c>
      <c r="D1306" s="133" t="str">
        <f t="shared" si="848"/>
        <v>REMOÇÃO DE PAVIMENTO EXISTENTE, EXCLUSIVE BOTA FORA DO MATERIAL</v>
      </c>
      <c r="E1306" s="134" t="str">
        <f t="shared" ref="E1306:E1320" si="851">VLOOKUP($A1306,$A$9:$O$138,5,FALSE)</f>
        <v>m²</v>
      </c>
      <c r="F1306" s="98"/>
      <c r="G1306" s="153">
        <f t="shared" ref="G1306:G1320" si="852">VLOOKUP($A1306,$A$9:$O$138,7,FALSE)</f>
        <v>0</v>
      </c>
      <c r="H1306" s="151">
        <f t="shared" ref="H1306:H1320" si="853">VLOOKUP($A1306,$A$9:$O$138,8,FALSE)</f>
        <v>0.24229999999999999</v>
      </c>
      <c r="I1306" s="231">
        <f t="shared" ref="I1306:I1320" si="854">VLOOKUP($A1306,$A$9:$O$138,9,FALSE)</f>
        <v>19.89</v>
      </c>
      <c r="J1306" s="231">
        <f t="shared" ref="J1306:J1320" si="855">VLOOKUP($A1306,$A$9:$O$138,10,FALSE)</f>
        <v>22.240000000000002</v>
      </c>
      <c r="K1306" s="231">
        <f t="shared" ref="K1306:K1320" si="856">VLOOKUP($A1306,$A$9:$O$138,11,FALSE)</f>
        <v>2.4700000000000002</v>
      </c>
      <c r="L1306" s="231">
        <f t="shared" ref="L1306:L1320" si="857">VLOOKUP($A1306,$A$9:$O$138,12,FALSE)</f>
        <v>24.71</v>
      </c>
      <c r="M1306" s="99">
        <f t="shared" ref="M1306:M1320" si="858">O1306-N1306</f>
        <v>0</v>
      </c>
      <c r="N1306" s="99">
        <f t="shared" ref="N1306:N1320" si="859">ROUND(F1306*K1306,2)</f>
        <v>0</v>
      </c>
      <c r="O1306" s="99">
        <f t="shared" ref="O1306:O1320" si="860">ROUND(F1306*L1306,2)</f>
        <v>0</v>
      </c>
    </row>
    <row r="1307" spans="1:15" ht="21.95" customHeight="1" x14ac:dyDescent="0.2">
      <c r="A1307" s="132" t="s">
        <v>170</v>
      </c>
      <c r="B1307" s="186">
        <f t="shared" si="849"/>
        <v>95875</v>
      </c>
      <c r="C1307" s="132" t="str">
        <f t="shared" si="850"/>
        <v>SINAPI</v>
      </c>
      <c r="D1307" s="133" t="str">
        <f t="shared" si="848"/>
        <v>TRANSPORTE COM CAMINHÃO BASCULANTE - BOTA FORA</v>
      </c>
      <c r="E1307" s="134" t="str">
        <f t="shared" si="851"/>
        <v>m³xkm</v>
      </c>
      <c r="F1307" s="98">
        <v>0</v>
      </c>
      <c r="G1307" s="153">
        <f t="shared" si="852"/>
        <v>2</v>
      </c>
      <c r="H1307" s="151">
        <f t="shared" si="853"/>
        <v>0.24229999999999999</v>
      </c>
      <c r="I1307" s="231">
        <f t="shared" si="854"/>
        <v>2.38</v>
      </c>
      <c r="J1307" s="231">
        <f t="shared" si="855"/>
        <v>2.82</v>
      </c>
      <c r="K1307" s="231">
        <f t="shared" si="856"/>
        <v>0.14000000000000001</v>
      </c>
      <c r="L1307" s="231">
        <f t="shared" si="857"/>
        <v>2.96</v>
      </c>
      <c r="M1307" s="99">
        <f t="shared" si="858"/>
        <v>0</v>
      </c>
      <c r="N1307" s="99">
        <f t="shared" si="859"/>
        <v>0</v>
      </c>
      <c r="O1307" s="99">
        <f t="shared" si="860"/>
        <v>0</v>
      </c>
    </row>
    <row r="1308" spans="1:15" ht="21.95" customHeight="1" x14ac:dyDescent="0.2">
      <c r="A1308" s="132" t="s">
        <v>171</v>
      </c>
      <c r="B1308" s="186">
        <f t="shared" si="849"/>
        <v>101124</v>
      </c>
      <c r="C1308" s="132" t="str">
        <f t="shared" si="850"/>
        <v>SINAPI</v>
      </c>
      <c r="D1308" s="133" t="str">
        <f t="shared" si="848"/>
        <v>REMOÇÃO DE MATERIAL INADEQUADO - MATERIAL 1ª CATEGORIA</v>
      </c>
      <c r="E1308" s="134" t="str">
        <f t="shared" si="851"/>
        <v>m³</v>
      </c>
      <c r="F1308" s="98"/>
      <c r="G1308" s="153">
        <f t="shared" si="852"/>
        <v>0</v>
      </c>
      <c r="H1308" s="151">
        <f t="shared" si="853"/>
        <v>0.24229999999999999</v>
      </c>
      <c r="I1308" s="231">
        <f t="shared" si="854"/>
        <v>14.78</v>
      </c>
      <c r="J1308" s="231">
        <f t="shared" si="855"/>
        <v>16.53</v>
      </c>
      <c r="K1308" s="231">
        <f t="shared" si="856"/>
        <v>1.83</v>
      </c>
      <c r="L1308" s="231">
        <f t="shared" si="857"/>
        <v>18.36</v>
      </c>
      <c r="M1308" s="99">
        <f t="shared" si="858"/>
        <v>0</v>
      </c>
      <c r="N1308" s="99">
        <f t="shared" si="859"/>
        <v>0</v>
      </c>
      <c r="O1308" s="99">
        <f t="shared" si="860"/>
        <v>0</v>
      </c>
    </row>
    <row r="1309" spans="1:15" ht="21.95" customHeight="1" x14ac:dyDescent="0.2">
      <c r="A1309" s="132" t="s">
        <v>172</v>
      </c>
      <c r="B1309" s="186">
        <f t="shared" si="849"/>
        <v>93588</v>
      </c>
      <c r="C1309" s="132" t="str">
        <f t="shared" si="850"/>
        <v>SINAPI</v>
      </c>
      <c r="D1309" s="133" t="str">
        <f t="shared" si="848"/>
        <v>TRANSPORTE COM CAMINHÃO BASCULANTE - BOTA FORA</v>
      </c>
      <c r="E1309" s="134" t="str">
        <f t="shared" si="851"/>
        <v>m³xkm</v>
      </c>
      <c r="F1309" s="98">
        <v>0</v>
      </c>
      <c r="G1309" s="153">
        <f t="shared" si="852"/>
        <v>2</v>
      </c>
      <c r="H1309" s="151">
        <f t="shared" si="853"/>
        <v>0.24229999999999999</v>
      </c>
      <c r="I1309" s="231">
        <f t="shared" si="854"/>
        <v>3</v>
      </c>
      <c r="J1309" s="231">
        <f t="shared" si="855"/>
        <v>3.55</v>
      </c>
      <c r="K1309" s="231">
        <f t="shared" si="856"/>
        <v>0.18</v>
      </c>
      <c r="L1309" s="231">
        <f t="shared" si="857"/>
        <v>3.73</v>
      </c>
      <c r="M1309" s="99">
        <f t="shared" si="858"/>
        <v>0</v>
      </c>
      <c r="N1309" s="99">
        <f t="shared" si="859"/>
        <v>0</v>
      </c>
      <c r="O1309" s="99">
        <f t="shared" si="860"/>
        <v>0</v>
      </c>
    </row>
    <row r="1310" spans="1:15" ht="21.95" customHeight="1" x14ac:dyDescent="0.2">
      <c r="A1310" s="132" t="s">
        <v>174</v>
      </c>
      <c r="B1310" s="186">
        <f t="shared" si="849"/>
        <v>100574</v>
      </c>
      <c r="C1310" s="132" t="str">
        <f t="shared" si="850"/>
        <v>SINAPI</v>
      </c>
      <c r="D1310" s="133" t="str">
        <f t="shared" si="848"/>
        <v>ESPALHAMENTO DE MATERIAL - BOTA FORA</v>
      </c>
      <c r="E1310" s="134" t="str">
        <f t="shared" si="851"/>
        <v>m³</v>
      </c>
      <c r="F1310" s="98">
        <v>0</v>
      </c>
      <c r="G1310" s="153">
        <f t="shared" si="852"/>
        <v>0</v>
      </c>
      <c r="H1310" s="151">
        <f t="shared" si="853"/>
        <v>0.24229999999999999</v>
      </c>
      <c r="I1310" s="231">
        <f t="shared" si="854"/>
        <v>1.47</v>
      </c>
      <c r="J1310" s="231">
        <f t="shared" si="855"/>
        <v>1.6500000000000001</v>
      </c>
      <c r="K1310" s="231">
        <f t="shared" si="856"/>
        <v>0.18</v>
      </c>
      <c r="L1310" s="231">
        <f t="shared" si="857"/>
        <v>1.83</v>
      </c>
      <c r="M1310" s="99">
        <f t="shared" si="858"/>
        <v>0</v>
      </c>
      <c r="N1310" s="99">
        <f t="shared" si="859"/>
        <v>0</v>
      </c>
      <c r="O1310" s="99">
        <f t="shared" si="860"/>
        <v>0</v>
      </c>
    </row>
    <row r="1311" spans="1:15" ht="21.95" customHeight="1" x14ac:dyDescent="0.2">
      <c r="A1311" s="132" t="s">
        <v>176</v>
      </c>
      <c r="B1311" s="186">
        <f t="shared" si="849"/>
        <v>100576</v>
      </c>
      <c r="C1311" s="132" t="str">
        <f t="shared" si="850"/>
        <v>SINAPI</v>
      </c>
      <c r="D1311" s="133" t="str">
        <f t="shared" si="848"/>
        <v>REGULARIZAÇÃO E COMPACTAÇÃO DE SUBLEITO</v>
      </c>
      <c r="E1311" s="134" t="str">
        <f t="shared" si="851"/>
        <v>m²</v>
      </c>
      <c r="F1311" s="98"/>
      <c r="G1311" s="153">
        <f t="shared" si="852"/>
        <v>0</v>
      </c>
      <c r="H1311" s="151">
        <f t="shared" si="853"/>
        <v>0.24229999999999999</v>
      </c>
      <c r="I1311" s="231">
        <f t="shared" si="854"/>
        <v>2.52</v>
      </c>
      <c r="J1311" s="231">
        <f t="shared" si="855"/>
        <v>2.82</v>
      </c>
      <c r="K1311" s="231">
        <f t="shared" si="856"/>
        <v>0.31</v>
      </c>
      <c r="L1311" s="231">
        <f t="shared" si="857"/>
        <v>3.13</v>
      </c>
      <c r="M1311" s="99">
        <f t="shared" si="858"/>
        <v>0</v>
      </c>
      <c r="N1311" s="99">
        <f t="shared" si="859"/>
        <v>0</v>
      </c>
      <c r="O1311" s="99">
        <f t="shared" si="860"/>
        <v>0</v>
      </c>
    </row>
    <row r="1312" spans="1:15" ht="21.95" customHeight="1" x14ac:dyDescent="0.2">
      <c r="A1312" s="132" t="s">
        <v>177</v>
      </c>
      <c r="B1312" s="186">
        <f t="shared" si="849"/>
        <v>96399</v>
      </c>
      <c r="C1312" s="132" t="str">
        <f t="shared" si="850"/>
        <v>SINAPI</v>
      </c>
      <c r="D1312" s="133" t="str">
        <f t="shared" si="848"/>
        <v>REFORÇO DO SUB-LEITO COM  MATERIAL GRANULAR - RACHÃO (E=15cm)</v>
      </c>
      <c r="E1312" s="134" t="str">
        <f t="shared" si="851"/>
        <v>m³</v>
      </c>
      <c r="F1312" s="98">
        <v>0</v>
      </c>
      <c r="G1312" s="153">
        <f t="shared" si="852"/>
        <v>0</v>
      </c>
      <c r="H1312" s="151">
        <f t="shared" si="853"/>
        <v>0.24229999999999999</v>
      </c>
      <c r="I1312" s="231">
        <f t="shared" si="854"/>
        <v>87.78</v>
      </c>
      <c r="J1312" s="231">
        <f t="shared" si="855"/>
        <v>98.149999999999991</v>
      </c>
      <c r="K1312" s="231">
        <f t="shared" si="856"/>
        <v>10.9</v>
      </c>
      <c r="L1312" s="231">
        <f t="shared" si="857"/>
        <v>109.05</v>
      </c>
      <c r="M1312" s="99">
        <f t="shared" si="858"/>
        <v>0</v>
      </c>
      <c r="N1312" s="99">
        <f t="shared" si="859"/>
        <v>0</v>
      </c>
      <c r="O1312" s="99">
        <f t="shared" si="860"/>
        <v>0</v>
      </c>
    </row>
    <row r="1313" spans="1:15" ht="21.95" customHeight="1" x14ac:dyDescent="0.2">
      <c r="A1313" s="132" t="s">
        <v>178</v>
      </c>
      <c r="B1313" s="186">
        <f t="shared" si="849"/>
        <v>100974</v>
      </c>
      <c r="C1313" s="132" t="str">
        <f t="shared" si="850"/>
        <v>SINAPI</v>
      </c>
      <c r="D1313" s="133" t="str">
        <f t="shared" si="848"/>
        <v>CARGA, MANOBRA E DESCARGA - RACHÃO</v>
      </c>
      <c r="E1313" s="134" t="str">
        <f t="shared" si="851"/>
        <v>m³</v>
      </c>
      <c r="F1313" s="98">
        <v>0</v>
      </c>
      <c r="G1313" s="153">
        <f t="shared" si="852"/>
        <v>0</v>
      </c>
      <c r="H1313" s="151">
        <f t="shared" si="853"/>
        <v>0.24229999999999999</v>
      </c>
      <c r="I1313" s="231">
        <f t="shared" si="854"/>
        <v>8.33</v>
      </c>
      <c r="J1313" s="231">
        <f t="shared" si="855"/>
        <v>9.32</v>
      </c>
      <c r="K1313" s="231">
        <f t="shared" si="856"/>
        <v>1.03</v>
      </c>
      <c r="L1313" s="231">
        <f t="shared" si="857"/>
        <v>10.35</v>
      </c>
      <c r="M1313" s="99">
        <f t="shared" si="858"/>
        <v>0</v>
      </c>
      <c r="N1313" s="99">
        <f t="shared" si="859"/>
        <v>0</v>
      </c>
      <c r="O1313" s="99">
        <f t="shared" si="860"/>
        <v>0</v>
      </c>
    </row>
    <row r="1314" spans="1:15" ht="21.95" customHeight="1" x14ac:dyDescent="0.2">
      <c r="A1314" s="132" t="s">
        <v>179</v>
      </c>
      <c r="B1314" s="186">
        <f t="shared" si="849"/>
        <v>95875</v>
      </c>
      <c r="C1314" s="132" t="str">
        <f t="shared" si="850"/>
        <v>SINAPI</v>
      </c>
      <c r="D1314" s="133" t="str">
        <f t="shared" si="848"/>
        <v xml:space="preserve">TRANSPORTE COM CAMINHÃO BASCULANTE -  ATÉ 30 KM </v>
      </c>
      <c r="E1314" s="134" t="str">
        <f t="shared" si="851"/>
        <v>m³xkm</v>
      </c>
      <c r="F1314" s="98">
        <v>0</v>
      </c>
      <c r="G1314" s="153">
        <f t="shared" si="852"/>
        <v>30</v>
      </c>
      <c r="H1314" s="151">
        <f t="shared" si="853"/>
        <v>0.24229999999999999</v>
      </c>
      <c r="I1314" s="231">
        <f t="shared" si="854"/>
        <v>2.38</v>
      </c>
      <c r="J1314" s="231">
        <f t="shared" si="855"/>
        <v>2.82</v>
      </c>
      <c r="K1314" s="231">
        <f t="shared" si="856"/>
        <v>0.14000000000000001</v>
      </c>
      <c r="L1314" s="231">
        <f t="shared" si="857"/>
        <v>2.96</v>
      </c>
      <c r="M1314" s="99">
        <f t="shared" si="858"/>
        <v>0</v>
      </c>
      <c r="N1314" s="99">
        <f t="shared" si="859"/>
        <v>0</v>
      </c>
      <c r="O1314" s="99">
        <f t="shared" si="860"/>
        <v>0</v>
      </c>
    </row>
    <row r="1315" spans="1:15" ht="34.5" x14ac:dyDescent="0.2">
      <c r="A1315" s="132" t="s">
        <v>180</v>
      </c>
      <c r="B1315" s="186">
        <f t="shared" si="849"/>
        <v>93590</v>
      </c>
      <c r="C1315" s="132" t="str">
        <f t="shared" si="850"/>
        <v>SINAPI</v>
      </c>
      <c r="D1315" s="133" t="str">
        <f t="shared" si="848"/>
        <v xml:space="preserve">TRANSPORTE COM CAMINHÃO BASCULANTE - ADICIONAL PARA EXECEDENTE A 30 KM </v>
      </c>
      <c r="E1315" s="134" t="str">
        <f t="shared" si="851"/>
        <v>m³xkm</v>
      </c>
      <c r="F1315" s="98">
        <v>0</v>
      </c>
      <c r="G1315" s="153">
        <f t="shared" si="852"/>
        <v>37.099999999999994</v>
      </c>
      <c r="H1315" s="151">
        <f t="shared" si="853"/>
        <v>0.24229999999999999</v>
      </c>
      <c r="I1315" s="231">
        <f t="shared" si="854"/>
        <v>0.94</v>
      </c>
      <c r="J1315" s="231">
        <f t="shared" si="855"/>
        <v>1.1199999999999999</v>
      </c>
      <c r="K1315" s="231">
        <f t="shared" si="856"/>
        <v>0.05</v>
      </c>
      <c r="L1315" s="231">
        <f t="shared" si="857"/>
        <v>1.17</v>
      </c>
      <c r="M1315" s="99">
        <f t="shared" si="858"/>
        <v>0</v>
      </c>
      <c r="N1315" s="99">
        <f t="shared" si="859"/>
        <v>0</v>
      </c>
      <c r="O1315" s="99">
        <f t="shared" si="860"/>
        <v>0</v>
      </c>
    </row>
    <row r="1316" spans="1:15" ht="37.5" customHeight="1" x14ac:dyDescent="0.2">
      <c r="A1316" s="132" t="s">
        <v>181</v>
      </c>
      <c r="B1316" s="186">
        <f t="shared" si="849"/>
        <v>96396</v>
      </c>
      <c r="C1316" s="132" t="str">
        <f t="shared" si="850"/>
        <v>SINAPI</v>
      </c>
      <c r="D1316" s="133" t="str">
        <f t="shared" si="848"/>
        <v>EXECUÇÃO E COMPACTAÇÃO DE BASE E OU SUB BASE COM BRITA GRADUADA SIMPLES - EXCLUSIVE CARGA E TRANSPORTE (E=15cm)</v>
      </c>
      <c r="E1316" s="134" t="str">
        <f t="shared" si="851"/>
        <v>m³</v>
      </c>
      <c r="F1316" s="98">
        <v>0</v>
      </c>
      <c r="G1316" s="153">
        <f t="shared" si="852"/>
        <v>0</v>
      </c>
      <c r="H1316" s="151">
        <f t="shared" si="853"/>
        <v>0.24229999999999999</v>
      </c>
      <c r="I1316" s="231">
        <f t="shared" si="854"/>
        <v>126.58</v>
      </c>
      <c r="J1316" s="231">
        <f t="shared" si="855"/>
        <v>141.53</v>
      </c>
      <c r="K1316" s="231">
        <f t="shared" si="856"/>
        <v>15.72</v>
      </c>
      <c r="L1316" s="231">
        <f t="shared" si="857"/>
        <v>157.25</v>
      </c>
      <c r="M1316" s="99">
        <f t="shared" si="858"/>
        <v>0</v>
      </c>
      <c r="N1316" s="99">
        <f t="shared" si="859"/>
        <v>0</v>
      </c>
      <c r="O1316" s="99">
        <f t="shared" si="860"/>
        <v>0</v>
      </c>
    </row>
    <row r="1317" spans="1:15" ht="21.95" customHeight="1" x14ac:dyDescent="0.2">
      <c r="A1317" s="132" t="s">
        <v>542</v>
      </c>
      <c r="B1317" s="186">
        <f t="shared" si="849"/>
        <v>100974</v>
      </c>
      <c r="C1317" s="132" t="str">
        <f t="shared" si="850"/>
        <v>SINAPI</v>
      </c>
      <c r="D1317" s="133" t="str">
        <f t="shared" si="848"/>
        <v>CARGA, MANOBRA E DESCARGA - BRITA GRADUADA</v>
      </c>
      <c r="E1317" s="134" t="str">
        <f t="shared" si="851"/>
        <v>m³</v>
      </c>
      <c r="F1317" s="98">
        <v>0</v>
      </c>
      <c r="G1317" s="153">
        <f t="shared" si="852"/>
        <v>0</v>
      </c>
      <c r="H1317" s="151">
        <f t="shared" si="853"/>
        <v>0.24229999999999999</v>
      </c>
      <c r="I1317" s="231">
        <f t="shared" si="854"/>
        <v>8.33</v>
      </c>
      <c r="J1317" s="231">
        <f t="shared" si="855"/>
        <v>9.32</v>
      </c>
      <c r="K1317" s="231">
        <f t="shared" si="856"/>
        <v>1.03</v>
      </c>
      <c r="L1317" s="231">
        <f t="shared" si="857"/>
        <v>10.35</v>
      </c>
      <c r="M1317" s="99">
        <f t="shared" si="858"/>
        <v>0</v>
      </c>
      <c r="N1317" s="99">
        <f t="shared" si="859"/>
        <v>0</v>
      </c>
      <c r="O1317" s="99">
        <f t="shared" si="860"/>
        <v>0</v>
      </c>
    </row>
    <row r="1318" spans="1:15" ht="21.95" customHeight="1" x14ac:dyDescent="0.2">
      <c r="A1318" s="132" t="s">
        <v>543</v>
      </c>
      <c r="B1318" s="186">
        <f t="shared" si="849"/>
        <v>95875</v>
      </c>
      <c r="C1318" s="132" t="str">
        <f t="shared" si="850"/>
        <v>SINAPI</v>
      </c>
      <c r="D1318" s="133" t="str">
        <f t="shared" si="848"/>
        <v xml:space="preserve">TRANSPORTE COM CAMINHÃO BASCULANTE -  ATÉ 30 KM </v>
      </c>
      <c r="E1318" s="134" t="str">
        <f t="shared" si="851"/>
        <v>m³xkm</v>
      </c>
      <c r="F1318" s="98">
        <v>0</v>
      </c>
      <c r="G1318" s="153">
        <f t="shared" si="852"/>
        <v>30</v>
      </c>
      <c r="H1318" s="151">
        <f t="shared" si="853"/>
        <v>0.24229999999999999</v>
      </c>
      <c r="I1318" s="231">
        <f t="shared" si="854"/>
        <v>2.38</v>
      </c>
      <c r="J1318" s="231">
        <f t="shared" si="855"/>
        <v>2.82</v>
      </c>
      <c r="K1318" s="231">
        <f t="shared" si="856"/>
        <v>0.14000000000000001</v>
      </c>
      <c r="L1318" s="231">
        <f t="shared" si="857"/>
        <v>2.96</v>
      </c>
      <c r="M1318" s="99">
        <f t="shared" si="858"/>
        <v>0</v>
      </c>
      <c r="N1318" s="99">
        <f t="shared" si="859"/>
        <v>0</v>
      </c>
      <c r="O1318" s="99">
        <f t="shared" si="860"/>
        <v>0</v>
      </c>
    </row>
    <row r="1319" spans="1:15" ht="34.5" x14ac:dyDescent="0.2">
      <c r="A1319" s="132" t="s">
        <v>544</v>
      </c>
      <c r="B1319" s="186">
        <f t="shared" si="849"/>
        <v>93590</v>
      </c>
      <c r="C1319" s="132" t="str">
        <f t="shared" si="850"/>
        <v>SINAPI</v>
      </c>
      <c r="D1319" s="133" t="str">
        <f t="shared" si="848"/>
        <v xml:space="preserve">TRANSPORTE COM CAMINHÃO BASCULANTE - ADICIONAL PARA EXECEDENTE A 30 KM </v>
      </c>
      <c r="E1319" s="134" t="str">
        <f t="shared" si="851"/>
        <v>m³xkm</v>
      </c>
      <c r="F1319" s="98">
        <v>0</v>
      </c>
      <c r="G1319" s="153">
        <f t="shared" si="852"/>
        <v>37.099999999999994</v>
      </c>
      <c r="H1319" s="151">
        <f t="shared" si="853"/>
        <v>0.24229999999999999</v>
      </c>
      <c r="I1319" s="231">
        <f t="shared" si="854"/>
        <v>0.94</v>
      </c>
      <c r="J1319" s="231">
        <f t="shared" si="855"/>
        <v>1.1199999999999999</v>
      </c>
      <c r="K1319" s="231">
        <f t="shared" si="856"/>
        <v>0.05</v>
      </c>
      <c r="L1319" s="231">
        <f t="shared" si="857"/>
        <v>1.17</v>
      </c>
      <c r="M1319" s="99">
        <f t="shared" si="858"/>
        <v>0</v>
      </c>
      <c r="N1319" s="99">
        <f t="shared" si="859"/>
        <v>0</v>
      </c>
      <c r="O1319" s="99">
        <f t="shared" si="860"/>
        <v>0</v>
      </c>
    </row>
    <row r="1320" spans="1:15" ht="21.95" customHeight="1" x14ac:dyDescent="0.2">
      <c r="A1320" s="132" t="s">
        <v>545</v>
      </c>
      <c r="B1320" s="186" t="str">
        <f t="shared" si="849"/>
        <v>CPU 22</v>
      </c>
      <c r="C1320" s="132" t="str">
        <f t="shared" si="850"/>
        <v>SINAPI</v>
      </c>
      <c r="D1320" s="133" t="str">
        <f t="shared" si="848"/>
        <v>IMPRIMAÇÃO COM CM-30</v>
      </c>
      <c r="E1320" s="134" t="str">
        <f t="shared" si="851"/>
        <v>m²</v>
      </c>
      <c r="F1320" s="98"/>
      <c r="G1320" s="153">
        <f t="shared" si="852"/>
        <v>0</v>
      </c>
      <c r="H1320" s="151">
        <f t="shared" si="853"/>
        <v>0.24229999999999999</v>
      </c>
      <c r="I1320" s="231">
        <f t="shared" si="854"/>
        <v>1.2096929999999999</v>
      </c>
      <c r="J1320" s="231">
        <f t="shared" si="855"/>
        <v>1.38</v>
      </c>
      <c r="K1320" s="231">
        <f t="shared" si="856"/>
        <v>0.12</v>
      </c>
      <c r="L1320" s="231">
        <f t="shared" si="857"/>
        <v>1.5</v>
      </c>
      <c r="M1320" s="99">
        <f t="shared" si="858"/>
        <v>0</v>
      </c>
      <c r="N1320" s="99">
        <f t="shared" si="859"/>
        <v>0</v>
      </c>
      <c r="O1320" s="99">
        <f t="shared" si="860"/>
        <v>0</v>
      </c>
    </row>
    <row r="1321" spans="1:15" ht="21.95" customHeight="1" x14ac:dyDescent="0.2">
      <c r="A1321" s="135"/>
      <c r="B1321" s="225"/>
      <c r="C1321" s="135"/>
      <c r="D1321" s="135" t="str">
        <f>CONCATENATE("TOTAL DO ITEM ",A1305,)</f>
        <v>TOTAL DO ITEM 6</v>
      </c>
      <c r="E1321" s="140"/>
      <c r="F1321" s="140"/>
      <c r="G1321" s="156"/>
      <c r="H1321" s="25"/>
      <c r="I1321" s="25"/>
      <c r="J1321" s="25"/>
      <c r="K1321" s="25"/>
      <c r="L1321" s="25"/>
      <c r="M1321" s="164">
        <f>SUM(M1306:M1320)</f>
        <v>0</v>
      </c>
      <c r="N1321" s="164">
        <f>SUM(N1306:N1320)</f>
        <v>0</v>
      </c>
      <c r="O1321" s="164">
        <f>SUM(O1306:O1320)</f>
        <v>0</v>
      </c>
    </row>
    <row r="1322" spans="1:15" ht="21.95" customHeight="1" x14ac:dyDescent="0.2">
      <c r="A1322" s="138">
        <v>7</v>
      </c>
      <c r="B1322" s="186"/>
      <c r="C1322" s="132"/>
      <c r="D1322" s="130" t="str">
        <f t="shared" ref="D1322:D1329" si="861">VLOOKUP($A1322,$A$9:$O$138,4,FALSE)</f>
        <v>SINALIZAÇÃO</v>
      </c>
      <c r="E1322" s="139"/>
      <c r="F1322" s="22"/>
      <c r="G1322" s="155"/>
      <c r="H1322" s="24"/>
      <c r="I1322" s="24"/>
      <c r="J1322" s="24"/>
      <c r="K1322" s="24"/>
      <c r="L1322" s="24"/>
      <c r="M1322" s="23"/>
      <c r="N1322" s="23"/>
      <c r="O1322" s="23"/>
    </row>
    <row r="1323" spans="1:15" ht="21.95" customHeight="1" x14ac:dyDescent="0.2">
      <c r="A1323" s="132" t="s">
        <v>182</v>
      </c>
      <c r="B1323" s="186">
        <f t="shared" ref="B1323:B1329" si="862">VLOOKUP($A1323,$A$9:$O$138,2,FALSE)</f>
        <v>99814</v>
      </c>
      <c r="C1323" s="229" t="str">
        <f t="shared" ref="C1323:C1329" si="863">VLOOKUP($A1323,$A$9:$O$138,3,FALSE)</f>
        <v>SINAPI</v>
      </c>
      <c r="D1323" s="133" t="str">
        <f t="shared" si="861"/>
        <v>LIMPEZA DA SUPERFÍCIE PARA APLICAÇÃO DE SINALIZAÇÃO</v>
      </c>
      <c r="E1323" s="160" t="str">
        <f t="shared" ref="E1323:E1329" si="864">VLOOKUP($A1323,$A$9:$O$138,5,FALSE)</f>
        <v>m²</v>
      </c>
      <c r="F1323" s="98">
        <v>87.71</v>
      </c>
      <c r="G1323" s="216">
        <f t="shared" ref="G1323:G1329" si="865">VLOOKUP($A1323,$A$9:$O$138,7,FALSE)</f>
        <v>0</v>
      </c>
      <c r="H1323" s="230">
        <f t="shared" ref="H1323:H1329" si="866">VLOOKUP($A1323,$A$9:$O$138,8,FALSE)</f>
        <v>0.24229999999999999</v>
      </c>
      <c r="I1323" s="231">
        <f t="shared" ref="I1323:I1329" si="867">VLOOKUP($A1323,$A$9:$O$138,9,FALSE)</f>
        <v>1.91</v>
      </c>
      <c r="J1323" s="231">
        <f t="shared" ref="J1323:J1329" si="868">VLOOKUP($A1323,$A$9:$O$138,10,FALSE)</f>
        <v>2.02</v>
      </c>
      <c r="K1323" s="231">
        <f t="shared" ref="K1323:K1329" si="869">VLOOKUP($A1323,$A$9:$O$138,11,FALSE)</f>
        <v>0.35</v>
      </c>
      <c r="L1323" s="231">
        <f t="shared" ref="L1323:L1329" si="870">VLOOKUP($A1323,$A$9:$O$138,12,FALSE)</f>
        <v>2.37</v>
      </c>
      <c r="M1323" s="99">
        <f t="shared" ref="M1323:M1329" si="871">O1323-N1323</f>
        <v>177.17000000000002</v>
      </c>
      <c r="N1323" s="99">
        <f t="shared" ref="N1323:N1329" si="872">ROUND(F1323*K1323,2)</f>
        <v>30.7</v>
      </c>
      <c r="O1323" s="99">
        <f t="shared" ref="O1323:O1329" si="873">ROUND(F1323*L1323,2)</f>
        <v>207.87</v>
      </c>
    </row>
    <row r="1324" spans="1:15" ht="34.5" customHeight="1" x14ac:dyDescent="0.2">
      <c r="A1324" s="132" t="s">
        <v>183</v>
      </c>
      <c r="B1324" s="186">
        <f t="shared" si="862"/>
        <v>102512</v>
      </c>
      <c r="C1324" s="229" t="str">
        <f t="shared" si="863"/>
        <v>SINAPI</v>
      </c>
      <c r="D1324" s="133" t="str">
        <f t="shared" si="861"/>
        <v>SINALIZAÇÃO HORIZONTAL TINTA ACRÍLICA, COR AMARELA, EIXO  (L= 12 CM)</v>
      </c>
      <c r="E1324" s="160" t="str">
        <f t="shared" si="864"/>
        <v>m</v>
      </c>
      <c r="F1324" s="98">
        <v>98.39</v>
      </c>
      <c r="G1324" s="216">
        <f t="shared" si="865"/>
        <v>0</v>
      </c>
      <c r="H1324" s="230">
        <f t="shared" si="866"/>
        <v>0.24229999999999999</v>
      </c>
      <c r="I1324" s="231">
        <f t="shared" si="867"/>
        <v>5.17</v>
      </c>
      <c r="J1324" s="231">
        <f t="shared" si="868"/>
        <v>5.46</v>
      </c>
      <c r="K1324" s="231">
        <f t="shared" si="869"/>
        <v>0.96</v>
      </c>
      <c r="L1324" s="231">
        <f t="shared" si="870"/>
        <v>6.42</v>
      </c>
      <c r="M1324" s="99">
        <f t="shared" si="871"/>
        <v>537.20999999999992</v>
      </c>
      <c r="N1324" s="99">
        <f t="shared" si="872"/>
        <v>94.45</v>
      </c>
      <c r="O1324" s="99">
        <f t="shared" si="873"/>
        <v>631.66</v>
      </c>
    </row>
    <row r="1325" spans="1:15" ht="21.95" customHeight="1" x14ac:dyDescent="0.2">
      <c r="A1325" s="132" t="s">
        <v>184</v>
      </c>
      <c r="B1325" s="186">
        <f t="shared" si="862"/>
        <v>102512</v>
      </c>
      <c r="C1325" s="229" t="str">
        <f t="shared" si="863"/>
        <v>SINAPI</v>
      </c>
      <c r="D1325" s="133" t="str">
        <f t="shared" si="861"/>
        <v>SINALIZAÇÃO HORIZONTAL TINTA ACRÍLICA, COR BRANCA, BORDOS (L= 12 CM)</v>
      </c>
      <c r="E1325" s="160" t="str">
        <f t="shared" si="864"/>
        <v>m</v>
      </c>
      <c r="F1325" s="98">
        <v>209.07</v>
      </c>
      <c r="G1325" s="216">
        <f t="shared" si="865"/>
        <v>0</v>
      </c>
      <c r="H1325" s="230">
        <f t="shared" si="866"/>
        <v>0.24229999999999999</v>
      </c>
      <c r="I1325" s="231">
        <f t="shared" si="867"/>
        <v>5.17</v>
      </c>
      <c r="J1325" s="231">
        <f t="shared" si="868"/>
        <v>5.46</v>
      </c>
      <c r="K1325" s="231">
        <f t="shared" si="869"/>
        <v>0.96</v>
      </c>
      <c r="L1325" s="231">
        <f t="shared" si="870"/>
        <v>6.42</v>
      </c>
      <c r="M1325" s="99">
        <f t="shared" si="871"/>
        <v>1141.52</v>
      </c>
      <c r="N1325" s="99">
        <f t="shared" si="872"/>
        <v>200.71</v>
      </c>
      <c r="O1325" s="99">
        <f t="shared" si="873"/>
        <v>1342.23</v>
      </c>
    </row>
    <row r="1326" spans="1:15" ht="21.95" customHeight="1" x14ac:dyDescent="0.2">
      <c r="A1326" s="132" t="s">
        <v>546</v>
      </c>
      <c r="B1326" s="186">
        <f t="shared" si="862"/>
        <v>102508</v>
      </c>
      <c r="C1326" s="229" t="str">
        <f t="shared" si="863"/>
        <v>SINAPI</v>
      </c>
      <c r="D1326" s="133" t="str">
        <f t="shared" si="861"/>
        <v>SINALIZAÇÃO HORIZONTAL ÁREAS ESPECIAIS</v>
      </c>
      <c r="E1326" s="160" t="str">
        <f t="shared" si="864"/>
        <v>m²</v>
      </c>
      <c r="F1326" s="98">
        <v>50.82</v>
      </c>
      <c r="G1326" s="216">
        <f t="shared" si="865"/>
        <v>0</v>
      </c>
      <c r="H1326" s="230">
        <f t="shared" si="866"/>
        <v>0.24229999999999999</v>
      </c>
      <c r="I1326" s="231">
        <f t="shared" si="867"/>
        <v>45.31</v>
      </c>
      <c r="J1326" s="231">
        <f t="shared" si="868"/>
        <v>47.85</v>
      </c>
      <c r="K1326" s="231">
        <f t="shared" si="869"/>
        <v>8.44</v>
      </c>
      <c r="L1326" s="231">
        <f t="shared" si="870"/>
        <v>56.29</v>
      </c>
      <c r="M1326" s="99">
        <f t="shared" si="871"/>
        <v>2431.7399999999998</v>
      </c>
      <c r="N1326" s="99">
        <f t="shared" si="872"/>
        <v>428.92</v>
      </c>
      <c r="O1326" s="99">
        <f t="shared" si="873"/>
        <v>2860.66</v>
      </c>
    </row>
    <row r="1327" spans="1:15" ht="34.5" customHeight="1" x14ac:dyDescent="0.2">
      <c r="A1327" s="132" t="s">
        <v>547</v>
      </c>
      <c r="B1327" s="186" t="str">
        <f t="shared" si="862"/>
        <v>CPU 17</v>
      </c>
      <c r="C1327" s="229" t="str">
        <f t="shared" si="863"/>
        <v>SINAPI</v>
      </c>
      <c r="D1327" s="133" t="str">
        <f t="shared" si="861"/>
        <v>PLACA TIPO A32 B-ADVERTENCIA (PASSAGEM DE PEDESTRE)  - SUPORTE METÁLICO H= 2,20M, L = 50CM</v>
      </c>
      <c r="E1327" s="160" t="str">
        <f t="shared" si="864"/>
        <v>unid</v>
      </c>
      <c r="F1327" s="98">
        <v>2</v>
      </c>
      <c r="G1327" s="216">
        <f t="shared" si="865"/>
        <v>0</v>
      </c>
      <c r="H1327" s="230">
        <f t="shared" si="866"/>
        <v>0.24229999999999999</v>
      </c>
      <c r="I1327" s="231">
        <f t="shared" si="867"/>
        <v>473.19</v>
      </c>
      <c r="J1327" s="231">
        <f t="shared" si="868"/>
        <v>499.67</v>
      </c>
      <c r="K1327" s="231">
        <f t="shared" si="869"/>
        <v>88.17</v>
      </c>
      <c r="L1327" s="231">
        <f t="shared" si="870"/>
        <v>587.84</v>
      </c>
      <c r="M1327" s="99">
        <f t="shared" si="871"/>
        <v>999.34</v>
      </c>
      <c r="N1327" s="99">
        <f t="shared" si="872"/>
        <v>176.34</v>
      </c>
      <c r="O1327" s="99">
        <f t="shared" si="873"/>
        <v>1175.68</v>
      </c>
    </row>
    <row r="1328" spans="1:15" ht="34.5" customHeight="1" x14ac:dyDescent="0.2">
      <c r="A1328" s="132" t="s">
        <v>548</v>
      </c>
      <c r="B1328" s="186" t="str">
        <f t="shared" si="862"/>
        <v>CPU 17</v>
      </c>
      <c r="C1328" s="229" t="str">
        <f t="shared" si="863"/>
        <v>SINAPI</v>
      </c>
      <c r="D1328" s="133" t="str">
        <f t="shared" si="861"/>
        <v>PLACA TIPO A18 B-ADVERTENCIA (QUEBRA MOLA)  - SUPORTE METÁLICO H= 2,20M, L = 50CM</v>
      </c>
      <c r="E1328" s="160" t="str">
        <f t="shared" si="864"/>
        <v>unid</v>
      </c>
      <c r="F1328" s="98"/>
      <c r="G1328" s="216">
        <f t="shared" si="865"/>
        <v>0</v>
      </c>
      <c r="H1328" s="230">
        <f t="shared" si="866"/>
        <v>0.24229999999999999</v>
      </c>
      <c r="I1328" s="231">
        <f t="shared" si="867"/>
        <v>473.19</v>
      </c>
      <c r="J1328" s="231">
        <f t="shared" si="868"/>
        <v>499.67</v>
      </c>
      <c r="K1328" s="231">
        <f t="shared" si="869"/>
        <v>88.17</v>
      </c>
      <c r="L1328" s="231">
        <f t="shared" si="870"/>
        <v>587.84</v>
      </c>
      <c r="M1328" s="99">
        <f t="shared" si="871"/>
        <v>0</v>
      </c>
      <c r="N1328" s="99">
        <f t="shared" si="872"/>
        <v>0</v>
      </c>
      <c r="O1328" s="99">
        <f t="shared" si="873"/>
        <v>0</v>
      </c>
    </row>
    <row r="1329" spans="1:15" ht="34.5" customHeight="1" x14ac:dyDescent="0.2">
      <c r="A1329" s="132" t="s">
        <v>549</v>
      </c>
      <c r="B1329" s="186" t="str">
        <f t="shared" si="862"/>
        <v>CPU 17</v>
      </c>
      <c r="C1329" s="229" t="str">
        <f t="shared" si="863"/>
        <v>SINAPI</v>
      </c>
      <c r="D1329" s="133" t="str">
        <f t="shared" si="861"/>
        <v>PLACA TIPO A33 B-ADVERTENCIA (PASSAGEM ESCOLAR)  - SUPORTE METÁLICO H= 2,20M, L = 50CM</v>
      </c>
      <c r="E1329" s="160" t="str">
        <f t="shared" si="864"/>
        <v>unid</v>
      </c>
      <c r="F1329" s="98"/>
      <c r="G1329" s="216">
        <f t="shared" si="865"/>
        <v>0</v>
      </c>
      <c r="H1329" s="230">
        <f t="shared" si="866"/>
        <v>0.24229999999999999</v>
      </c>
      <c r="I1329" s="231">
        <f t="shared" si="867"/>
        <v>473.19</v>
      </c>
      <c r="J1329" s="231">
        <f t="shared" si="868"/>
        <v>499.67</v>
      </c>
      <c r="K1329" s="231">
        <f t="shared" si="869"/>
        <v>88.17</v>
      </c>
      <c r="L1329" s="231">
        <f t="shared" si="870"/>
        <v>587.84</v>
      </c>
      <c r="M1329" s="99">
        <f t="shared" si="871"/>
        <v>0</v>
      </c>
      <c r="N1329" s="99">
        <f t="shared" si="872"/>
        <v>0</v>
      </c>
      <c r="O1329" s="99">
        <f t="shared" si="873"/>
        <v>0</v>
      </c>
    </row>
    <row r="1330" spans="1:15" ht="21.95" customHeight="1" x14ac:dyDescent="0.2">
      <c r="A1330" s="135"/>
      <c r="B1330" s="224"/>
      <c r="C1330" s="148"/>
      <c r="D1330" s="135" t="str">
        <f>CONCATENATE("TOTAL DO ITEM ",A1322,)</f>
        <v>TOTAL DO ITEM 7</v>
      </c>
      <c r="E1330" s="140"/>
      <c r="F1330" s="140"/>
      <c r="G1330" s="156"/>
      <c r="H1330" s="25"/>
      <c r="I1330" s="25"/>
      <c r="J1330" s="25"/>
      <c r="K1330" s="25"/>
      <c r="L1330" s="25"/>
      <c r="M1330" s="164">
        <f>SUM(M1323:M1329)</f>
        <v>5286.98</v>
      </c>
      <c r="N1330" s="164">
        <f>SUM(N1323:N1329)</f>
        <v>931.12</v>
      </c>
      <c r="O1330" s="164">
        <f>SUM(O1323:O1329)</f>
        <v>6218.1</v>
      </c>
    </row>
    <row r="1331" spans="1:15" ht="21.95" customHeight="1" x14ac:dyDescent="0.2">
      <c r="A1331" s="138">
        <v>8</v>
      </c>
      <c r="B1331" s="226"/>
      <c r="C1331" s="138"/>
      <c r="D1331" s="130" t="str">
        <f t="shared" ref="D1331:D1336" si="874">VLOOKUP($A1331,$A$9:$O$138,4,FALSE)</f>
        <v>ELEVADA E QUEBRA MOLA EM CBUQ</v>
      </c>
      <c r="E1331" s="139"/>
      <c r="F1331" s="22"/>
      <c r="G1331" s="155"/>
      <c r="H1331" s="24"/>
      <c r="I1331" s="24"/>
      <c r="J1331" s="24"/>
      <c r="K1331" s="24"/>
      <c r="L1331" s="24"/>
      <c r="M1331" s="23"/>
      <c r="N1331" s="23"/>
      <c r="O1331" s="23"/>
    </row>
    <row r="1332" spans="1:15" ht="21.95" customHeight="1" x14ac:dyDescent="0.2">
      <c r="A1332" s="132" t="s">
        <v>550</v>
      </c>
      <c r="B1332" s="186" t="str">
        <f>VLOOKUP($A1332,$A$9:$O$138,2,FALSE)</f>
        <v>CPU 15</v>
      </c>
      <c r="C1332" s="229" t="str">
        <f>VLOOKUP($A1332,$A$9:$O$138,3,FALSE)</f>
        <v>SINAPI</v>
      </c>
      <c r="D1332" s="133" t="str">
        <f t="shared" si="874"/>
        <v>PINTURA DE LIGACAO COM EMULSAO RR-1C</v>
      </c>
      <c r="E1332" s="160" t="str">
        <f>VLOOKUP($A1332,$A$9:$O$138,5,FALSE)</f>
        <v>m²</v>
      </c>
      <c r="F1332" s="98"/>
      <c r="G1332" s="216">
        <f>VLOOKUP($A1332,$A$9:$O$138,7,FALSE)</f>
        <v>0</v>
      </c>
      <c r="H1332" s="230">
        <f>VLOOKUP($A1332,$A$9:$O$138,8,FALSE)</f>
        <v>0.24229999999999999</v>
      </c>
      <c r="I1332" s="231">
        <f>VLOOKUP($A1332,$A$9:$O$138,9,FALSE)</f>
        <v>1.0465439999999999</v>
      </c>
      <c r="J1332" s="231">
        <f>VLOOKUP($A1332,$A$9:$O$138,10,FALSE)</f>
        <v>1.2</v>
      </c>
      <c r="K1332" s="231">
        <f>VLOOKUP($A1332,$A$9:$O$138,11,FALSE)</f>
        <v>0.1</v>
      </c>
      <c r="L1332" s="231">
        <f>VLOOKUP($A1332,$A$9:$O$138,12,FALSE)</f>
        <v>1.3</v>
      </c>
      <c r="M1332" s="99">
        <f t="shared" ref="M1332:M1336" si="875">O1332-N1332</f>
        <v>0</v>
      </c>
      <c r="N1332" s="99">
        <f t="shared" ref="N1332:N1336" si="876">ROUND(F1332*K1332,2)</f>
        <v>0</v>
      </c>
      <c r="O1332" s="99">
        <f t="shared" ref="O1332:O1336" si="877">ROUND(F1332*L1332,2)</f>
        <v>0</v>
      </c>
    </row>
    <row r="1333" spans="1:15" ht="34.5" customHeight="1" x14ac:dyDescent="0.2">
      <c r="A1333" s="132" t="s">
        <v>551</v>
      </c>
      <c r="B1333" s="186" t="str">
        <f>VLOOKUP($A1333,$A$9:$O$138,2,FALSE)</f>
        <v>CPU 16</v>
      </c>
      <c r="C1333" s="229" t="str">
        <f>VLOOKUP($A1333,$A$9:$O$138,3,FALSE)</f>
        <v>SINAPI</v>
      </c>
      <c r="D1333" s="133" t="str">
        <f t="shared" si="874"/>
        <v>EXECUÇÃO DE ELEVADA/QUEBRA MOLA EM CBUQ , EXCLUSIVE CARGA, MANOBRA, DESCAGA E TRANSPORTE</v>
      </c>
      <c r="E1333" s="160" t="str">
        <f>VLOOKUP($A1333,$A$9:$O$138,5,FALSE)</f>
        <v>m³</v>
      </c>
      <c r="F1333" s="98">
        <v>0</v>
      </c>
      <c r="G1333" s="216">
        <f>VLOOKUP($A1333,$A$9:$O$138,7,FALSE)</f>
        <v>0</v>
      </c>
      <c r="H1333" s="230">
        <f>VLOOKUP($A1333,$A$9:$O$138,8,FALSE)</f>
        <v>0.24229999999999999</v>
      </c>
      <c r="I1333" s="231">
        <f>VLOOKUP($A1333,$A$9:$O$138,9,FALSE)</f>
        <v>517.44658500000014</v>
      </c>
      <c r="J1333" s="231">
        <f>VLOOKUP($A1333,$A$9:$O$138,10,FALSE)</f>
        <v>591.40000000000009</v>
      </c>
      <c r="K1333" s="231">
        <f>VLOOKUP($A1333,$A$9:$O$138,11,FALSE)</f>
        <v>51.42</v>
      </c>
      <c r="L1333" s="231">
        <f>VLOOKUP($A1333,$A$9:$O$138,12,FALSE)</f>
        <v>642.82000000000005</v>
      </c>
      <c r="M1333" s="99">
        <f t="shared" si="875"/>
        <v>0</v>
      </c>
      <c r="N1333" s="99">
        <f t="shared" si="876"/>
        <v>0</v>
      </c>
      <c r="O1333" s="99">
        <f t="shared" si="877"/>
        <v>0</v>
      </c>
    </row>
    <row r="1334" spans="1:15" ht="21.95" customHeight="1" x14ac:dyDescent="0.2">
      <c r="A1334" s="132" t="s">
        <v>552</v>
      </c>
      <c r="B1334" s="186">
        <f>VLOOKUP($A1334,$A$9:$O$138,2,FALSE)</f>
        <v>101002</v>
      </c>
      <c r="C1334" s="229" t="str">
        <f>VLOOKUP($A1334,$A$9:$O$138,3,FALSE)</f>
        <v>SINAPI</v>
      </c>
      <c r="D1334" s="133" t="str">
        <f t="shared" si="874"/>
        <v>CARGA, MANOBRAS E DESCARGA - CBUQ</v>
      </c>
      <c r="E1334" s="160" t="str">
        <f>VLOOKUP($A1334,$A$9:$O$138,5,FALSE)</f>
        <v>ton</v>
      </c>
      <c r="F1334" s="98">
        <v>0</v>
      </c>
      <c r="G1334" s="216">
        <f>VLOOKUP($A1334,$A$9:$O$138,7,FALSE)</f>
        <v>0</v>
      </c>
      <c r="H1334" s="230">
        <f>VLOOKUP($A1334,$A$9:$O$138,8,FALSE)</f>
        <v>0.24229999999999999</v>
      </c>
      <c r="I1334" s="231">
        <f>VLOOKUP($A1334,$A$9:$O$138,9,FALSE)</f>
        <v>5.8</v>
      </c>
      <c r="J1334" s="231">
        <f>VLOOKUP($A1334,$A$9:$O$138,10,FALSE)</f>
        <v>6.49</v>
      </c>
      <c r="K1334" s="231">
        <f>VLOOKUP($A1334,$A$9:$O$138,11,FALSE)</f>
        <v>0.72</v>
      </c>
      <c r="L1334" s="231">
        <f>VLOOKUP($A1334,$A$9:$O$138,12,FALSE)</f>
        <v>7.21</v>
      </c>
      <c r="M1334" s="99">
        <f t="shared" si="875"/>
        <v>0</v>
      </c>
      <c r="N1334" s="99">
        <f t="shared" si="876"/>
        <v>0</v>
      </c>
      <c r="O1334" s="99">
        <f t="shared" si="877"/>
        <v>0</v>
      </c>
    </row>
    <row r="1335" spans="1:15" ht="21.95" customHeight="1" x14ac:dyDescent="0.2">
      <c r="A1335" s="132" t="s">
        <v>565</v>
      </c>
      <c r="B1335" s="186">
        <f>VLOOKUP($A1335,$A$9:$O$138,2,FALSE)</f>
        <v>95878</v>
      </c>
      <c r="C1335" s="229" t="str">
        <f>VLOOKUP($A1335,$A$9:$O$138,3,FALSE)</f>
        <v>SINAPI</v>
      </c>
      <c r="D1335" s="133" t="str">
        <f t="shared" si="874"/>
        <v xml:space="preserve">TRANSPORTE COM CAMINHÃO BASCULANTE -  ATÉ 30 KM </v>
      </c>
      <c r="E1335" s="160" t="str">
        <f>VLOOKUP($A1335,$A$9:$O$138,5,FALSE)</f>
        <v>txkm</v>
      </c>
      <c r="F1335" s="399">
        <v>0</v>
      </c>
      <c r="G1335" s="216">
        <f>VLOOKUP($A1335,$A$9:$O$138,7,FALSE)</f>
        <v>30</v>
      </c>
      <c r="H1335" s="230">
        <f>VLOOKUP($A1335,$A$9:$O$138,8,FALSE)</f>
        <v>0.24229999999999999</v>
      </c>
      <c r="I1335" s="231">
        <f>VLOOKUP($A1335,$A$9:$O$138,9,FALSE)</f>
        <v>1.6</v>
      </c>
      <c r="J1335" s="231">
        <f>VLOOKUP($A1335,$A$9:$O$138,10,FALSE)</f>
        <v>1.9</v>
      </c>
      <c r="K1335" s="231">
        <f>VLOOKUP($A1335,$A$9:$O$138,11,FALSE)</f>
        <v>0.09</v>
      </c>
      <c r="L1335" s="231">
        <f>VLOOKUP($A1335,$A$9:$O$138,12,FALSE)</f>
        <v>1.99</v>
      </c>
      <c r="M1335" s="99">
        <f t="shared" si="875"/>
        <v>0</v>
      </c>
      <c r="N1335" s="99">
        <f t="shared" si="876"/>
        <v>0</v>
      </c>
      <c r="O1335" s="99">
        <f t="shared" si="877"/>
        <v>0</v>
      </c>
    </row>
    <row r="1336" spans="1:15" ht="34.5" customHeight="1" x14ac:dyDescent="0.2">
      <c r="A1336" s="132" t="s">
        <v>566</v>
      </c>
      <c r="B1336" s="186">
        <f>VLOOKUP($A1336,$A$9:$O$138,2,FALSE)</f>
        <v>93596</v>
      </c>
      <c r="C1336" s="229" t="str">
        <f>VLOOKUP($A1336,$A$9:$O$138,3,FALSE)</f>
        <v>SINAPI</v>
      </c>
      <c r="D1336" s="133" t="str">
        <f t="shared" si="874"/>
        <v xml:space="preserve">TRANSPORTE COM CAMINHÃO BASCULANTE - ADICIONAL PARA EXECEDENTE A 30 KM </v>
      </c>
      <c r="E1336" s="160" t="str">
        <f>VLOOKUP($A1336,$A$9:$O$138,5,FALSE)</f>
        <v>txkm</v>
      </c>
      <c r="F1336" s="399">
        <v>0</v>
      </c>
      <c r="G1336" s="216">
        <f>VLOOKUP($A1336,$A$9:$O$138,7,FALSE)</f>
        <v>37.099999999999994</v>
      </c>
      <c r="H1336" s="230">
        <f>VLOOKUP($A1336,$A$9:$O$138,8,FALSE)</f>
        <v>0.24229999999999999</v>
      </c>
      <c r="I1336" s="231">
        <f>VLOOKUP($A1336,$A$9:$O$138,9,FALSE)</f>
        <v>0.63</v>
      </c>
      <c r="J1336" s="231">
        <f>VLOOKUP($A1336,$A$9:$O$138,10,FALSE)</f>
        <v>0.75</v>
      </c>
      <c r="K1336" s="231">
        <f>VLOOKUP($A1336,$A$9:$O$138,11,FALSE)</f>
        <v>0.03</v>
      </c>
      <c r="L1336" s="231">
        <f>VLOOKUP($A1336,$A$9:$O$138,12,FALSE)</f>
        <v>0.78</v>
      </c>
      <c r="M1336" s="99">
        <f t="shared" si="875"/>
        <v>0</v>
      </c>
      <c r="N1336" s="99">
        <f t="shared" si="876"/>
        <v>0</v>
      </c>
      <c r="O1336" s="99">
        <f t="shared" si="877"/>
        <v>0</v>
      </c>
    </row>
    <row r="1337" spans="1:15" ht="21.95" customHeight="1" x14ac:dyDescent="0.2">
      <c r="A1337" s="135"/>
      <c r="B1337" s="224"/>
      <c r="C1337" s="148"/>
      <c r="D1337" s="135" t="str">
        <f>CONCATENATE("TOTAL DO ITEM ",A1331,)</f>
        <v>TOTAL DO ITEM 8</v>
      </c>
      <c r="E1337" s="140"/>
      <c r="F1337" s="407"/>
      <c r="G1337" s="156"/>
      <c r="H1337" s="25"/>
      <c r="I1337" s="25"/>
      <c r="J1337" s="25"/>
      <c r="K1337" s="25"/>
      <c r="L1337" s="25"/>
      <c r="M1337" s="164">
        <f>SUM(M1332:M1336)</f>
        <v>0</v>
      </c>
      <c r="N1337" s="164">
        <f>SUM(N1332:N1336)</f>
        <v>0</v>
      </c>
      <c r="O1337" s="164">
        <f>SUM(O1332:O1336)</f>
        <v>0</v>
      </c>
    </row>
    <row r="1338" spans="1:15" ht="21.95" customHeight="1" x14ac:dyDescent="0.2">
      <c r="A1338" s="138">
        <v>9</v>
      </c>
      <c r="B1338" s="186"/>
      <c r="C1338" s="132"/>
      <c r="D1338" s="130" t="str">
        <f>VLOOKUP($A1338,$A$9:$O$138,4,FALSE)</f>
        <v>SERVIÇOS FINAIS E COMPLEMENTARES</v>
      </c>
      <c r="E1338" s="139"/>
      <c r="F1338" s="414"/>
      <c r="G1338" s="155"/>
      <c r="H1338" s="24"/>
      <c r="I1338" s="24"/>
      <c r="J1338" s="24"/>
      <c r="K1338" s="24"/>
      <c r="L1338" s="24"/>
      <c r="M1338" s="23"/>
      <c r="N1338" s="23"/>
      <c r="O1338" s="23"/>
    </row>
    <row r="1339" spans="1:15" ht="21.95" customHeight="1" x14ac:dyDescent="0.2">
      <c r="A1339" s="132" t="s">
        <v>567</v>
      </c>
      <c r="B1339" s="186" t="str">
        <f>VLOOKUP($A1339,$A$9:$O$138,2,FALSE)</f>
        <v>CPU 19</v>
      </c>
      <c r="C1339" s="229" t="str">
        <f>VLOOKUP($A1339,$A$9:$O$138,3,FALSE)</f>
        <v>SINAPI</v>
      </c>
      <c r="D1339" s="133" t="str">
        <f>VLOOKUP($A1339,$A$9:$O$138,4,FALSE)</f>
        <v>ESCORAMENTO DE MEIO FIO - MATERIAL LOCAL</v>
      </c>
      <c r="E1339" s="160" t="str">
        <f>VLOOKUP($A1339,$A$9:$O$138,5,FALSE)</f>
        <v>m³</v>
      </c>
      <c r="F1339" s="399">
        <v>0</v>
      </c>
      <c r="G1339" s="216">
        <f>VLOOKUP($A1339,$A$9:$O$138,7,FALSE)</f>
        <v>0</v>
      </c>
      <c r="H1339" s="230">
        <f>VLOOKUP($A1339,$A$9:$O$138,8,FALSE)</f>
        <v>0.24229999999999999</v>
      </c>
      <c r="I1339" s="231">
        <f>VLOOKUP($A1339,$A$9:$O$138,9,FALSE)</f>
        <v>7.82</v>
      </c>
      <c r="J1339" s="231">
        <f>VLOOKUP($A1339,$A$9:$O$138,10,FALSE)</f>
        <v>8.74</v>
      </c>
      <c r="K1339" s="231">
        <f>VLOOKUP($A1339,$A$9:$O$138,11,FALSE)</f>
        <v>0.97</v>
      </c>
      <c r="L1339" s="231">
        <f>VLOOKUP($A1339,$A$9:$O$138,12,FALSE)</f>
        <v>9.7100000000000009</v>
      </c>
      <c r="M1339" s="99">
        <f t="shared" ref="M1339:M1342" si="878">O1339-N1339</f>
        <v>0</v>
      </c>
      <c r="N1339" s="99">
        <f t="shared" ref="N1339:N1342" si="879">ROUND(F1339*K1339,2)</f>
        <v>0</v>
      </c>
      <c r="O1339" s="99">
        <f t="shared" ref="O1339:O1342" si="880">ROUND(F1339*L1339,2)</f>
        <v>0</v>
      </c>
    </row>
    <row r="1340" spans="1:15" ht="21.95" customHeight="1" x14ac:dyDescent="0.2">
      <c r="A1340" s="132" t="s">
        <v>568</v>
      </c>
      <c r="B1340" s="186" t="str">
        <f>VLOOKUP($A1340,$A$9:$O$138,2,FALSE)</f>
        <v>CPU 25</v>
      </c>
      <c r="C1340" s="229" t="str">
        <f>VLOOKUP($A1340,$A$9:$O$138,3,FALSE)</f>
        <v>SINAPI</v>
      </c>
      <c r="D1340" s="133" t="str">
        <f>VLOOKUP($A1340,$A$9:$O$138,4,FALSE)</f>
        <v>RAMPA DE ACESSO A CADEIRANTE</v>
      </c>
      <c r="E1340" s="160" t="str">
        <f>VLOOKUP($A1340,$A$9:$O$138,5,FALSE)</f>
        <v>unid</v>
      </c>
      <c r="F1340" s="399"/>
      <c r="G1340" s="216">
        <f>VLOOKUP($A1340,$A$9:$O$138,7,FALSE)</f>
        <v>0</v>
      </c>
      <c r="H1340" s="230">
        <f>VLOOKUP($A1340,$A$9:$O$138,8,FALSE)</f>
        <v>0.24229999999999999</v>
      </c>
      <c r="I1340" s="231">
        <f>VLOOKUP($A1340,$A$9:$O$138,9,FALSE)</f>
        <v>438.40999999999997</v>
      </c>
      <c r="J1340" s="231">
        <f>VLOOKUP($A1340,$A$9:$O$138,10,FALSE)</f>
        <v>517.41</v>
      </c>
      <c r="K1340" s="231">
        <f>VLOOKUP($A1340,$A$9:$O$138,11,FALSE)</f>
        <v>27.23</v>
      </c>
      <c r="L1340" s="231">
        <f>VLOOKUP($A1340,$A$9:$O$138,12,FALSE)</f>
        <v>544.64</v>
      </c>
      <c r="M1340" s="99">
        <f t="shared" si="878"/>
        <v>0</v>
      </c>
      <c r="N1340" s="99">
        <f t="shared" si="879"/>
        <v>0</v>
      </c>
      <c r="O1340" s="99">
        <f t="shared" si="880"/>
        <v>0</v>
      </c>
    </row>
    <row r="1341" spans="1:15" ht="21.95" customHeight="1" x14ac:dyDescent="0.2">
      <c r="A1341" s="132" t="s">
        <v>569</v>
      </c>
      <c r="B1341" s="186" t="str">
        <f>VLOOKUP($A1341,$A$9:$O$138,2,FALSE)</f>
        <v>CPU 03</v>
      </c>
      <c r="C1341" s="229" t="str">
        <f>VLOOKUP($A1341,$A$9:$O$138,3,FALSE)</f>
        <v>SICRO</v>
      </c>
      <c r="D1341" s="133" t="str">
        <f>VLOOKUP($A1341,$A$9:$O$138,4,FALSE)</f>
        <v>DESMOBILIZAÇÃO DE EQUIPES E EQUIPAMENTOS</v>
      </c>
      <c r="E1341" s="160" t="str">
        <f>VLOOKUP($A1341,$A$9:$O$138,5,FALSE)</f>
        <v>unid</v>
      </c>
      <c r="F1341" s="399">
        <v>0</v>
      </c>
      <c r="G1341" s="216">
        <f>VLOOKUP($A1341,$A$9:$O$138,7,FALSE)</f>
        <v>0</v>
      </c>
      <c r="H1341" s="230">
        <f>VLOOKUP($A1341,$A$9:$O$138,8,FALSE)</f>
        <v>0.24229999999999999</v>
      </c>
      <c r="I1341" s="231">
        <f>VLOOKUP($A1341,$A$9:$O$138,9,FALSE)</f>
        <v>12822.795088888888</v>
      </c>
      <c r="J1341" s="231">
        <f>VLOOKUP($A1341,$A$9:$O$138,10,FALSE)</f>
        <v>15133.28</v>
      </c>
      <c r="K1341" s="231">
        <f>VLOOKUP($A1341,$A$9:$O$138,11,FALSE)</f>
        <v>796.48</v>
      </c>
      <c r="L1341" s="231">
        <f>VLOOKUP($A1341,$A$9:$O$138,12,FALSE)</f>
        <v>15929.76</v>
      </c>
      <c r="M1341" s="99">
        <f t="shared" si="878"/>
        <v>0</v>
      </c>
      <c r="N1341" s="99">
        <f t="shared" si="879"/>
        <v>0</v>
      </c>
      <c r="O1341" s="99">
        <f t="shared" si="880"/>
        <v>0</v>
      </c>
    </row>
    <row r="1342" spans="1:15" ht="21.95" customHeight="1" x14ac:dyDescent="0.2">
      <c r="A1342" s="132" t="s">
        <v>634</v>
      </c>
      <c r="B1342" s="186" t="str">
        <f>VLOOKUP($A1342,$A$9:$O$138,2,FALSE)</f>
        <v>CPU 20</v>
      </c>
      <c r="C1342" s="229" t="str">
        <f>VLOOKUP($A1342,$A$9:$O$138,3,FALSE)</f>
        <v>SINAPI</v>
      </c>
      <c r="D1342" s="133" t="str">
        <f>VLOOKUP($A1342,$A$9:$O$138,4,FALSE)</f>
        <v>LIMPEZA FINAL DA OBRA</v>
      </c>
      <c r="E1342" s="160" t="str">
        <f>VLOOKUP($A1342,$A$9:$O$138,5,FALSE)</f>
        <v>m²</v>
      </c>
      <c r="F1342" s="399">
        <v>688.56</v>
      </c>
      <c r="G1342" s="216">
        <f>VLOOKUP($A1342,$A$9:$O$138,7,FALSE)</f>
        <v>0</v>
      </c>
      <c r="H1342" s="230">
        <f>VLOOKUP($A1342,$A$9:$O$138,8,FALSE)</f>
        <v>0.24229999999999999</v>
      </c>
      <c r="I1342" s="231">
        <f>VLOOKUP($A1342,$A$9:$O$138,9,FALSE)</f>
        <v>0.75</v>
      </c>
      <c r="J1342" s="231">
        <f>VLOOKUP($A1342,$A$9:$O$138,10,FALSE)</f>
        <v>0.84000000000000008</v>
      </c>
      <c r="K1342" s="231">
        <f>VLOOKUP($A1342,$A$9:$O$138,11,FALSE)</f>
        <v>0.09</v>
      </c>
      <c r="L1342" s="231">
        <f>VLOOKUP($A1342,$A$9:$O$138,12,FALSE)</f>
        <v>0.93</v>
      </c>
      <c r="M1342" s="99">
        <f t="shared" si="878"/>
        <v>578.39</v>
      </c>
      <c r="N1342" s="99">
        <f t="shared" si="879"/>
        <v>61.97</v>
      </c>
      <c r="O1342" s="99">
        <f t="shared" si="880"/>
        <v>640.36</v>
      </c>
    </row>
    <row r="1343" spans="1:15" ht="21.95" customHeight="1" x14ac:dyDescent="0.2">
      <c r="A1343" s="150"/>
      <c r="B1343" s="227"/>
      <c r="C1343" s="149"/>
      <c r="D1343" s="150" t="str">
        <f>CONCATENATE("TOTAL DO ITEM ",A1338,)</f>
        <v>TOTAL DO ITEM 9</v>
      </c>
      <c r="E1343" s="140"/>
      <c r="F1343" s="407"/>
      <c r="G1343" s="156"/>
      <c r="H1343" s="25"/>
      <c r="I1343" s="25"/>
      <c r="J1343" s="25"/>
      <c r="K1343" s="25"/>
      <c r="L1343" s="25"/>
      <c r="M1343" s="164">
        <f>SUM(M1339:M1342)</f>
        <v>578.39</v>
      </c>
      <c r="N1343" s="164">
        <f>SUM(N1339:N1342)</f>
        <v>61.97</v>
      </c>
      <c r="O1343" s="164">
        <f>SUM(O1339:O1342)</f>
        <v>640.36</v>
      </c>
    </row>
    <row r="1344" spans="1:15" ht="21.95" customHeight="1" x14ac:dyDescent="0.2">
      <c r="A1344" s="138">
        <v>10</v>
      </c>
      <c r="B1344" s="186"/>
      <c r="C1344" s="132"/>
      <c r="D1344" s="136" t="str">
        <f t="shared" ref="D1344:D1351" si="881">VLOOKUP($A1344,$A$9:$O$138,4,FALSE)</f>
        <v>MATERIAL BETUMINOSO ( BDI DIFERENCIADO)</v>
      </c>
      <c r="E1344" s="139"/>
      <c r="F1344" s="414"/>
      <c r="G1344" s="155"/>
      <c r="H1344" s="24"/>
      <c r="I1344" s="24"/>
      <c r="J1344" s="24"/>
      <c r="K1344" s="24"/>
      <c r="L1344" s="24"/>
      <c r="M1344" s="23"/>
      <c r="N1344" s="23"/>
      <c r="O1344" s="23"/>
    </row>
    <row r="1345" spans="1:15" ht="21.95" customHeight="1" x14ac:dyDescent="0.2">
      <c r="A1345" s="138" t="s">
        <v>619</v>
      </c>
      <c r="B1345" s="186">
        <f t="shared" ref="B1345:B1351" si="882">VLOOKUP($A1345,$A$9:$O$138,2,FALSE)</f>
        <v>0</v>
      </c>
      <c r="C1345" s="132"/>
      <c r="D1345" s="136" t="str">
        <f t="shared" si="881"/>
        <v>AQUISIÇÃO DE MATERIAL BETUMINOSO ( BDI DIFERENCIADO)</v>
      </c>
      <c r="E1345" s="139"/>
      <c r="F1345" s="414"/>
      <c r="G1345" s="155"/>
      <c r="H1345" s="24"/>
      <c r="I1345" s="24"/>
      <c r="J1345" s="24"/>
      <c r="K1345" s="24"/>
      <c r="L1345" s="24"/>
      <c r="M1345" s="23"/>
      <c r="N1345" s="23"/>
      <c r="O1345" s="23"/>
    </row>
    <row r="1346" spans="1:15" ht="21.95" customHeight="1" x14ac:dyDescent="0.2">
      <c r="A1346" s="132" t="s">
        <v>621</v>
      </c>
      <c r="B1346" s="186" t="str">
        <f t="shared" si="882"/>
        <v>COTAÇÃO</v>
      </c>
      <c r="C1346" s="132" t="str">
        <f>VLOOKUP($A1346,$A$9:$O$138,3,FALSE)</f>
        <v>ANP</v>
      </c>
      <c r="D1346" s="133" t="str">
        <f t="shared" si="881"/>
        <v>RR 1-C</v>
      </c>
      <c r="E1346" s="134" t="s">
        <v>28</v>
      </c>
      <c r="F1346" s="98">
        <v>1241.28</v>
      </c>
      <c r="G1346" s="216">
        <f>VLOOKUP($A1346,$A$9:$O$138,7,FALSE)</f>
        <v>0</v>
      </c>
      <c r="H1346" s="230">
        <f>VLOOKUP($A1346,$A$9:$O$138,8,FALSE)</f>
        <v>0.15</v>
      </c>
      <c r="I1346" s="231">
        <f>VLOOKUP($A1346,$A$9:$O$138,9,FALSE)</f>
        <v>3.1014325304085015</v>
      </c>
      <c r="J1346" s="231">
        <f>VLOOKUP($A1346,$A$9:$O$138,10,FALSE)</f>
        <v>3.85</v>
      </c>
      <c r="K1346" s="231">
        <f>VLOOKUP($A1346,$A$9:$O$138,11,FALSE)</f>
        <v>0</v>
      </c>
      <c r="L1346" s="231">
        <f>VLOOKUP($A1346,$A$9:$O$138,12,FALSE)</f>
        <v>3.85</v>
      </c>
      <c r="M1346" s="99">
        <f t="shared" ref="M1346:M1348" si="883">O1346-N1346</f>
        <v>4778.93</v>
      </c>
      <c r="N1346" s="99">
        <f t="shared" ref="N1346:N1348" si="884">ROUND(F1346*K1346,2)</f>
        <v>0</v>
      </c>
      <c r="O1346" s="99">
        <f t="shared" ref="O1346:O1348" si="885">ROUND(F1346*L1346,2)</f>
        <v>4778.93</v>
      </c>
    </row>
    <row r="1347" spans="1:15" ht="21.95" customHeight="1" x14ac:dyDescent="0.2">
      <c r="A1347" s="132" t="s">
        <v>622</v>
      </c>
      <c r="B1347" s="186" t="str">
        <f t="shared" si="882"/>
        <v>COTAÇÃO</v>
      </c>
      <c r="C1347" s="132" t="str">
        <f>VLOOKUP($A1347,$A$9:$O$138,3,FALSE)</f>
        <v>ANP</v>
      </c>
      <c r="D1347" s="133" t="str">
        <f t="shared" si="881"/>
        <v>CAP - 50/70</v>
      </c>
      <c r="E1347" s="134" t="s">
        <v>632</v>
      </c>
      <c r="F1347" s="22">
        <v>15.04</v>
      </c>
      <c r="G1347" s="216">
        <f>VLOOKUP($A1347,$A$9:$O$138,7,FALSE)</f>
        <v>0</v>
      </c>
      <c r="H1347" s="230">
        <f>VLOOKUP($A1347,$A$9:$O$138,8,FALSE)</f>
        <v>0.15</v>
      </c>
      <c r="I1347" s="231">
        <f>VLOOKUP($A1347,$A$9:$O$138,9,FALSE)</f>
        <v>4049.1249768408538</v>
      </c>
      <c r="J1347" s="231">
        <f>VLOOKUP($A1347,$A$9:$O$138,10,FALSE)</f>
        <v>5030.2299999999996</v>
      </c>
      <c r="K1347" s="231">
        <f>VLOOKUP($A1347,$A$9:$O$138,11,FALSE)</f>
        <v>0</v>
      </c>
      <c r="L1347" s="231">
        <f>VLOOKUP($A1347,$A$9:$O$138,12,FALSE)</f>
        <v>5030.2299999999996</v>
      </c>
      <c r="M1347" s="99">
        <f t="shared" si="883"/>
        <v>75654.66</v>
      </c>
      <c r="N1347" s="99">
        <f t="shared" si="884"/>
        <v>0</v>
      </c>
      <c r="O1347" s="99">
        <f t="shared" si="885"/>
        <v>75654.66</v>
      </c>
    </row>
    <row r="1348" spans="1:15" ht="21.95" customHeight="1" x14ac:dyDescent="0.2">
      <c r="A1348" s="132" t="s">
        <v>631</v>
      </c>
      <c r="B1348" s="186" t="str">
        <f t="shared" si="882"/>
        <v>COTAÇÃO</v>
      </c>
      <c r="C1348" s="132" t="str">
        <f>VLOOKUP($A1348,$A$9:$O$138,3,FALSE)</f>
        <v>ANP</v>
      </c>
      <c r="D1348" s="133" t="str">
        <f t="shared" si="881"/>
        <v>CM-30</v>
      </c>
      <c r="E1348" s="134" t="s">
        <v>28</v>
      </c>
      <c r="F1348" s="98">
        <v>0</v>
      </c>
      <c r="G1348" s="216">
        <f>VLOOKUP($A1348,$A$9:$O$138,7,FALSE)</f>
        <v>0</v>
      </c>
      <c r="H1348" s="230">
        <f>VLOOKUP($A1348,$A$9:$O$138,8,FALSE)</f>
        <v>0.15</v>
      </c>
      <c r="I1348" s="231">
        <f>VLOOKUP($A1348,$A$9:$O$138,9,FALSE)</f>
        <v>5.289763474893233</v>
      </c>
      <c r="J1348" s="231">
        <f>VLOOKUP($A1348,$A$9:$O$138,10,FALSE)</f>
        <v>6.57</v>
      </c>
      <c r="K1348" s="231">
        <f>VLOOKUP($A1348,$A$9:$O$138,11,FALSE)</f>
        <v>0</v>
      </c>
      <c r="L1348" s="231">
        <f>VLOOKUP($A1348,$A$9:$O$138,12,FALSE)</f>
        <v>6.57</v>
      </c>
      <c r="M1348" s="99">
        <f t="shared" si="883"/>
        <v>0</v>
      </c>
      <c r="N1348" s="99">
        <f t="shared" si="884"/>
        <v>0</v>
      </c>
      <c r="O1348" s="99">
        <f t="shared" si="885"/>
        <v>0</v>
      </c>
    </row>
    <row r="1349" spans="1:15" ht="21.95" customHeight="1" x14ac:dyDescent="0.2">
      <c r="A1349" s="138" t="s">
        <v>620</v>
      </c>
      <c r="B1349" s="186">
        <f t="shared" si="882"/>
        <v>0</v>
      </c>
      <c r="C1349" s="132"/>
      <c r="D1349" s="136" t="str">
        <f t="shared" si="881"/>
        <v>TRANSPORTE DE MATERIAL BETUMINOSO ( BDI DIFERENCIADO)</v>
      </c>
      <c r="E1349" s="139"/>
      <c r="F1349" s="22"/>
      <c r="G1349" s="155"/>
      <c r="H1349" s="24"/>
      <c r="I1349" s="24"/>
      <c r="J1349" s="24"/>
      <c r="K1349" s="24"/>
      <c r="L1349" s="24"/>
      <c r="M1349" s="23"/>
      <c r="N1349" s="23"/>
      <c r="O1349" s="23"/>
    </row>
    <row r="1350" spans="1:15" ht="34.5" customHeight="1" x14ac:dyDescent="0.2">
      <c r="A1350" s="132" t="s">
        <v>624</v>
      </c>
      <c r="B1350" s="186">
        <f t="shared" si="882"/>
        <v>102332</v>
      </c>
      <c r="C1350" s="132" t="str">
        <f>VLOOKUP($A1350,$A$9:$O$138,3,FALSE)</f>
        <v>SINAPI</v>
      </c>
      <c r="D1350" s="133" t="str">
        <f t="shared" si="881"/>
        <v xml:space="preserve">TRANSPORTE COM CAMINHÃO TANQUE DE TRANSPORTE DE MATERIAL ASFÁLTICO - DMT ATÉ 30KM </v>
      </c>
      <c r="E1350" s="134" t="str">
        <f>VLOOKUP($A1350,$A$9:$O$138,5,FALSE)</f>
        <v>txkm</v>
      </c>
      <c r="F1350" s="98">
        <v>488.43</v>
      </c>
      <c r="G1350" s="216">
        <f>VLOOKUP($A1350,$A$9:$O$138,7,FALSE)</f>
        <v>30</v>
      </c>
      <c r="H1350" s="230">
        <f>VLOOKUP($A1350,$A$9:$O$138,8,FALSE)</f>
        <v>0.15</v>
      </c>
      <c r="I1350" s="231">
        <f>VLOOKUP($A1350,$A$9:$O$138,9,FALSE)</f>
        <v>1.67</v>
      </c>
      <c r="J1350" s="231">
        <f>VLOOKUP($A1350,$A$9:$O$138,10,FALSE)</f>
        <v>1.9699999999999998</v>
      </c>
      <c r="K1350" s="231">
        <f>VLOOKUP($A1350,$A$9:$O$138,11,FALSE)</f>
        <v>0.1</v>
      </c>
      <c r="L1350" s="231">
        <f>VLOOKUP($A1350,$A$9:$O$138,12,FALSE)</f>
        <v>2.0699999999999998</v>
      </c>
      <c r="M1350" s="99">
        <f t="shared" ref="M1350:M1351" si="886">O1350-N1350</f>
        <v>962.20999999999992</v>
      </c>
      <c r="N1350" s="99">
        <f t="shared" ref="N1350:N1351" si="887">ROUND(F1350*K1350,2)</f>
        <v>48.84</v>
      </c>
      <c r="O1350" s="99">
        <f t="shared" ref="O1350:O1351" si="888">ROUND(F1350*L1350,2)</f>
        <v>1011.05</v>
      </c>
    </row>
    <row r="1351" spans="1:15" ht="34.5" customHeight="1" x14ac:dyDescent="0.2">
      <c r="A1351" s="132" t="s">
        <v>625</v>
      </c>
      <c r="B1351" s="186">
        <f t="shared" si="882"/>
        <v>102333</v>
      </c>
      <c r="C1351" s="132" t="str">
        <f>VLOOKUP($A1351,$A$9:$O$138,3,FALSE)</f>
        <v>SINAPI</v>
      </c>
      <c r="D1351" s="133" t="str">
        <f t="shared" si="881"/>
        <v xml:space="preserve">TRANSPORTE COM CAMINHÃO TANQUE DE TRANSPORTE DE MATERIAL ASFÁLTICO - ADICIONAL PARA DMT EXCEDENTE A 30 KM </v>
      </c>
      <c r="E1351" s="134" t="str">
        <f>VLOOKUP($A1351,$A$9:$O$138,5,FALSE)</f>
        <v>txkm</v>
      </c>
      <c r="F1351" s="98">
        <v>6512.51</v>
      </c>
      <c r="G1351" s="216">
        <f>VLOOKUP($A1351,$A$9:$O$138,7,FALSE)</f>
        <v>400</v>
      </c>
      <c r="H1351" s="230">
        <f>VLOOKUP($A1351,$A$9:$O$138,8,FALSE)</f>
        <v>0.15</v>
      </c>
      <c r="I1351" s="231">
        <f>VLOOKUP($A1351,$A$9:$O$138,9,FALSE)</f>
        <v>0.67</v>
      </c>
      <c r="J1351" s="231">
        <f>VLOOKUP($A1351,$A$9:$O$138,10,FALSE)</f>
        <v>0.78999999999999992</v>
      </c>
      <c r="K1351" s="231">
        <f>VLOOKUP($A1351,$A$9:$O$138,11,FALSE)</f>
        <v>0.04</v>
      </c>
      <c r="L1351" s="231">
        <f>VLOOKUP($A1351,$A$9:$O$138,12,FALSE)</f>
        <v>0.83</v>
      </c>
      <c r="M1351" s="99">
        <f t="shared" si="886"/>
        <v>5144.88</v>
      </c>
      <c r="N1351" s="99">
        <f t="shared" si="887"/>
        <v>260.5</v>
      </c>
      <c r="O1351" s="99">
        <f t="shared" si="888"/>
        <v>5405.38</v>
      </c>
    </row>
    <row r="1352" spans="1:15" ht="21.95" customHeight="1" x14ac:dyDescent="0.2">
      <c r="A1352" s="135"/>
      <c r="B1352" s="224"/>
      <c r="C1352" s="148"/>
      <c r="D1352" s="135" t="str">
        <f>CONCATENATE("TOTAL DO ITEM ",A1344,)</f>
        <v>TOTAL DO ITEM 10</v>
      </c>
      <c r="E1352" s="140"/>
      <c r="F1352" s="140"/>
      <c r="G1352" s="156"/>
      <c r="H1352" s="25"/>
      <c r="I1352" s="25"/>
      <c r="J1352" s="25"/>
      <c r="K1352" s="25"/>
      <c r="L1352" s="25"/>
      <c r="M1352" s="164">
        <f>SUM(M1345:M1351)</f>
        <v>86540.680000000008</v>
      </c>
      <c r="N1352" s="164">
        <f>SUM(N1345:N1351)</f>
        <v>309.34000000000003</v>
      </c>
      <c r="O1352" s="164">
        <f>SUM(O1345:O1351)</f>
        <v>86850.02</v>
      </c>
    </row>
    <row r="1353" spans="1:15" ht="33.75" customHeight="1" x14ac:dyDescent="0.2">
      <c r="A1353" s="264" t="str">
        <f>CONCATENATE("TOTAL DO ORÇAMENTO - ",B1221)</f>
        <v>TOTAL DO ORÇAMENTO - RUA BRASIL - T1</v>
      </c>
      <c r="B1353" s="271"/>
      <c r="C1353" s="266"/>
      <c r="D1353" s="267"/>
      <c r="E1353" s="266"/>
      <c r="F1353" s="266"/>
      <c r="G1353" s="268"/>
      <c r="H1353" s="269"/>
      <c r="I1353" s="269"/>
      <c r="J1353" s="269"/>
      <c r="K1353" s="269"/>
      <c r="L1353" s="269"/>
      <c r="M1353" s="270">
        <f>M1343+M1330+M1304+M1287+M1265+M1242+M1232+M1321+M1337+M1352</f>
        <v>179427.01</v>
      </c>
      <c r="N1353" s="270">
        <f>N1343+N1330+N1304+N1287+N1265+N1242+N1232+N1321+N1337+N1352</f>
        <v>8760.76</v>
      </c>
      <c r="O1353" s="270">
        <f>O1343+O1330+O1304+O1287+O1265+O1242+O1232+O1321+O1337+O1352</f>
        <v>188187.77000000002</v>
      </c>
    </row>
    <row r="1354" spans="1:15" ht="28.5" customHeight="1" x14ac:dyDescent="0.2">
      <c r="A1354" s="141"/>
      <c r="B1354" s="217"/>
      <c r="C1354" s="141"/>
      <c r="D1354" s="142"/>
      <c r="E1354" s="141"/>
      <c r="F1354" s="141"/>
      <c r="G1354" s="157"/>
      <c r="H1354" s="26"/>
      <c r="I1354" s="26"/>
      <c r="J1354" s="26"/>
      <c r="K1354" s="26"/>
      <c r="L1354" s="26"/>
      <c r="M1354" s="26"/>
      <c r="N1354" s="26"/>
      <c r="O1354" s="26"/>
    </row>
    <row r="1355" spans="1:15" ht="21.95" customHeight="1" x14ac:dyDescent="0.2">
      <c r="A1355" s="125"/>
      <c r="B1355" s="217"/>
      <c r="C1355" s="125"/>
      <c r="D1355" s="144"/>
      <c r="E1355" s="125"/>
      <c r="F1355" s="125"/>
      <c r="G1355" s="158"/>
      <c r="H1355" s="27"/>
      <c r="I1355" s="27"/>
      <c r="J1355" s="27"/>
      <c r="K1355" s="27"/>
      <c r="L1355" s="27"/>
      <c r="M1355" s="125"/>
      <c r="N1355" s="125"/>
      <c r="O1355" s="125"/>
    </row>
    <row r="1356" spans="1:15" ht="21.95" customHeight="1" x14ac:dyDescent="0.2">
      <c r="A1356" s="141" t="s">
        <v>185</v>
      </c>
      <c r="B1356" s="228" t="s">
        <v>518</v>
      </c>
      <c r="C1356" s="141"/>
      <c r="D1356" s="141"/>
      <c r="E1356" s="188" t="s">
        <v>532</v>
      </c>
      <c r="F1356" s="187" t="s">
        <v>587</v>
      </c>
      <c r="G1356" s="157"/>
      <c r="H1356" s="26"/>
      <c r="I1356" s="26"/>
      <c r="J1356" s="26"/>
      <c r="K1356" s="26"/>
      <c r="L1356" s="26"/>
      <c r="M1356" s="141"/>
      <c r="N1356" s="141"/>
      <c r="O1356" s="141"/>
    </row>
    <row r="1357" spans="1:15" ht="21.95" customHeight="1" x14ac:dyDescent="0.2">
      <c r="A1357" s="141" t="s">
        <v>528</v>
      </c>
      <c r="B1357" s="228" t="s">
        <v>519</v>
      </c>
      <c r="C1357" s="141"/>
      <c r="D1357" s="141"/>
      <c r="E1357" s="188" t="s">
        <v>533</v>
      </c>
      <c r="F1357" s="187" t="s">
        <v>588</v>
      </c>
      <c r="G1357" s="157"/>
      <c r="H1357" s="26"/>
      <c r="I1357" s="26"/>
      <c r="J1357" s="26"/>
      <c r="K1357" s="26"/>
      <c r="L1357" s="26"/>
      <c r="M1357" s="141"/>
      <c r="N1357" s="141"/>
      <c r="O1357" s="141"/>
    </row>
    <row r="1358" spans="1:15" ht="21.95" customHeight="1" x14ac:dyDescent="0.2">
      <c r="A1358" s="141"/>
      <c r="B1358" s="187"/>
      <c r="C1358" s="145"/>
      <c r="D1358" s="146"/>
      <c r="E1358" s="145"/>
      <c r="F1358" s="145"/>
      <c r="G1358" s="159"/>
      <c r="H1358" s="17"/>
      <c r="I1358" s="17"/>
      <c r="J1358" s="17"/>
      <c r="K1358" s="17"/>
      <c r="L1358" s="17"/>
      <c r="M1358" s="145"/>
      <c r="N1358" s="145"/>
      <c r="O1358" s="145"/>
    </row>
    <row r="1359" spans="1:15" ht="30" customHeight="1" x14ac:dyDescent="0.2">
      <c r="A1359" s="348" t="s">
        <v>46</v>
      </c>
      <c r="B1359" s="358" t="s">
        <v>397</v>
      </c>
      <c r="C1359" s="348" t="s">
        <v>55</v>
      </c>
      <c r="D1359" s="350" t="s">
        <v>455</v>
      </c>
      <c r="E1359" s="352" t="s">
        <v>196</v>
      </c>
      <c r="F1359" s="354" t="s">
        <v>48</v>
      </c>
      <c r="G1359" s="362" t="s">
        <v>109</v>
      </c>
      <c r="H1359" s="360" t="s">
        <v>424</v>
      </c>
      <c r="I1359" s="262" t="s">
        <v>421</v>
      </c>
      <c r="J1359" s="262" t="s">
        <v>101</v>
      </c>
      <c r="K1359" s="262" t="s">
        <v>100</v>
      </c>
      <c r="L1359" s="262" t="s">
        <v>421</v>
      </c>
      <c r="M1359" s="356" t="s">
        <v>574</v>
      </c>
      <c r="N1359" s="356" t="s">
        <v>575</v>
      </c>
      <c r="O1359" s="356" t="s">
        <v>489</v>
      </c>
    </row>
    <row r="1360" spans="1:15" ht="30" customHeight="1" x14ac:dyDescent="0.2">
      <c r="A1360" s="349"/>
      <c r="B1360" s="359"/>
      <c r="C1360" s="349"/>
      <c r="D1360" s="351"/>
      <c r="E1360" s="353"/>
      <c r="F1360" s="355"/>
      <c r="G1360" s="363"/>
      <c r="H1360" s="361"/>
      <c r="I1360" s="263" t="s">
        <v>422</v>
      </c>
      <c r="J1360" s="263" t="s">
        <v>423</v>
      </c>
      <c r="K1360" s="263" t="s">
        <v>423</v>
      </c>
      <c r="L1360" s="263" t="s">
        <v>423</v>
      </c>
      <c r="M1360" s="357"/>
      <c r="N1360" s="357"/>
      <c r="O1360" s="357"/>
    </row>
    <row r="1361" spans="1:15" ht="15" customHeight="1" x14ac:dyDescent="0.2">
      <c r="A1361" s="165"/>
      <c r="B1361" s="223"/>
      <c r="C1361" s="127"/>
      <c r="D1361" s="126"/>
      <c r="E1361" s="127"/>
      <c r="F1361" s="128"/>
      <c r="G1361" s="152"/>
      <c r="H1361" s="18"/>
      <c r="I1361" s="18"/>
      <c r="J1361" s="18"/>
      <c r="K1361" s="18"/>
      <c r="L1361" s="18"/>
      <c r="M1361" s="161"/>
      <c r="N1361" s="161"/>
      <c r="O1361" s="161"/>
    </row>
    <row r="1362" spans="1:15" ht="21.95" customHeight="1" x14ac:dyDescent="0.2">
      <c r="A1362" s="129">
        <v>1</v>
      </c>
      <c r="B1362" s="186"/>
      <c r="C1362" s="132"/>
      <c r="D1362" s="130" t="str">
        <f>VLOOKUP($A1362,$A$9:$O$138,4,FALSE)</f>
        <v>SERVIÇOS INICIAIS</v>
      </c>
      <c r="E1362" s="131"/>
      <c r="F1362" s="139"/>
      <c r="G1362" s="22"/>
      <c r="H1362" s="139"/>
      <c r="I1362" s="139"/>
      <c r="J1362" s="22"/>
      <c r="K1362" s="22"/>
      <c r="L1362" s="22"/>
      <c r="M1362" s="163"/>
      <c r="N1362" s="163"/>
      <c r="O1362" s="163"/>
    </row>
    <row r="1363" spans="1:15" ht="21.95" customHeight="1" x14ac:dyDescent="0.2">
      <c r="A1363" s="132" t="s">
        <v>57</v>
      </c>
      <c r="B1363" s="186" t="str">
        <f>VLOOKUP($A1363,$A$9:$O$138,2,FALSE)</f>
        <v>CPU 01</v>
      </c>
      <c r="C1363" s="229" t="str">
        <f>VLOOKUP($A1363,$A$9:$O$138,3,FALSE)</f>
        <v>SINAPI</v>
      </c>
      <c r="D1363" s="133" t="str">
        <f>VLOOKUP($A1363,$A$9:$O$138,4,FALSE)</f>
        <v xml:space="preserve">PLACA DE OBRA </v>
      </c>
      <c r="E1363" s="160" t="str">
        <f>VLOOKUP($A1363,$A$9:$O$138,5,FALSE)</f>
        <v>m²</v>
      </c>
      <c r="F1363" s="98"/>
      <c r="G1363" s="216">
        <f>VLOOKUP($A1363,$A$9:$O$138,7,FALSE)</f>
        <v>0</v>
      </c>
      <c r="H1363" s="230">
        <f>VLOOKUP($A1363,$A$9:$O$138,8,FALSE)</f>
        <v>0.24229999999999999</v>
      </c>
      <c r="I1363" s="231">
        <f>VLOOKUP($A1363,$A$9:$O$138,9,FALSE)</f>
        <v>356.15000000000003</v>
      </c>
      <c r="J1363" s="231">
        <f>VLOOKUP($A1363,$A$9:$O$138,10,FALSE)</f>
        <v>398.21</v>
      </c>
      <c r="K1363" s="231">
        <f>VLOOKUP($A1363,$A$9:$O$138,11,FALSE)</f>
        <v>44.24</v>
      </c>
      <c r="L1363" s="231">
        <f>VLOOKUP($A1363,$A$9:$O$138,12,FALSE)</f>
        <v>442.45</v>
      </c>
      <c r="M1363" s="99">
        <f>O1363-N1363</f>
        <v>0</v>
      </c>
      <c r="N1363" s="99">
        <f>ROUND(F1363*K1363,2)</f>
        <v>0</v>
      </c>
      <c r="O1363" s="99">
        <f>ROUND(F1363*L1363,2)</f>
        <v>0</v>
      </c>
    </row>
    <row r="1364" spans="1:15" ht="21.95" customHeight="1" x14ac:dyDescent="0.2">
      <c r="A1364" s="132" t="s">
        <v>59</v>
      </c>
      <c r="B1364" s="186" t="str">
        <f>VLOOKUP($A1364,$A$9:$O$138,2,FALSE)</f>
        <v>CPU 02</v>
      </c>
      <c r="C1364" s="229" t="str">
        <f>VLOOKUP($A1364,$A$9:$O$138,3,FALSE)</f>
        <v>SINAPI</v>
      </c>
      <c r="D1364" s="133" t="str">
        <f>VLOOKUP($A1364,$A$9:$O$138,4,FALSE)</f>
        <v xml:space="preserve">SERVIÇOS TOPOGRÁFICOS </v>
      </c>
      <c r="E1364" s="160" t="str">
        <f>VLOOKUP($A1364,$A$9:$O$138,5,FALSE)</f>
        <v>m²</v>
      </c>
      <c r="F1364" s="98">
        <v>1320.83</v>
      </c>
      <c r="G1364" s="216">
        <f>VLOOKUP($A1364,$A$9:$O$138,7,FALSE)</f>
        <v>0</v>
      </c>
      <c r="H1364" s="230">
        <f>VLOOKUP($A1364,$A$9:$O$138,8,FALSE)</f>
        <v>0.24229999999999999</v>
      </c>
      <c r="I1364" s="231">
        <f>VLOOKUP($A1364,$A$9:$O$138,9,FALSE)</f>
        <v>0.4</v>
      </c>
      <c r="J1364" s="231">
        <f>VLOOKUP($A1364,$A$9:$O$138,10,FALSE)</f>
        <v>0.45</v>
      </c>
      <c r="K1364" s="231">
        <f>VLOOKUP($A1364,$A$9:$O$138,11,FALSE)</f>
        <v>0.05</v>
      </c>
      <c r="L1364" s="231">
        <f>VLOOKUP($A1364,$A$9:$O$138,12,FALSE)</f>
        <v>0.5</v>
      </c>
      <c r="M1364" s="99">
        <f t="shared" ref="M1364:M1366" si="889">O1364-N1364</f>
        <v>594.38</v>
      </c>
      <c r="N1364" s="99">
        <f t="shared" ref="N1364:N1366" si="890">ROUND(F1364*K1364,2)</f>
        <v>66.040000000000006</v>
      </c>
      <c r="O1364" s="99">
        <f t="shared" ref="O1364:O1366" si="891">ROUND(F1364*L1364,2)</f>
        <v>660.42</v>
      </c>
    </row>
    <row r="1365" spans="1:15" ht="21.95" customHeight="1" x14ac:dyDescent="0.2">
      <c r="A1365" s="132" t="s">
        <v>61</v>
      </c>
      <c r="B1365" s="186" t="str">
        <f>VLOOKUP($A1365,$A$9:$O$138,2,FALSE)</f>
        <v>CPU 03</v>
      </c>
      <c r="C1365" s="229" t="str">
        <f>VLOOKUP($A1365,$A$9:$O$138,3,FALSE)</f>
        <v>SICRO</v>
      </c>
      <c r="D1365" s="133" t="str">
        <f>VLOOKUP($A1365,$A$9:$O$138,4,FALSE)</f>
        <v>MOBILIZAÇÃO DE EQUIPES E EQUIPAMENTOS</v>
      </c>
      <c r="E1365" s="160" t="str">
        <f>VLOOKUP($A1365,$A$9:$O$138,5,FALSE)</f>
        <v>unid</v>
      </c>
      <c r="F1365" s="98"/>
      <c r="G1365" s="216">
        <f>VLOOKUP($A1365,$A$9:$O$138,7,FALSE)</f>
        <v>0</v>
      </c>
      <c r="H1365" s="230">
        <f>VLOOKUP($A1365,$A$9:$O$138,8,FALSE)</f>
        <v>0.24229999999999999</v>
      </c>
      <c r="I1365" s="231">
        <f>VLOOKUP($A1365,$A$9:$O$138,9,FALSE)</f>
        <v>12822.795088888888</v>
      </c>
      <c r="J1365" s="231">
        <f>VLOOKUP($A1365,$A$9:$O$138,10,FALSE)</f>
        <v>15133.28</v>
      </c>
      <c r="K1365" s="231">
        <f>VLOOKUP($A1365,$A$9:$O$138,11,FALSE)</f>
        <v>796.48</v>
      </c>
      <c r="L1365" s="231">
        <f>VLOOKUP($A1365,$A$9:$O$138,12,FALSE)</f>
        <v>15929.76</v>
      </c>
      <c r="M1365" s="99">
        <f t="shared" si="889"/>
        <v>0</v>
      </c>
      <c r="N1365" s="99">
        <f t="shared" si="890"/>
        <v>0</v>
      </c>
      <c r="O1365" s="99">
        <f t="shared" si="891"/>
        <v>0</v>
      </c>
    </row>
    <row r="1366" spans="1:15" ht="21.95" customHeight="1" x14ac:dyDescent="0.2">
      <c r="A1366" s="147" t="s">
        <v>63</v>
      </c>
      <c r="B1366" s="186" t="str">
        <f>VLOOKUP($A1366,$A$9:$O$138,2,FALSE)</f>
        <v>CPU 04</v>
      </c>
      <c r="C1366" s="229" t="str">
        <f>VLOOKUP($A1366,$A$9:$O$138,3,FALSE)</f>
        <v>SINAPI</v>
      </c>
      <c r="D1366" s="133" t="str">
        <f>VLOOKUP($A1366,$A$9:$O$138,4,FALSE)</f>
        <v>ADMINISTRAÇÃO LOCAL DE OBRA</v>
      </c>
      <c r="E1366" s="160" t="str">
        <f>VLOOKUP($A1366,$A$9:$O$138,5,FALSE)</f>
        <v>mês</v>
      </c>
      <c r="F1366" s="98">
        <v>0.28999999999999998</v>
      </c>
      <c r="G1366" s="216">
        <f>VLOOKUP($A1366,$A$9:$O$138,7,FALSE)</f>
        <v>0</v>
      </c>
      <c r="H1366" s="230">
        <f>VLOOKUP($A1366,$A$9:$O$138,8,FALSE)</f>
        <v>0.24229999999999999</v>
      </c>
      <c r="I1366" s="231">
        <f>VLOOKUP($A1366,$A$9:$O$138,9,FALSE)</f>
        <v>9385.76</v>
      </c>
      <c r="J1366" s="231">
        <f>VLOOKUP($A1366,$A$9:$O$138,10,FALSE)</f>
        <v>9327.9500000000007</v>
      </c>
      <c r="K1366" s="231">
        <f>VLOOKUP($A1366,$A$9:$O$138,11,FALSE)</f>
        <v>2331.98</v>
      </c>
      <c r="L1366" s="231">
        <f>VLOOKUP($A1366,$A$9:$O$138,12,FALSE)</f>
        <v>11659.93</v>
      </c>
      <c r="M1366" s="99">
        <f t="shared" si="889"/>
        <v>2705.11</v>
      </c>
      <c r="N1366" s="99">
        <f t="shared" si="890"/>
        <v>676.27</v>
      </c>
      <c r="O1366" s="99">
        <f t="shared" si="891"/>
        <v>3381.38</v>
      </c>
    </row>
    <row r="1367" spans="1:15" ht="21.95" customHeight="1" x14ac:dyDescent="0.2">
      <c r="A1367" s="135"/>
      <c r="B1367" s="224"/>
      <c r="C1367" s="148"/>
      <c r="D1367" s="137" t="str">
        <f>CONCATENATE("TOTAL DO ITEM ",A1362)</f>
        <v>TOTAL DO ITEM 1</v>
      </c>
      <c r="E1367" s="137"/>
      <c r="F1367" s="137"/>
      <c r="G1367" s="154"/>
      <c r="H1367" s="21"/>
      <c r="I1367" s="21"/>
      <c r="J1367" s="21"/>
      <c r="K1367" s="21"/>
      <c r="L1367" s="21"/>
      <c r="M1367" s="162">
        <f>SUM(M1363:M1366)</f>
        <v>3299.4900000000002</v>
      </c>
      <c r="N1367" s="162">
        <f>SUM(N1363:N1366)</f>
        <v>742.31</v>
      </c>
      <c r="O1367" s="162">
        <f>SUM(O1363:O1366)</f>
        <v>4041.8</v>
      </c>
    </row>
    <row r="1368" spans="1:15" ht="21.95" customHeight="1" x14ac:dyDescent="0.2">
      <c r="A1368" s="129">
        <v>2</v>
      </c>
      <c r="B1368" s="186"/>
      <c r="C1368" s="132"/>
      <c r="D1368" s="130" t="str">
        <f t="shared" ref="D1368:D1376" si="892">VLOOKUP($A1368,$A$9:$O$138,4,FALSE)</f>
        <v>TERRAPLENAGEM</v>
      </c>
      <c r="E1368" s="139"/>
      <c r="F1368" s="139"/>
      <c r="G1368" s="22"/>
      <c r="H1368" s="139"/>
      <c r="I1368" s="139"/>
      <c r="J1368" s="22"/>
      <c r="K1368" s="22"/>
      <c r="L1368" s="22"/>
      <c r="M1368" s="163"/>
      <c r="N1368" s="163"/>
      <c r="O1368" s="163"/>
    </row>
    <row r="1369" spans="1:15" ht="34.5" x14ac:dyDescent="0.2">
      <c r="A1369" s="132" t="s">
        <v>75</v>
      </c>
      <c r="B1369" s="186">
        <f t="shared" ref="B1369:B1376" si="893">VLOOKUP($A1369,$A$9:$O$138,2,FALSE)</f>
        <v>101124</v>
      </c>
      <c r="C1369" s="229" t="str">
        <f t="shared" ref="C1369:C1376" si="894">VLOOKUP($A1369,$A$9:$O$138,3,FALSE)</f>
        <v>SINAPI</v>
      </c>
      <c r="D1369" s="133" t="str">
        <f t="shared" si="892"/>
        <v>CORTE DE PISTA MATERIAL DE 1ª CATEGORIA, INCLUSIVE CARGA E DESCARGA DE SOLO</v>
      </c>
      <c r="E1369" s="160" t="str">
        <f t="shared" ref="E1369:E1376" si="895">VLOOKUP($A1369,$A$9:$O$138,5,FALSE)</f>
        <v>m³</v>
      </c>
      <c r="F1369" s="98">
        <v>0</v>
      </c>
      <c r="G1369" s="216">
        <f t="shared" ref="G1369:G1376" si="896">VLOOKUP($A1369,$A$9:$O$138,7,FALSE)</f>
        <v>0</v>
      </c>
      <c r="H1369" s="230">
        <f t="shared" ref="H1369:H1376" si="897">VLOOKUP($A1369,$A$9:$O$138,8,FALSE)</f>
        <v>0.24229999999999999</v>
      </c>
      <c r="I1369" s="231">
        <f t="shared" ref="I1369:I1376" si="898">VLOOKUP($A1369,$A$9:$O$138,9,FALSE)</f>
        <v>14.78</v>
      </c>
      <c r="J1369" s="231">
        <f t="shared" ref="J1369:J1376" si="899">VLOOKUP($A1369,$A$9:$O$138,10,FALSE)</f>
        <v>16.53</v>
      </c>
      <c r="K1369" s="231">
        <f t="shared" ref="K1369:K1376" si="900">VLOOKUP($A1369,$A$9:$O$138,11,FALSE)</f>
        <v>1.83</v>
      </c>
      <c r="L1369" s="231">
        <f t="shared" ref="L1369:L1376" si="901">VLOOKUP($A1369,$A$9:$O$138,12,FALSE)</f>
        <v>18.36</v>
      </c>
      <c r="M1369" s="99">
        <f t="shared" ref="M1369:M1376" si="902">O1369-N1369</f>
        <v>0</v>
      </c>
      <c r="N1369" s="99">
        <f t="shared" ref="N1369:N1376" si="903">ROUND(F1369*K1369,2)</f>
        <v>0</v>
      </c>
      <c r="O1369" s="99">
        <f t="shared" ref="O1369:O1376" si="904">ROUND(F1369*L1369,2)</f>
        <v>0</v>
      </c>
    </row>
    <row r="1370" spans="1:15" ht="21.95" customHeight="1" x14ac:dyDescent="0.2">
      <c r="A1370" s="132" t="s">
        <v>77</v>
      </c>
      <c r="B1370" s="186">
        <f t="shared" si="893"/>
        <v>93588</v>
      </c>
      <c r="C1370" s="229" t="str">
        <f t="shared" si="894"/>
        <v>SINAPI</v>
      </c>
      <c r="D1370" s="133" t="str">
        <f t="shared" si="892"/>
        <v>TRANSPORTE COM CAMINHÃO BASCULANTE - BOTA FORA</v>
      </c>
      <c r="E1370" s="160" t="str">
        <f t="shared" si="895"/>
        <v>m³xkm</v>
      </c>
      <c r="F1370" s="98">
        <v>0</v>
      </c>
      <c r="G1370" s="216">
        <f t="shared" si="896"/>
        <v>2</v>
      </c>
      <c r="H1370" s="230">
        <f t="shared" si="897"/>
        <v>0.24229999999999999</v>
      </c>
      <c r="I1370" s="231">
        <f t="shared" si="898"/>
        <v>3</v>
      </c>
      <c r="J1370" s="231">
        <f t="shared" si="899"/>
        <v>3.55</v>
      </c>
      <c r="K1370" s="231">
        <f t="shared" si="900"/>
        <v>0.18</v>
      </c>
      <c r="L1370" s="231">
        <f t="shared" si="901"/>
        <v>3.73</v>
      </c>
      <c r="M1370" s="99">
        <f t="shared" si="902"/>
        <v>0</v>
      </c>
      <c r="N1370" s="99">
        <f t="shared" si="903"/>
        <v>0</v>
      </c>
      <c r="O1370" s="99">
        <f t="shared" si="904"/>
        <v>0</v>
      </c>
    </row>
    <row r="1371" spans="1:15" ht="34.5" x14ac:dyDescent="0.2">
      <c r="A1371" s="132" t="s">
        <v>79</v>
      </c>
      <c r="B1371" s="186">
        <f t="shared" si="893"/>
        <v>101124</v>
      </c>
      <c r="C1371" s="229" t="str">
        <f t="shared" si="894"/>
        <v>SINAPI</v>
      </c>
      <c r="D1371" s="133" t="str">
        <f t="shared" si="892"/>
        <v>REMOÇÃO DE MATERIAL ORGÂNICO OU SATURADO, INCLUSIVE CARGA E DESCARGA DE SOLO</v>
      </c>
      <c r="E1371" s="160" t="str">
        <f t="shared" si="895"/>
        <v>m³</v>
      </c>
      <c r="F1371" s="98"/>
      <c r="G1371" s="216">
        <f t="shared" si="896"/>
        <v>0</v>
      </c>
      <c r="H1371" s="230">
        <f t="shared" si="897"/>
        <v>0.24229999999999999</v>
      </c>
      <c r="I1371" s="231">
        <f t="shared" si="898"/>
        <v>14.78</v>
      </c>
      <c r="J1371" s="231">
        <f t="shared" si="899"/>
        <v>16.53</v>
      </c>
      <c r="K1371" s="231">
        <f t="shared" si="900"/>
        <v>1.83</v>
      </c>
      <c r="L1371" s="231">
        <f t="shared" si="901"/>
        <v>18.36</v>
      </c>
      <c r="M1371" s="99">
        <f t="shared" si="902"/>
        <v>0</v>
      </c>
      <c r="N1371" s="99">
        <f t="shared" si="903"/>
        <v>0</v>
      </c>
      <c r="O1371" s="99">
        <f t="shared" si="904"/>
        <v>0</v>
      </c>
    </row>
    <row r="1372" spans="1:15" ht="21.95" customHeight="1" x14ac:dyDescent="0.2">
      <c r="A1372" s="132" t="s">
        <v>80</v>
      </c>
      <c r="B1372" s="186">
        <f t="shared" si="893"/>
        <v>93588</v>
      </c>
      <c r="C1372" s="229" t="str">
        <f t="shared" si="894"/>
        <v>SINAPI</v>
      </c>
      <c r="D1372" s="133" t="str">
        <f t="shared" si="892"/>
        <v>TRANSPORTE COM CAMINHÃO BASCULANTE - BOTA FORA</v>
      </c>
      <c r="E1372" s="160" t="str">
        <f t="shared" si="895"/>
        <v>m³xkm</v>
      </c>
      <c r="F1372" s="98">
        <v>0</v>
      </c>
      <c r="G1372" s="216">
        <f t="shared" si="896"/>
        <v>2</v>
      </c>
      <c r="H1372" s="230">
        <f t="shared" si="897"/>
        <v>0.24229999999999999</v>
      </c>
      <c r="I1372" s="231">
        <f t="shared" si="898"/>
        <v>3</v>
      </c>
      <c r="J1372" s="231">
        <f t="shared" si="899"/>
        <v>3.55</v>
      </c>
      <c r="K1372" s="231">
        <f t="shared" si="900"/>
        <v>0.18</v>
      </c>
      <c r="L1372" s="231">
        <f t="shared" si="901"/>
        <v>3.73</v>
      </c>
      <c r="M1372" s="99">
        <f t="shared" si="902"/>
        <v>0</v>
      </c>
      <c r="N1372" s="99">
        <f t="shared" si="903"/>
        <v>0</v>
      </c>
      <c r="O1372" s="99">
        <f t="shared" si="904"/>
        <v>0</v>
      </c>
    </row>
    <row r="1373" spans="1:15" ht="21.95" customHeight="1" x14ac:dyDescent="0.2">
      <c r="A1373" s="132" t="s">
        <v>82</v>
      </c>
      <c r="B1373" s="186">
        <f t="shared" si="893"/>
        <v>100574</v>
      </c>
      <c r="C1373" s="229" t="str">
        <f t="shared" si="894"/>
        <v>SINAPI</v>
      </c>
      <c r="D1373" s="133" t="str">
        <f t="shared" si="892"/>
        <v>ESPALHAMENTO DE MATERIAL - BOTA FORA</v>
      </c>
      <c r="E1373" s="160" t="str">
        <f t="shared" si="895"/>
        <v>m³</v>
      </c>
      <c r="F1373" s="98">
        <v>0</v>
      </c>
      <c r="G1373" s="216">
        <f t="shared" si="896"/>
        <v>0</v>
      </c>
      <c r="H1373" s="230">
        <f t="shared" si="897"/>
        <v>0.24229999999999999</v>
      </c>
      <c r="I1373" s="231">
        <f t="shared" si="898"/>
        <v>1.47</v>
      </c>
      <c r="J1373" s="231">
        <f t="shared" si="899"/>
        <v>1.6500000000000001</v>
      </c>
      <c r="K1373" s="231">
        <f t="shared" si="900"/>
        <v>0.18</v>
      </c>
      <c r="L1373" s="231">
        <f t="shared" si="901"/>
        <v>1.83</v>
      </c>
      <c r="M1373" s="99">
        <f t="shared" si="902"/>
        <v>0</v>
      </c>
      <c r="N1373" s="99">
        <f t="shared" si="903"/>
        <v>0</v>
      </c>
      <c r="O1373" s="99">
        <f t="shared" si="904"/>
        <v>0</v>
      </c>
    </row>
    <row r="1374" spans="1:15" ht="34.5" customHeight="1" x14ac:dyDescent="0.2">
      <c r="A1374" s="132" t="s">
        <v>84</v>
      </c>
      <c r="B1374" s="186">
        <f t="shared" si="893"/>
        <v>96385</v>
      </c>
      <c r="C1374" s="229" t="str">
        <f t="shared" si="894"/>
        <v>SINAPI</v>
      </c>
      <c r="D1374" s="133" t="str">
        <f t="shared" si="892"/>
        <v>EXECUÇÃO E COMPACTAÇÃO DE ATERRO COM SOLO PREDOMINANTEMENTE ARGILOSO EXCLUSIVE SOLO, ESCAVAÇÃO, CARGA E TRANSPORTE</v>
      </c>
      <c r="E1374" s="160" t="str">
        <f t="shared" si="895"/>
        <v>m³</v>
      </c>
      <c r="F1374" s="98">
        <v>0</v>
      </c>
      <c r="G1374" s="216">
        <f t="shared" si="896"/>
        <v>0</v>
      </c>
      <c r="H1374" s="230">
        <f t="shared" si="897"/>
        <v>0.24229999999999999</v>
      </c>
      <c r="I1374" s="231">
        <f t="shared" si="898"/>
        <v>11.54</v>
      </c>
      <c r="J1374" s="231">
        <f t="shared" si="899"/>
        <v>12.91</v>
      </c>
      <c r="K1374" s="231">
        <f t="shared" si="900"/>
        <v>1.43</v>
      </c>
      <c r="L1374" s="231">
        <f t="shared" si="901"/>
        <v>14.34</v>
      </c>
      <c r="M1374" s="99">
        <f t="shared" si="902"/>
        <v>0</v>
      </c>
      <c r="N1374" s="99">
        <f t="shared" si="903"/>
        <v>0</v>
      </c>
      <c r="O1374" s="99">
        <f t="shared" si="904"/>
        <v>0</v>
      </c>
    </row>
    <row r="1375" spans="1:15" ht="32.25" customHeight="1" x14ac:dyDescent="0.2">
      <c r="A1375" s="132" t="s">
        <v>111</v>
      </c>
      <c r="B1375" s="186" t="str">
        <f t="shared" si="893"/>
        <v>CPU 05</v>
      </c>
      <c r="C1375" s="229" t="str">
        <f t="shared" si="894"/>
        <v>SINAPI</v>
      </c>
      <c r="D1375" s="133" t="str">
        <f t="shared" si="892"/>
        <v>AQUISIÇÃO DE  MATERIAL PROVENIENTE DE JAZIDA (INCLUSIVE CARGA E INDENIZAÇÃO DO MATERIAL)</v>
      </c>
      <c r="E1375" s="160" t="str">
        <f t="shared" si="895"/>
        <v>m³</v>
      </c>
      <c r="F1375" s="98">
        <v>0</v>
      </c>
      <c r="G1375" s="216">
        <f t="shared" si="896"/>
        <v>0</v>
      </c>
      <c r="H1375" s="230">
        <f t="shared" si="897"/>
        <v>0.24229999999999999</v>
      </c>
      <c r="I1375" s="231">
        <f t="shared" si="898"/>
        <v>38.06</v>
      </c>
      <c r="J1375" s="231">
        <f t="shared" si="899"/>
        <v>42.56</v>
      </c>
      <c r="K1375" s="231">
        <f t="shared" si="900"/>
        <v>4.72</v>
      </c>
      <c r="L1375" s="231">
        <f t="shared" si="901"/>
        <v>47.28</v>
      </c>
      <c r="M1375" s="99">
        <f t="shared" si="902"/>
        <v>0</v>
      </c>
      <c r="N1375" s="99">
        <f t="shared" si="903"/>
        <v>0</v>
      </c>
      <c r="O1375" s="99">
        <f t="shared" si="904"/>
        <v>0</v>
      </c>
    </row>
    <row r="1376" spans="1:15" ht="21.95" customHeight="1" x14ac:dyDescent="0.2">
      <c r="A1376" s="132" t="s">
        <v>112</v>
      </c>
      <c r="B1376" s="186">
        <f t="shared" si="893"/>
        <v>95875</v>
      </c>
      <c r="C1376" s="229" t="str">
        <f t="shared" si="894"/>
        <v>SINAPI</v>
      </c>
      <c r="D1376" s="133" t="str">
        <f t="shared" si="892"/>
        <v xml:space="preserve">TRANSPORTE COM CAMINHÃO BASCULANTE -  ATÉ 30 KM </v>
      </c>
      <c r="E1376" s="160" t="str">
        <f t="shared" si="895"/>
        <v>m³xkm</v>
      </c>
      <c r="F1376" s="98">
        <v>0</v>
      </c>
      <c r="G1376" s="216">
        <f t="shared" si="896"/>
        <v>22</v>
      </c>
      <c r="H1376" s="230">
        <f t="shared" si="897"/>
        <v>0.24229999999999999</v>
      </c>
      <c r="I1376" s="231">
        <f t="shared" si="898"/>
        <v>2.38</v>
      </c>
      <c r="J1376" s="231">
        <f t="shared" si="899"/>
        <v>2.82</v>
      </c>
      <c r="K1376" s="231">
        <f t="shared" si="900"/>
        <v>0.14000000000000001</v>
      </c>
      <c r="L1376" s="231">
        <f t="shared" si="901"/>
        <v>2.96</v>
      </c>
      <c r="M1376" s="99">
        <f t="shared" si="902"/>
        <v>0</v>
      </c>
      <c r="N1376" s="99">
        <f t="shared" si="903"/>
        <v>0</v>
      </c>
      <c r="O1376" s="99">
        <f t="shared" si="904"/>
        <v>0</v>
      </c>
    </row>
    <row r="1377" spans="1:15" ht="21.95" customHeight="1" x14ac:dyDescent="0.2">
      <c r="A1377" s="135"/>
      <c r="B1377" s="224"/>
      <c r="C1377" s="148"/>
      <c r="D1377" s="135" t="str">
        <f>CONCATENATE("TOTAL DO ITEM ",A1368)</f>
        <v>TOTAL DO ITEM 2</v>
      </c>
      <c r="E1377" s="137"/>
      <c r="F1377" s="137"/>
      <c r="G1377" s="154"/>
      <c r="H1377" s="21"/>
      <c r="I1377" s="21"/>
      <c r="J1377" s="21"/>
      <c r="K1377" s="21"/>
      <c r="L1377" s="21"/>
      <c r="M1377" s="162">
        <f>SUM(M1369:M1376)</f>
        <v>0</v>
      </c>
      <c r="N1377" s="162">
        <f>SUM(N1369:N1376)</f>
        <v>0</v>
      </c>
      <c r="O1377" s="162">
        <f>SUM(O1369:O1376)</f>
        <v>0</v>
      </c>
    </row>
    <row r="1378" spans="1:15" ht="21.95" customHeight="1" x14ac:dyDescent="0.2">
      <c r="A1378" s="129">
        <v>3</v>
      </c>
      <c r="B1378" s="186"/>
      <c r="C1378" s="132"/>
      <c r="D1378" s="130" t="str">
        <f t="shared" ref="D1378:D1399" si="905">VLOOKUP($A1378,$A$9:$O$138,4,FALSE)</f>
        <v>DRENAGEM</v>
      </c>
      <c r="E1378" s="131"/>
      <c r="F1378" s="19"/>
      <c r="G1378" s="155"/>
      <c r="H1378" s="24"/>
      <c r="I1378" s="24"/>
      <c r="J1378" s="24"/>
      <c r="K1378" s="24"/>
      <c r="L1378" s="24"/>
      <c r="M1378" s="20"/>
      <c r="N1378" s="20"/>
      <c r="O1378" s="20"/>
    </row>
    <row r="1379" spans="1:15" ht="21.75" customHeight="1" x14ac:dyDescent="0.2">
      <c r="A1379" s="132" t="s">
        <v>114</v>
      </c>
      <c r="B1379" s="186">
        <f t="shared" ref="B1379:B1399" si="906">VLOOKUP($A1379,$A$9:$O$138,2,FALSE)</f>
        <v>90099</v>
      </c>
      <c r="C1379" s="229" t="str">
        <f t="shared" ref="C1379:C1399" si="907">VLOOKUP($A1379,$A$9:$O$138,3,FALSE)</f>
        <v>SINAPI</v>
      </c>
      <c r="D1379" s="133" t="str">
        <f t="shared" si="905"/>
        <v>ESCAVAÇÃO MECANIZADA EM VALA - MATERIAL DE 1ª CATEGORIA</v>
      </c>
      <c r="E1379" s="160" t="str">
        <f t="shared" ref="E1379:E1399" si="908">VLOOKUP($A1379,$A$9:$O$138,5,FALSE)</f>
        <v>m³</v>
      </c>
      <c r="F1379" s="98">
        <v>0</v>
      </c>
      <c r="G1379" s="216">
        <f t="shared" ref="G1379:G1399" si="909">VLOOKUP($A1379,$A$9:$O$138,7,FALSE)</f>
        <v>0</v>
      </c>
      <c r="H1379" s="230">
        <f t="shared" ref="H1379:H1399" si="910">VLOOKUP($A1379,$A$9:$O$138,8,FALSE)</f>
        <v>0.24229999999999999</v>
      </c>
      <c r="I1379" s="231">
        <f t="shared" ref="I1379:I1399" si="911">VLOOKUP($A1379,$A$9:$O$138,9,FALSE)</f>
        <v>16.12</v>
      </c>
      <c r="J1379" s="231">
        <f t="shared" ref="J1379:J1399" si="912">VLOOKUP($A1379,$A$9:$O$138,10,FALSE)</f>
        <v>18.03</v>
      </c>
      <c r="K1379" s="231">
        <f t="shared" ref="K1379:K1399" si="913">VLOOKUP($A1379,$A$9:$O$138,11,FALSE)</f>
        <v>2</v>
      </c>
      <c r="L1379" s="231">
        <f t="shared" ref="L1379:L1399" si="914">VLOOKUP($A1379,$A$9:$O$138,12,FALSE)</f>
        <v>20.03</v>
      </c>
      <c r="M1379" s="99">
        <f t="shared" ref="M1379:M1399" si="915">O1379-N1379</f>
        <v>0</v>
      </c>
      <c r="N1379" s="99">
        <f t="shared" ref="N1379:N1399" si="916">ROUND(F1379*K1379,2)</f>
        <v>0</v>
      </c>
      <c r="O1379" s="99">
        <f t="shared" ref="O1379:O1399" si="917">ROUND(F1379*L1379,2)</f>
        <v>0</v>
      </c>
    </row>
    <row r="1380" spans="1:15" ht="21.95" customHeight="1" x14ac:dyDescent="0.2">
      <c r="A1380" s="132" t="s">
        <v>116</v>
      </c>
      <c r="B1380" s="186">
        <f t="shared" si="906"/>
        <v>100974</v>
      </c>
      <c r="C1380" s="229" t="str">
        <f t="shared" si="907"/>
        <v>SINAPI</v>
      </c>
      <c r="D1380" s="133" t="str">
        <f t="shared" si="905"/>
        <v>CARGA, MANOBRA E DESCARGA - SOLO 1ª CATEGORIA</v>
      </c>
      <c r="E1380" s="160" t="str">
        <f t="shared" si="908"/>
        <v>m³</v>
      </c>
      <c r="F1380" s="98">
        <v>0</v>
      </c>
      <c r="G1380" s="216">
        <f t="shared" si="909"/>
        <v>0</v>
      </c>
      <c r="H1380" s="230">
        <f t="shared" si="910"/>
        <v>0.24229999999999999</v>
      </c>
      <c r="I1380" s="231">
        <f t="shared" si="911"/>
        <v>8.33</v>
      </c>
      <c r="J1380" s="231">
        <f t="shared" si="912"/>
        <v>9.32</v>
      </c>
      <c r="K1380" s="231">
        <f t="shared" si="913"/>
        <v>1.03</v>
      </c>
      <c r="L1380" s="231">
        <f t="shared" si="914"/>
        <v>10.35</v>
      </c>
      <c r="M1380" s="99">
        <f t="shared" si="915"/>
        <v>0</v>
      </c>
      <c r="N1380" s="99">
        <f t="shared" si="916"/>
        <v>0</v>
      </c>
      <c r="O1380" s="99">
        <f t="shared" si="917"/>
        <v>0</v>
      </c>
    </row>
    <row r="1381" spans="1:15" ht="21.95" customHeight="1" x14ac:dyDescent="0.2">
      <c r="A1381" s="132" t="s">
        <v>192</v>
      </c>
      <c r="B1381" s="186">
        <f t="shared" si="906"/>
        <v>93588</v>
      </c>
      <c r="C1381" s="229" t="str">
        <f t="shared" si="907"/>
        <v>SINAPI</v>
      </c>
      <c r="D1381" s="133" t="str">
        <f t="shared" si="905"/>
        <v>TRANSPORTE COM CAMINHÃO BASCULANTE - BOTA FORA</v>
      </c>
      <c r="E1381" s="160" t="str">
        <f t="shared" si="908"/>
        <v>m³xkm</v>
      </c>
      <c r="F1381" s="98">
        <v>0</v>
      </c>
      <c r="G1381" s="216">
        <f t="shared" si="909"/>
        <v>2</v>
      </c>
      <c r="H1381" s="230">
        <f t="shared" si="910"/>
        <v>0.24229999999999999</v>
      </c>
      <c r="I1381" s="231">
        <f t="shared" si="911"/>
        <v>3</v>
      </c>
      <c r="J1381" s="231">
        <f t="shared" si="912"/>
        <v>3.55</v>
      </c>
      <c r="K1381" s="231">
        <f t="shared" si="913"/>
        <v>0.18</v>
      </c>
      <c r="L1381" s="231">
        <f t="shared" si="914"/>
        <v>3.73</v>
      </c>
      <c r="M1381" s="99">
        <f t="shared" si="915"/>
        <v>0</v>
      </c>
      <c r="N1381" s="99">
        <f t="shared" si="916"/>
        <v>0</v>
      </c>
      <c r="O1381" s="99">
        <f t="shared" si="917"/>
        <v>0</v>
      </c>
    </row>
    <row r="1382" spans="1:15" ht="21.95" customHeight="1" x14ac:dyDescent="0.2">
      <c r="A1382" s="132" t="s">
        <v>193</v>
      </c>
      <c r="B1382" s="186">
        <f t="shared" si="906"/>
        <v>100574</v>
      </c>
      <c r="C1382" s="229" t="str">
        <f t="shared" si="907"/>
        <v>SINAPI</v>
      </c>
      <c r="D1382" s="133" t="str">
        <f t="shared" si="905"/>
        <v>ESPALHAMENTO DE MATERIAL - BOTA FORA</v>
      </c>
      <c r="E1382" s="160" t="str">
        <f t="shared" si="908"/>
        <v>m³</v>
      </c>
      <c r="F1382" s="98">
        <v>0</v>
      </c>
      <c r="G1382" s="216">
        <f t="shared" si="909"/>
        <v>0</v>
      </c>
      <c r="H1382" s="230">
        <f t="shared" si="910"/>
        <v>0.24229999999999999</v>
      </c>
      <c r="I1382" s="231">
        <f t="shared" si="911"/>
        <v>1.47</v>
      </c>
      <c r="J1382" s="231">
        <f t="shared" si="912"/>
        <v>1.6500000000000001</v>
      </c>
      <c r="K1382" s="231">
        <f t="shared" si="913"/>
        <v>0.18</v>
      </c>
      <c r="L1382" s="231">
        <f t="shared" si="914"/>
        <v>1.83</v>
      </c>
      <c r="M1382" s="99">
        <f t="shared" si="915"/>
        <v>0</v>
      </c>
      <c r="N1382" s="99">
        <f t="shared" si="916"/>
        <v>0</v>
      </c>
      <c r="O1382" s="99">
        <f t="shared" si="917"/>
        <v>0</v>
      </c>
    </row>
    <row r="1383" spans="1:15" ht="21.95" customHeight="1" x14ac:dyDescent="0.2">
      <c r="A1383" s="132" t="s">
        <v>117</v>
      </c>
      <c r="B1383" s="186">
        <f t="shared" si="906"/>
        <v>102717</v>
      </c>
      <c r="C1383" s="229" t="str">
        <f t="shared" si="907"/>
        <v>SINAPI</v>
      </c>
      <c r="D1383" s="133" t="str">
        <f t="shared" si="905"/>
        <v>CAMADA DE BRITA PARA ASSENTAMENTO DOS TUBOS</v>
      </c>
      <c r="E1383" s="160" t="str">
        <f t="shared" si="908"/>
        <v>m³</v>
      </c>
      <c r="F1383" s="98">
        <v>0</v>
      </c>
      <c r="G1383" s="216">
        <f t="shared" si="909"/>
        <v>0</v>
      </c>
      <c r="H1383" s="230">
        <f t="shared" si="910"/>
        <v>0.24229999999999999</v>
      </c>
      <c r="I1383" s="231">
        <f t="shared" si="911"/>
        <v>103.42</v>
      </c>
      <c r="J1383" s="231">
        <f t="shared" si="912"/>
        <v>115.63999999999999</v>
      </c>
      <c r="K1383" s="231">
        <f t="shared" si="913"/>
        <v>12.84</v>
      </c>
      <c r="L1383" s="231">
        <f t="shared" si="914"/>
        <v>128.47999999999999</v>
      </c>
      <c r="M1383" s="99">
        <f t="shared" si="915"/>
        <v>0</v>
      </c>
      <c r="N1383" s="99">
        <f t="shared" si="916"/>
        <v>0</v>
      </c>
      <c r="O1383" s="99">
        <f t="shared" si="917"/>
        <v>0</v>
      </c>
    </row>
    <row r="1384" spans="1:15" ht="21.95" customHeight="1" x14ac:dyDescent="0.2">
      <c r="A1384" s="132" t="s">
        <v>118</v>
      </c>
      <c r="B1384" s="186">
        <f t="shared" si="906"/>
        <v>100974</v>
      </c>
      <c r="C1384" s="229" t="str">
        <f t="shared" si="907"/>
        <v>SINAPI</v>
      </c>
      <c r="D1384" s="133" t="str">
        <f t="shared" si="905"/>
        <v>CARGA, MANOBRA E DESCARGA - BRITA</v>
      </c>
      <c r="E1384" s="160" t="str">
        <f t="shared" si="908"/>
        <v>m³</v>
      </c>
      <c r="F1384" s="98">
        <v>0</v>
      </c>
      <c r="G1384" s="216">
        <f t="shared" si="909"/>
        <v>0</v>
      </c>
      <c r="H1384" s="230">
        <f t="shared" si="910"/>
        <v>0.24229999999999999</v>
      </c>
      <c r="I1384" s="231">
        <f t="shared" si="911"/>
        <v>8.33</v>
      </c>
      <c r="J1384" s="231">
        <f t="shared" si="912"/>
        <v>9.32</v>
      </c>
      <c r="K1384" s="231">
        <f t="shared" si="913"/>
        <v>1.03</v>
      </c>
      <c r="L1384" s="231">
        <f t="shared" si="914"/>
        <v>10.35</v>
      </c>
      <c r="M1384" s="99">
        <f t="shared" si="915"/>
        <v>0</v>
      </c>
      <c r="N1384" s="99">
        <f t="shared" si="916"/>
        <v>0</v>
      </c>
      <c r="O1384" s="99">
        <f t="shared" si="917"/>
        <v>0</v>
      </c>
    </row>
    <row r="1385" spans="1:15" ht="21.95" customHeight="1" x14ac:dyDescent="0.2">
      <c r="A1385" s="132" t="s">
        <v>119</v>
      </c>
      <c r="B1385" s="186">
        <f t="shared" si="906"/>
        <v>95875</v>
      </c>
      <c r="C1385" s="229" t="str">
        <f t="shared" si="907"/>
        <v>SINAPI</v>
      </c>
      <c r="D1385" s="133" t="str">
        <f t="shared" si="905"/>
        <v xml:space="preserve">TRANSPORTE COM CAMINHÃO BASCULANTE -  ATÉ 30 KM </v>
      </c>
      <c r="E1385" s="160" t="str">
        <f t="shared" si="908"/>
        <v>m³xkm</v>
      </c>
      <c r="F1385" s="98">
        <v>0</v>
      </c>
      <c r="G1385" s="216">
        <f t="shared" si="909"/>
        <v>30</v>
      </c>
      <c r="H1385" s="230">
        <f t="shared" si="910"/>
        <v>0.24229999999999999</v>
      </c>
      <c r="I1385" s="231">
        <f t="shared" si="911"/>
        <v>2.38</v>
      </c>
      <c r="J1385" s="231">
        <f t="shared" si="912"/>
        <v>2.82</v>
      </c>
      <c r="K1385" s="231">
        <f t="shared" si="913"/>
        <v>0.14000000000000001</v>
      </c>
      <c r="L1385" s="231">
        <f t="shared" si="914"/>
        <v>2.96</v>
      </c>
      <c r="M1385" s="99">
        <f t="shared" si="915"/>
        <v>0</v>
      </c>
      <c r="N1385" s="99">
        <f t="shared" si="916"/>
        <v>0</v>
      </c>
      <c r="O1385" s="99">
        <f t="shared" si="917"/>
        <v>0</v>
      </c>
    </row>
    <row r="1386" spans="1:15" ht="34.5" x14ac:dyDescent="0.2">
      <c r="A1386" s="132" t="s">
        <v>120</v>
      </c>
      <c r="B1386" s="186">
        <f t="shared" si="906"/>
        <v>93590</v>
      </c>
      <c r="C1386" s="229" t="str">
        <f t="shared" si="907"/>
        <v>SINAPI</v>
      </c>
      <c r="D1386" s="133" t="str">
        <f t="shared" si="905"/>
        <v xml:space="preserve">TRANSPORTE COM CAMINHÃO BASCULANTE - ADICIONAL PARA EXECEDENTE A 30 KM </v>
      </c>
      <c r="E1386" s="160" t="str">
        <f t="shared" si="908"/>
        <v>m³xkm</v>
      </c>
      <c r="F1386" s="98">
        <v>0</v>
      </c>
      <c r="G1386" s="216">
        <f t="shared" si="909"/>
        <v>37.099999999999994</v>
      </c>
      <c r="H1386" s="230">
        <f t="shared" si="910"/>
        <v>0.24229999999999999</v>
      </c>
      <c r="I1386" s="231">
        <f t="shared" si="911"/>
        <v>0.94</v>
      </c>
      <c r="J1386" s="231">
        <f t="shared" si="912"/>
        <v>1.1199999999999999</v>
      </c>
      <c r="K1386" s="231">
        <f t="shared" si="913"/>
        <v>0.05</v>
      </c>
      <c r="L1386" s="231">
        <f t="shared" si="914"/>
        <v>1.17</v>
      </c>
      <c r="M1386" s="99">
        <f t="shared" si="915"/>
        <v>0</v>
      </c>
      <c r="N1386" s="99">
        <f t="shared" si="916"/>
        <v>0</v>
      </c>
      <c r="O1386" s="99">
        <f t="shared" si="917"/>
        <v>0</v>
      </c>
    </row>
    <row r="1387" spans="1:15" ht="21.95" customHeight="1" x14ac:dyDescent="0.2">
      <c r="A1387" s="132" t="s">
        <v>121</v>
      </c>
      <c r="B1387" s="186" t="str">
        <f t="shared" si="906"/>
        <v>CPU 06</v>
      </c>
      <c r="C1387" s="229" t="str">
        <f t="shared" si="907"/>
        <v>SINAPI</v>
      </c>
      <c r="D1387" s="133" t="str">
        <f t="shared" si="905"/>
        <v>TUBO DE CONCRETO Ø400MM - PS - MF (FORNECIMENTO E ASSENTAMENTO)</v>
      </c>
      <c r="E1387" s="160" t="str">
        <f t="shared" si="908"/>
        <v>m</v>
      </c>
      <c r="F1387" s="98">
        <v>0</v>
      </c>
      <c r="G1387" s="216">
        <f t="shared" si="909"/>
        <v>0</v>
      </c>
      <c r="H1387" s="230">
        <f t="shared" si="910"/>
        <v>0.24229999999999999</v>
      </c>
      <c r="I1387" s="231">
        <f t="shared" si="911"/>
        <v>127.67</v>
      </c>
      <c r="J1387" s="231">
        <f t="shared" si="912"/>
        <v>134.81</v>
      </c>
      <c r="K1387" s="231">
        <f t="shared" si="913"/>
        <v>23.79</v>
      </c>
      <c r="L1387" s="231">
        <f t="shared" si="914"/>
        <v>158.6</v>
      </c>
      <c r="M1387" s="99">
        <f t="shared" si="915"/>
        <v>0</v>
      </c>
      <c r="N1387" s="99">
        <f t="shared" si="916"/>
        <v>0</v>
      </c>
      <c r="O1387" s="99">
        <f t="shared" si="917"/>
        <v>0</v>
      </c>
    </row>
    <row r="1388" spans="1:15" ht="21.95" customHeight="1" x14ac:dyDescent="0.2">
      <c r="A1388" s="132" t="s">
        <v>123</v>
      </c>
      <c r="B1388" s="186">
        <f t="shared" si="906"/>
        <v>92219</v>
      </c>
      <c r="C1388" s="229" t="str">
        <f t="shared" si="907"/>
        <v>SINAPI</v>
      </c>
      <c r="D1388" s="133" t="str">
        <f t="shared" si="905"/>
        <v>TUBO DE CONCRETO Ø400MM - PA - PB (FORNECIMENTO E ASSENTAMENTO)</v>
      </c>
      <c r="E1388" s="160" t="str">
        <f t="shared" si="908"/>
        <v>m</v>
      </c>
      <c r="F1388" s="98">
        <v>0</v>
      </c>
      <c r="G1388" s="216">
        <f t="shared" si="909"/>
        <v>0</v>
      </c>
      <c r="H1388" s="230">
        <f t="shared" si="910"/>
        <v>0.24229999999999999</v>
      </c>
      <c r="I1388" s="231">
        <f t="shared" si="911"/>
        <v>188.12</v>
      </c>
      <c r="J1388" s="231">
        <f t="shared" si="912"/>
        <v>198.64999999999998</v>
      </c>
      <c r="K1388" s="231">
        <f t="shared" si="913"/>
        <v>35.049999999999997</v>
      </c>
      <c r="L1388" s="231">
        <f t="shared" si="914"/>
        <v>233.7</v>
      </c>
      <c r="M1388" s="99">
        <f t="shared" si="915"/>
        <v>0</v>
      </c>
      <c r="N1388" s="99">
        <f t="shared" si="916"/>
        <v>0</v>
      </c>
      <c r="O1388" s="99">
        <f t="shared" si="917"/>
        <v>0</v>
      </c>
    </row>
    <row r="1389" spans="1:15" ht="21.95" customHeight="1" x14ac:dyDescent="0.2">
      <c r="A1389" s="132" t="s">
        <v>124</v>
      </c>
      <c r="B1389" s="186" t="str">
        <f t="shared" si="906"/>
        <v>CPU 07</v>
      </c>
      <c r="C1389" s="229" t="str">
        <f t="shared" si="907"/>
        <v>SINAPI</v>
      </c>
      <c r="D1389" s="133" t="str">
        <f t="shared" si="905"/>
        <v>TUBO DE CONCRETO Ø600MM - PS - MF (FORNECIMENTO E ASSENTAMENTO)</v>
      </c>
      <c r="E1389" s="160" t="str">
        <f t="shared" si="908"/>
        <v>m</v>
      </c>
      <c r="F1389" s="98">
        <v>0</v>
      </c>
      <c r="G1389" s="216">
        <f t="shared" si="909"/>
        <v>0</v>
      </c>
      <c r="H1389" s="230">
        <f t="shared" si="910"/>
        <v>0.24229999999999999</v>
      </c>
      <c r="I1389" s="231">
        <f t="shared" si="911"/>
        <v>198.45999999999998</v>
      </c>
      <c r="J1389" s="231">
        <f t="shared" si="912"/>
        <v>209.57000000000002</v>
      </c>
      <c r="K1389" s="231">
        <f t="shared" si="913"/>
        <v>36.979999999999997</v>
      </c>
      <c r="L1389" s="231">
        <f t="shared" si="914"/>
        <v>246.55</v>
      </c>
      <c r="M1389" s="99">
        <f t="shared" si="915"/>
        <v>0</v>
      </c>
      <c r="N1389" s="99">
        <f t="shared" si="916"/>
        <v>0</v>
      </c>
      <c r="O1389" s="99">
        <f t="shared" si="917"/>
        <v>0</v>
      </c>
    </row>
    <row r="1390" spans="1:15" ht="21.95" customHeight="1" x14ac:dyDescent="0.2">
      <c r="A1390" s="132" t="s">
        <v>125</v>
      </c>
      <c r="B1390" s="186">
        <f t="shared" si="906"/>
        <v>92221</v>
      </c>
      <c r="C1390" s="229" t="str">
        <f t="shared" si="907"/>
        <v>SINAPI</v>
      </c>
      <c r="D1390" s="133" t="str">
        <f t="shared" si="905"/>
        <v>TUBO DE CONCRETO Ø600MM - PA - PB (FORNECIMENTO E ASSENTAMENTO)</v>
      </c>
      <c r="E1390" s="160" t="str">
        <f t="shared" si="908"/>
        <v>m</v>
      </c>
      <c r="F1390" s="98">
        <v>0</v>
      </c>
      <c r="G1390" s="216">
        <f t="shared" si="909"/>
        <v>0</v>
      </c>
      <c r="H1390" s="230">
        <f t="shared" si="910"/>
        <v>0.24229999999999999</v>
      </c>
      <c r="I1390" s="231">
        <f t="shared" si="911"/>
        <v>331.07</v>
      </c>
      <c r="J1390" s="231">
        <f t="shared" si="912"/>
        <v>349.6</v>
      </c>
      <c r="K1390" s="231">
        <f t="shared" si="913"/>
        <v>61.69</v>
      </c>
      <c r="L1390" s="231">
        <f t="shared" si="914"/>
        <v>411.29</v>
      </c>
      <c r="M1390" s="99">
        <f t="shared" si="915"/>
        <v>0</v>
      </c>
      <c r="N1390" s="99">
        <f t="shared" si="916"/>
        <v>0</v>
      </c>
      <c r="O1390" s="99">
        <f t="shared" si="917"/>
        <v>0</v>
      </c>
    </row>
    <row r="1391" spans="1:15" ht="21.95" customHeight="1" x14ac:dyDescent="0.2">
      <c r="A1391" s="132" t="s">
        <v>126</v>
      </c>
      <c r="B1391" s="186">
        <f t="shared" si="906"/>
        <v>92223</v>
      </c>
      <c r="C1391" s="229" t="str">
        <f t="shared" si="907"/>
        <v>SINAPI</v>
      </c>
      <c r="D1391" s="133" t="str">
        <f t="shared" si="905"/>
        <v>TUBO DE CONCRETO Ø800MM - PA - PB (FORNECIMENTO E ASSENTAMENTO)</v>
      </c>
      <c r="E1391" s="160" t="str">
        <f t="shared" si="908"/>
        <v>m</v>
      </c>
      <c r="F1391" s="98">
        <v>0</v>
      </c>
      <c r="G1391" s="216">
        <f t="shared" si="909"/>
        <v>0</v>
      </c>
      <c r="H1391" s="230">
        <f t="shared" si="910"/>
        <v>0.24229999999999999</v>
      </c>
      <c r="I1391" s="231">
        <f t="shared" si="911"/>
        <v>518.57000000000005</v>
      </c>
      <c r="J1391" s="231">
        <f t="shared" si="912"/>
        <v>547.59</v>
      </c>
      <c r="K1391" s="231">
        <f t="shared" si="913"/>
        <v>96.63</v>
      </c>
      <c r="L1391" s="231">
        <f t="shared" si="914"/>
        <v>644.22</v>
      </c>
      <c r="M1391" s="99">
        <f t="shared" si="915"/>
        <v>0</v>
      </c>
      <c r="N1391" s="99">
        <f t="shared" si="916"/>
        <v>0</v>
      </c>
      <c r="O1391" s="99">
        <f t="shared" si="917"/>
        <v>0</v>
      </c>
    </row>
    <row r="1392" spans="1:15" ht="21.95" customHeight="1" x14ac:dyDescent="0.2">
      <c r="A1392" s="132" t="s">
        <v>127</v>
      </c>
      <c r="B1392" s="186">
        <f t="shared" si="906"/>
        <v>92226</v>
      </c>
      <c r="C1392" s="229" t="str">
        <f t="shared" si="907"/>
        <v>SINAPI</v>
      </c>
      <c r="D1392" s="133" t="str">
        <f t="shared" si="905"/>
        <v>TUBO DE CONCRETO Ø1000MM - PA - PB (FORNECIMENTO E ASSENTAMENTO)</v>
      </c>
      <c r="E1392" s="160" t="str">
        <f t="shared" si="908"/>
        <v>m</v>
      </c>
      <c r="F1392" s="98">
        <v>0</v>
      </c>
      <c r="G1392" s="216">
        <f t="shared" si="909"/>
        <v>0</v>
      </c>
      <c r="H1392" s="230">
        <f t="shared" si="910"/>
        <v>0.24229999999999999</v>
      </c>
      <c r="I1392" s="231">
        <f t="shared" si="911"/>
        <v>624.14</v>
      </c>
      <c r="J1392" s="231">
        <f t="shared" si="912"/>
        <v>659.07</v>
      </c>
      <c r="K1392" s="231">
        <f t="shared" si="913"/>
        <v>116.3</v>
      </c>
      <c r="L1392" s="231">
        <f t="shared" si="914"/>
        <v>775.37</v>
      </c>
      <c r="M1392" s="99">
        <f t="shared" si="915"/>
        <v>0</v>
      </c>
      <c r="N1392" s="99">
        <f t="shared" si="916"/>
        <v>0</v>
      </c>
      <c r="O1392" s="99">
        <f t="shared" si="917"/>
        <v>0</v>
      </c>
    </row>
    <row r="1393" spans="1:15" ht="21.95" customHeight="1" x14ac:dyDescent="0.2">
      <c r="A1393" s="132" t="s">
        <v>128</v>
      </c>
      <c r="B1393" s="186">
        <f t="shared" si="906"/>
        <v>95878</v>
      </c>
      <c r="C1393" s="229" t="str">
        <f t="shared" si="907"/>
        <v>SINAPI</v>
      </c>
      <c r="D1393" s="133" t="str">
        <f t="shared" si="905"/>
        <v>TRANSPORTE  EM VIA URBANA PAVIMENTADA DMT ATÉ 30 KM (TUBOS)</v>
      </c>
      <c r="E1393" s="160" t="str">
        <f t="shared" si="908"/>
        <v>txkm</v>
      </c>
      <c r="F1393" s="98">
        <v>0</v>
      </c>
      <c r="G1393" s="216">
        <f t="shared" si="909"/>
        <v>30</v>
      </c>
      <c r="H1393" s="230">
        <f t="shared" si="910"/>
        <v>0.24229999999999999</v>
      </c>
      <c r="I1393" s="231">
        <f t="shared" si="911"/>
        <v>1.6</v>
      </c>
      <c r="J1393" s="231">
        <f t="shared" si="912"/>
        <v>1.9</v>
      </c>
      <c r="K1393" s="231">
        <f t="shared" si="913"/>
        <v>0.09</v>
      </c>
      <c r="L1393" s="231">
        <f t="shared" si="914"/>
        <v>1.99</v>
      </c>
      <c r="M1393" s="99">
        <f t="shared" si="915"/>
        <v>0</v>
      </c>
      <c r="N1393" s="99">
        <f t="shared" si="916"/>
        <v>0</v>
      </c>
      <c r="O1393" s="99">
        <f t="shared" si="917"/>
        <v>0</v>
      </c>
    </row>
    <row r="1394" spans="1:15" ht="34.5" customHeight="1" x14ac:dyDescent="0.2">
      <c r="A1394" s="132" t="s">
        <v>129</v>
      </c>
      <c r="B1394" s="186">
        <f t="shared" si="906"/>
        <v>93596</v>
      </c>
      <c r="C1394" s="229" t="str">
        <f t="shared" si="907"/>
        <v>SINAPI</v>
      </c>
      <c r="D1394" s="133" t="str">
        <f t="shared" si="905"/>
        <v>TRANSPORTE  EM VIA URBANA PAVIMENTADA  ADICIONAL PARA DMT EXCEDENTE A 30 KM (TUBOS)</v>
      </c>
      <c r="E1394" s="160" t="str">
        <f t="shared" si="908"/>
        <v>txkm</v>
      </c>
      <c r="F1394" s="98">
        <v>0</v>
      </c>
      <c r="G1394" s="216">
        <f t="shared" si="909"/>
        <v>44</v>
      </c>
      <c r="H1394" s="230">
        <f t="shared" si="910"/>
        <v>0.24229999999999999</v>
      </c>
      <c r="I1394" s="231">
        <f t="shared" si="911"/>
        <v>0.63</v>
      </c>
      <c r="J1394" s="231">
        <f t="shared" si="912"/>
        <v>0.75</v>
      </c>
      <c r="K1394" s="231">
        <f t="shared" si="913"/>
        <v>0.03</v>
      </c>
      <c r="L1394" s="231">
        <f t="shared" si="914"/>
        <v>0.78</v>
      </c>
      <c r="M1394" s="99">
        <f t="shared" si="915"/>
        <v>0</v>
      </c>
      <c r="N1394" s="99">
        <f t="shared" si="916"/>
        <v>0</v>
      </c>
      <c r="O1394" s="99">
        <f t="shared" si="917"/>
        <v>0</v>
      </c>
    </row>
    <row r="1395" spans="1:15" ht="21.95" customHeight="1" x14ac:dyDescent="0.2">
      <c r="A1395" s="132" t="s">
        <v>130</v>
      </c>
      <c r="B1395" s="186">
        <f t="shared" si="906"/>
        <v>101616</v>
      </c>
      <c r="C1395" s="229" t="str">
        <f t="shared" si="907"/>
        <v>SINAPI</v>
      </c>
      <c r="D1395" s="133" t="str">
        <f t="shared" si="905"/>
        <v>REGULARIZAÇÃO DO FUNDO DA VALA</v>
      </c>
      <c r="E1395" s="160" t="str">
        <f t="shared" si="908"/>
        <v>m²</v>
      </c>
      <c r="F1395" s="98">
        <v>0</v>
      </c>
      <c r="G1395" s="216">
        <f t="shared" si="909"/>
        <v>0</v>
      </c>
      <c r="H1395" s="230">
        <f t="shared" si="910"/>
        <v>0.24229999999999999</v>
      </c>
      <c r="I1395" s="231">
        <f t="shared" si="911"/>
        <v>6.14</v>
      </c>
      <c r="J1395" s="231">
        <f t="shared" si="912"/>
        <v>6.87</v>
      </c>
      <c r="K1395" s="231">
        <f t="shared" si="913"/>
        <v>0.76</v>
      </c>
      <c r="L1395" s="231">
        <f t="shared" si="914"/>
        <v>7.63</v>
      </c>
      <c r="M1395" s="99">
        <f t="shared" si="915"/>
        <v>0</v>
      </c>
      <c r="N1395" s="99">
        <f t="shared" si="916"/>
        <v>0</v>
      </c>
      <c r="O1395" s="99">
        <f t="shared" si="917"/>
        <v>0</v>
      </c>
    </row>
    <row r="1396" spans="1:15" ht="21.95" customHeight="1" x14ac:dyDescent="0.2">
      <c r="A1396" s="132" t="s">
        <v>131</v>
      </c>
      <c r="B1396" s="186">
        <f t="shared" si="906"/>
        <v>93374</v>
      </c>
      <c r="C1396" s="229" t="str">
        <f t="shared" si="907"/>
        <v>SINAPI</v>
      </c>
      <c r="D1396" s="133" t="str">
        <f t="shared" si="905"/>
        <v>REATERRO DE VALA - REAPROVEIRAMENTO DE MATERIAL</v>
      </c>
      <c r="E1396" s="160" t="str">
        <f t="shared" si="908"/>
        <v>m³</v>
      </c>
      <c r="F1396" s="98">
        <v>0</v>
      </c>
      <c r="G1396" s="216">
        <f t="shared" si="909"/>
        <v>0</v>
      </c>
      <c r="H1396" s="230">
        <f t="shared" si="910"/>
        <v>0.24229999999999999</v>
      </c>
      <c r="I1396" s="231">
        <f t="shared" si="911"/>
        <v>28.42</v>
      </c>
      <c r="J1396" s="231">
        <f t="shared" si="912"/>
        <v>30.020000000000003</v>
      </c>
      <c r="K1396" s="231">
        <f t="shared" si="913"/>
        <v>5.29</v>
      </c>
      <c r="L1396" s="231">
        <f t="shared" si="914"/>
        <v>35.31</v>
      </c>
      <c r="M1396" s="99">
        <f t="shared" si="915"/>
        <v>0</v>
      </c>
      <c r="N1396" s="99">
        <f t="shared" si="916"/>
        <v>0</v>
      </c>
      <c r="O1396" s="99">
        <f t="shared" si="917"/>
        <v>0</v>
      </c>
    </row>
    <row r="1397" spans="1:15" ht="21.95" customHeight="1" x14ac:dyDescent="0.2">
      <c r="A1397" s="132" t="s">
        <v>132</v>
      </c>
      <c r="B1397" s="186" t="str">
        <f t="shared" si="906"/>
        <v>CPU 08</v>
      </c>
      <c r="C1397" s="229" t="str">
        <f t="shared" si="907"/>
        <v>SINAPI</v>
      </c>
      <c r="D1397" s="133" t="str">
        <f t="shared" si="905"/>
        <v>BOCA DE BUEIRO Ø400MM, ALVENARIA DE PEDRA GRÊS</v>
      </c>
      <c r="E1397" s="160" t="str">
        <f t="shared" si="908"/>
        <v>unid</v>
      </c>
      <c r="F1397" s="98">
        <v>0</v>
      </c>
      <c r="G1397" s="216">
        <f t="shared" si="909"/>
        <v>0</v>
      </c>
      <c r="H1397" s="230">
        <f t="shared" si="910"/>
        <v>0.24229999999999999</v>
      </c>
      <c r="I1397" s="231">
        <f t="shared" si="911"/>
        <v>1147.2900000000002</v>
      </c>
      <c r="J1397" s="231">
        <f t="shared" si="912"/>
        <v>1211.49</v>
      </c>
      <c r="K1397" s="231">
        <f t="shared" si="913"/>
        <v>213.79</v>
      </c>
      <c r="L1397" s="231">
        <f t="shared" si="914"/>
        <v>1425.28</v>
      </c>
      <c r="M1397" s="99">
        <f t="shared" si="915"/>
        <v>0</v>
      </c>
      <c r="N1397" s="99">
        <f t="shared" si="916"/>
        <v>0</v>
      </c>
      <c r="O1397" s="99">
        <f t="shared" si="917"/>
        <v>0</v>
      </c>
    </row>
    <row r="1398" spans="1:15" ht="34.5" customHeight="1" x14ac:dyDescent="0.2">
      <c r="A1398" s="132" t="s">
        <v>133</v>
      </c>
      <c r="B1398" s="186" t="str">
        <f t="shared" si="906"/>
        <v>CPU 09</v>
      </c>
      <c r="C1398" s="229" t="str">
        <f t="shared" si="907"/>
        <v>SINAPI</v>
      </c>
      <c r="D1398" s="133" t="str">
        <f t="shared" si="905"/>
        <v>CAIXA COLETORA BOCA-DE-LOBO MED. INTERNAS: 0,80X0,80M, PAREDE DE ALVENARIA, TAMPA CONCRETO</v>
      </c>
      <c r="E1398" s="160" t="str">
        <f t="shared" si="908"/>
        <v>unid</v>
      </c>
      <c r="F1398" s="98">
        <v>0</v>
      </c>
      <c r="G1398" s="216">
        <f t="shared" si="909"/>
        <v>0</v>
      </c>
      <c r="H1398" s="230">
        <f t="shared" si="910"/>
        <v>0.24229999999999999</v>
      </c>
      <c r="I1398" s="231">
        <f t="shared" si="911"/>
        <v>1909.62</v>
      </c>
      <c r="J1398" s="231">
        <f t="shared" si="912"/>
        <v>2016.4800000000002</v>
      </c>
      <c r="K1398" s="231">
        <f t="shared" si="913"/>
        <v>355.84</v>
      </c>
      <c r="L1398" s="231">
        <f t="shared" si="914"/>
        <v>2372.3200000000002</v>
      </c>
      <c r="M1398" s="99">
        <f t="shared" si="915"/>
        <v>0</v>
      </c>
      <c r="N1398" s="99">
        <f t="shared" si="916"/>
        <v>0</v>
      </c>
      <c r="O1398" s="99">
        <f t="shared" si="917"/>
        <v>0</v>
      </c>
    </row>
    <row r="1399" spans="1:15" ht="34.5" customHeight="1" x14ac:dyDescent="0.2">
      <c r="A1399" s="132" t="s">
        <v>134</v>
      </c>
      <c r="B1399" s="186" t="str">
        <f t="shared" si="906"/>
        <v>CPU 11</v>
      </c>
      <c r="C1399" s="229" t="str">
        <f t="shared" si="907"/>
        <v>SINAPI</v>
      </c>
      <c r="D1399" s="133" t="str">
        <f t="shared" si="905"/>
        <v>CAIXA COLETORA BOCA-DE-LOBO MED. INTERNAS: 1,20X1,20M, PAREDE DE ALVENARIA, TAMPA CONCRETO</v>
      </c>
      <c r="E1399" s="160" t="str">
        <f t="shared" si="908"/>
        <v>unid</v>
      </c>
      <c r="F1399" s="98">
        <v>0</v>
      </c>
      <c r="G1399" s="216">
        <f t="shared" si="909"/>
        <v>0</v>
      </c>
      <c r="H1399" s="230">
        <f t="shared" si="910"/>
        <v>0.24229999999999999</v>
      </c>
      <c r="I1399" s="231">
        <f t="shared" si="911"/>
        <v>2713.41</v>
      </c>
      <c r="J1399" s="231">
        <f t="shared" si="912"/>
        <v>2865.24</v>
      </c>
      <c r="K1399" s="231">
        <f t="shared" si="913"/>
        <v>505.63</v>
      </c>
      <c r="L1399" s="231">
        <f t="shared" si="914"/>
        <v>3370.87</v>
      </c>
      <c r="M1399" s="99">
        <f t="shared" si="915"/>
        <v>0</v>
      </c>
      <c r="N1399" s="99">
        <f t="shared" si="916"/>
        <v>0</v>
      </c>
      <c r="O1399" s="99">
        <f t="shared" si="917"/>
        <v>0</v>
      </c>
    </row>
    <row r="1400" spans="1:15" ht="21.95" customHeight="1" x14ac:dyDescent="0.2">
      <c r="A1400" s="135"/>
      <c r="B1400" s="224"/>
      <c r="C1400" s="148"/>
      <c r="D1400" s="135" t="str">
        <f>CONCATENATE("TOTAL DO ITEM ",A1378,)</f>
        <v>TOTAL DO ITEM 3</v>
      </c>
      <c r="E1400" s="140"/>
      <c r="F1400" s="140"/>
      <c r="G1400" s="156"/>
      <c r="H1400" s="25"/>
      <c r="I1400" s="25"/>
      <c r="J1400" s="25"/>
      <c r="K1400" s="25"/>
      <c r="L1400" s="25"/>
      <c r="M1400" s="164">
        <f>SUM(M1379:M1399)</f>
        <v>0</v>
      </c>
      <c r="N1400" s="164">
        <f>SUM(N1379:N1399)</f>
        <v>0</v>
      </c>
      <c r="O1400" s="164">
        <f>SUM(O1379:O1399)</f>
        <v>0</v>
      </c>
    </row>
    <row r="1401" spans="1:15" ht="21.95" customHeight="1" x14ac:dyDescent="0.2">
      <c r="A1401" s="138">
        <v>4</v>
      </c>
      <c r="B1401" s="186"/>
      <c r="C1401" s="132"/>
      <c r="D1401" s="130" t="str">
        <f t="shared" ref="D1401:D1421" si="918">VLOOKUP($A1401,$A$9:$O$138,4,FALSE)</f>
        <v>PAVIMENTAÇÃO EM BLOCOS DE CONCRETO</v>
      </c>
      <c r="E1401" s="139"/>
      <c r="F1401" s="22"/>
      <c r="G1401" s="155"/>
      <c r="H1401" s="24"/>
      <c r="I1401" s="24"/>
      <c r="J1401" s="24"/>
      <c r="K1401" s="24"/>
      <c r="L1401" s="24"/>
      <c r="M1401" s="23"/>
      <c r="N1401" s="23"/>
      <c r="O1401" s="23"/>
    </row>
    <row r="1402" spans="1:15" ht="21.95" customHeight="1" x14ac:dyDescent="0.2">
      <c r="A1402" s="132" t="s">
        <v>139</v>
      </c>
      <c r="B1402" s="186">
        <f t="shared" ref="B1402:B1421" si="919">VLOOKUP($A1402,$A$9:$O$138,2,FALSE)</f>
        <v>100576</v>
      </c>
      <c r="C1402" s="229" t="str">
        <f t="shared" ref="C1402:C1421" si="920">VLOOKUP($A1402,$A$9:$O$138,3,FALSE)</f>
        <v>SINAPI</v>
      </c>
      <c r="D1402" s="133" t="str">
        <f t="shared" si="918"/>
        <v>REGULARIZAÇÃO E COMPACTAÇÃO DE SUBLEITO</v>
      </c>
      <c r="E1402" s="160" t="str">
        <f t="shared" ref="E1402:E1421" si="921">VLOOKUP($A1402,$A$9:$O$138,5,FALSE)</f>
        <v>m²</v>
      </c>
      <c r="F1402" s="98"/>
      <c r="G1402" s="216">
        <f t="shared" ref="G1402:G1421" si="922">VLOOKUP($A1402,$A$9:$O$138,7,FALSE)</f>
        <v>0</v>
      </c>
      <c r="H1402" s="230">
        <f t="shared" ref="H1402:H1421" si="923">VLOOKUP($A1402,$A$9:$O$138,8,FALSE)</f>
        <v>0.24229999999999999</v>
      </c>
      <c r="I1402" s="231">
        <f t="shared" ref="I1402:I1421" si="924">VLOOKUP($A1402,$A$9:$O$138,9,FALSE)</f>
        <v>2.52</v>
      </c>
      <c r="J1402" s="231">
        <f t="shared" ref="J1402:J1421" si="925">VLOOKUP($A1402,$A$9:$O$138,10,FALSE)</f>
        <v>2.82</v>
      </c>
      <c r="K1402" s="231">
        <f t="shared" ref="K1402:K1421" si="926">VLOOKUP($A1402,$A$9:$O$138,11,FALSE)</f>
        <v>0.31</v>
      </c>
      <c r="L1402" s="231">
        <f t="shared" ref="L1402:L1421" si="927">VLOOKUP($A1402,$A$9:$O$138,12,FALSE)</f>
        <v>3.13</v>
      </c>
      <c r="M1402" s="99">
        <f t="shared" ref="M1402:M1421" si="928">O1402-N1402</f>
        <v>0</v>
      </c>
      <c r="N1402" s="99">
        <f t="shared" ref="N1402:N1421" si="929">ROUND(F1402*K1402,2)</f>
        <v>0</v>
      </c>
      <c r="O1402" s="99">
        <f t="shared" ref="O1402:O1421" si="930">ROUND(F1402*L1402,2)</f>
        <v>0</v>
      </c>
    </row>
    <row r="1403" spans="1:15" ht="21.95" customHeight="1" x14ac:dyDescent="0.2">
      <c r="A1403" s="132" t="s">
        <v>140</v>
      </c>
      <c r="B1403" s="186">
        <f t="shared" si="919"/>
        <v>96399</v>
      </c>
      <c r="C1403" s="229" t="str">
        <f t="shared" si="920"/>
        <v>SINAPI</v>
      </c>
      <c r="D1403" s="133" t="str">
        <f t="shared" si="918"/>
        <v>REFORÇO DO SUB-LEITO COM  MATERIAL GRANULAR - RACHÃO (E=20cm)</v>
      </c>
      <c r="E1403" s="160" t="str">
        <f t="shared" si="921"/>
        <v>m³</v>
      </c>
      <c r="F1403" s="98">
        <v>0</v>
      </c>
      <c r="G1403" s="216">
        <f t="shared" si="922"/>
        <v>0</v>
      </c>
      <c r="H1403" s="230">
        <f t="shared" si="923"/>
        <v>0.24229999999999999</v>
      </c>
      <c r="I1403" s="231">
        <f t="shared" si="924"/>
        <v>87.78</v>
      </c>
      <c r="J1403" s="231">
        <f t="shared" si="925"/>
        <v>100.33</v>
      </c>
      <c r="K1403" s="231">
        <f t="shared" si="926"/>
        <v>8.7200000000000006</v>
      </c>
      <c r="L1403" s="231">
        <f t="shared" si="927"/>
        <v>109.05</v>
      </c>
      <c r="M1403" s="99">
        <f t="shared" si="928"/>
        <v>0</v>
      </c>
      <c r="N1403" s="99">
        <f t="shared" si="929"/>
        <v>0</v>
      </c>
      <c r="O1403" s="99">
        <f t="shared" si="930"/>
        <v>0</v>
      </c>
    </row>
    <row r="1404" spans="1:15" ht="21.95" customHeight="1" x14ac:dyDescent="0.2">
      <c r="A1404" s="132" t="s">
        <v>141</v>
      </c>
      <c r="B1404" s="186">
        <f t="shared" si="919"/>
        <v>100974</v>
      </c>
      <c r="C1404" s="229" t="str">
        <f t="shared" si="920"/>
        <v>SINAPI</v>
      </c>
      <c r="D1404" s="133" t="str">
        <f t="shared" si="918"/>
        <v>CARGA, MANOBRA E DESCARGA - RACHÃO</v>
      </c>
      <c r="E1404" s="160" t="str">
        <f t="shared" si="921"/>
        <v>m³</v>
      </c>
      <c r="F1404" s="98">
        <v>0</v>
      </c>
      <c r="G1404" s="216">
        <f t="shared" si="922"/>
        <v>0</v>
      </c>
      <c r="H1404" s="230">
        <f t="shared" si="923"/>
        <v>0.24229999999999999</v>
      </c>
      <c r="I1404" s="231">
        <f t="shared" si="924"/>
        <v>8.33</v>
      </c>
      <c r="J1404" s="231">
        <f t="shared" si="925"/>
        <v>9.32</v>
      </c>
      <c r="K1404" s="231">
        <f t="shared" si="926"/>
        <v>1.03</v>
      </c>
      <c r="L1404" s="231">
        <f t="shared" si="927"/>
        <v>10.35</v>
      </c>
      <c r="M1404" s="99">
        <f t="shared" si="928"/>
        <v>0</v>
      </c>
      <c r="N1404" s="99">
        <f t="shared" si="929"/>
        <v>0</v>
      </c>
      <c r="O1404" s="99">
        <f t="shared" si="930"/>
        <v>0</v>
      </c>
    </row>
    <row r="1405" spans="1:15" ht="21.95" customHeight="1" x14ac:dyDescent="0.2">
      <c r="A1405" s="132" t="s">
        <v>142</v>
      </c>
      <c r="B1405" s="186">
        <f t="shared" si="919"/>
        <v>95875</v>
      </c>
      <c r="C1405" s="229" t="str">
        <f t="shared" si="920"/>
        <v>SINAPI</v>
      </c>
      <c r="D1405" s="133" t="str">
        <f t="shared" si="918"/>
        <v xml:space="preserve">TRANSPORTE COM CAMINHÃO BASCULANTE -  ATÉ 30 KM </v>
      </c>
      <c r="E1405" s="160" t="str">
        <f t="shared" si="921"/>
        <v>m³xkm</v>
      </c>
      <c r="F1405" s="98">
        <v>0</v>
      </c>
      <c r="G1405" s="216">
        <f t="shared" si="922"/>
        <v>30</v>
      </c>
      <c r="H1405" s="230">
        <f t="shared" si="923"/>
        <v>0.24229999999999999</v>
      </c>
      <c r="I1405" s="231">
        <f t="shared" si="924"/>
        <v>2.38</v>
      </c>
      <c r="J1405" s="231">
        <f t="shared" si="925"/>
        <v>2.82</v>
      </c>
      <c r="K1405" s="231">
        <f t="shared" si="926"/>
        <v>0.14000000000000001</v>
      </c>
      <c r="L1405" s="231">
        <f t="shared" si="927"/>
        <v>2.96</v>
      </c>
      <c r="M1405" s="99">
        <f t="shared" si="928"/>
        <v>0</v>
      </c>
      <c r="N1405" s="99">
        <f t="shared" si="929"/>
        <v>0</v>
      </c>
      <c r="O1405" s="99">
        <f t="shared" si="930"/>
        <v>0</v>
      </c>
    </row>
    <row r="1406" spans="1:15" ht="34.5" x14ac:dyDescent="0.2">
      <c r="A1406" s="132" t="s">
        <v>143</v>
      </c>
      <c r="B1406" s="186">
        <f t="shared" si="919"/>
        <v>93590</v>
      </c>
      <c r="C1406" s="229" t="str">
        <f t="shared" si="920"/>
        <v>SINAPI</v>
      </c>
      <c r="D1406" s="133" t="str">
        <f t="shared" si="918"/>
        <v xml:space="preserve">TRANSPORTE COM CAMINHÃO BASCULANTE - ADICIONAL PARA EXECEDENTE A 30 KM </v>
      </c>
      <c r="E1406" s="160" t="str">
        <f t="shared" si="921"/>
        <v>m³xkm</v>
      </c>
      <c r="F1406" s="98">
        <v>0</v>
      </c>
      <c r="G1406" s="216">
        <f t="shared" si="922"/>
        <v>37.099999999999994</v>
      </c>
      <c r="H1406" s="230">
        <f t="shared" si="923"/>
        <v>0.24229999999999999</v>
      </c>
      <c r="I1406" s="231">
        <f t="shared" si="924"/>
        <v>0.94</v>
      </c>
      <c r="J1406" s="231">
        <f t="shared" si="925"/>
        <v>1.1199999999999999</v>
      </c>
      <c r="K1406" s="231">
        <f t="shared" si="926"/>
        <v>0.05</v>
      </c>
      <c r="L1406" s="231">
        <f t="shared" si="927"/>
        <v>1.17</v>
      </c>
      <c r="M1406" s="99">
        <f t="shared" si="928"/>
        <v>0</v>
      </c>
      <c r="N1406" s="99">
        <f t="shared" si="929"/>
        <v>0</v>
      </c>
      <c r="O1406" s="99">
        <f t="shared" si="930"/>
        <v>0</v>
      </c>
    </row>
    <row r="1407" spans="1:15" ht="36" customHeight="1" x14ac:dyDescent="0.2">
      <c r="A1407" s="132" t="s">
        <v>144</v>
      </c>
      <c r="B1407" s="186">
        <f t="shared" si="919"/>
        <v>96396</v>
      </c>
      <c r="C1407" s="229" t="str">
        <f t="shared" si="920"/>
        <v>SINAPI</v>
      </c>
      <c r="D1407" s="133" t="str">
        <f t="shared" si="918"/>
        <v>EXECUÇÃO E COMPACTAÇÃO DE BASE E OU SUB BASE COM BRITA GRADUADA SIMPLES - EXCLUSIVE CARGA E TRANSPORTE (E=15cm)</v>
      </c>
      <c r="E1407" s="160" t="str">
        <f t="shared" si="921"/>
        <v>m³</v>
      </c>
      <c r="F1407" s="98">
        <v>0</v>
      </c>
      <c r="G1407" s="216">
        <f t="shared" si="922"/>
        <v>0</v>
      </c>
      <c r="H1407" s="230">
        <f t="shared" si="923"/>
        <v>0.24229999999999999</v>
      </c>
      <c r="I1407" s="231">
        <f t="shared" si="924"/>
        <v>126.58</v>
      </c>
      <c r="J1407" s="231">
        <f t="shared" si="925"/>
        <v>144.66999999999999</v>
      </c>
      <c r="K1407" s="231">
        <f t="shared" si="926"/>
        <v>12.58</v>
      </c>
      <c r="L1407" s="231">
        <f t="shared" si="927"/>
        <v>157.25</v>
      </c>
      <c r="M1407" s="99">
        <f t="shared" si="928"/>
        <v>0</v>
      </c>
      <c r="N1407" s="99">
        <f t="shared" si="929"/>
        <v>0</v>
      </c>
      <c r="O1407" s="99">
        <f t="shared" si="930"/>
        <v>0</v>
      </c>
    </row>
    <row r="1408" spans="1:15" ht="21.95" customHeight="1" x14ac:dyDescent="0.2">
      <c r="A1408" s="132" t="s">
        <v>145</v>
      </c>
      <c r="B1408" s="186">
        <f t="shared" si="919"/>
        <v>100974</v>
      </c>
      <c r="C1408" s="229" t="str">
        <f t="shared" si="920"/>
        <v>SINAPI</v>
      </c>
      <c r="D1408" s="133" t="str">
        <f t="shared" si="918"/>
        <v>CARGA, MANOBRA E DESCARGA - BRITA GRADUADA</v>
      </c>
      <c r="E1408" s="160" t="str">
        <f t="shared" si="921"/>
        <v>m³</v>
      </c>
      <c r="F1408" s="98">
        <v>0</v>
      </c>
      <c r="G1408" s="216">
        <f t="shared" si="922"/>
        <v>0</v>
      </c>
      <c r="H1408" s="230">
        <f t="shared" si="923"/>
        <v>0.24229999999999999</v>
      </c>
      <c r="I1408" s="231">
        <f t="shared" si="924"/>
        <v>8.33</v>
      </c>
      <c r="J1408" s="231">
        <f t="shared" si="925"/>
        <v>9.32</v>
      </c>
      <c r="K1408" s="231">
        <f t="shared" si="926"/>
        <v>1.03</v>
      </c>
      <c r="L1408" s="231">
        <f t="shared" si="927"/>
        <v>10.35</v>
      </c>
      <c r="M1408" s="99">
        <f t="shared" si="928"/>
        <v>0</v>
      </c>
      <c r="N1408" s="99">
        <f t="shared" si="929"/>
        <v>0</v>
      </c>
      <c r="O1408" s="99">
        <f t="shared" si="930"/>
        <v>0</v>
      </c>
    </row>
    <row r="1409" spans="1:15" ht="21.95" customHeight="1" x14ac:dyDescent="0.2">
      <c r="A1409" s="132" t="s">
        <v>146</v>
      </c>
      <c r="B1409" s="186">
        <f t="shared" si="919"/>
        <v>95875</v>
      </c>
      <c r="C1409" s="229" t="str">
        <f t="shared" si="920"/>
        <v>SINAPI</v>
      </c>
      <c r="D1409" s="133" t="str">
        <f t="shared" si="918"/>
        <v xml:space="preserve">TRANSPORTE COM CAMINHÃO BASCULANTE -  ATÉ 30 KM </v>
      </c>
      <c r="E1409" s="160" t="str">
        <f t="shared" si="921"/>
        <v>m³xkm</v>
      </c>
      <c r="F1409" s="98">
        <v>0</v>
      </c>
      <c r="G1409" s="216">
        <f t="shared" si="922"/>
        <v>30</v>
      </c>
      <c r="H1409" s="230">
        <f t="shared" si="923"/>
        <v>0.24229999999999999</v>
      </c>
      <c r="I1409" s="231">
        <f t="shared" si="924"/>
        <v>2.38</v>
      </c>
      <c r="J1409" s="231">
        <f t="shared" si="925"/>
        <v>2.82</v>
      </c>
      <c r="K1409" s="231">
        <f t="shared" si="926"/>
        <v>0.14000000000000001</v>
      </c>
      <c r="L1409" s="231">
        <f t="shared" si="927"/>
        <v>2.96</v>
      </c>
      <c r="M1409" s="99">
        <f t="shared" si="928"/>
        <v>0</v>
      </c>
      <c r="N1409" s="99">
        <f t="shared" si="929"/>
        <v>0</v>
      </c>
      <c r="O1409" s="99">
        <f t="shared" si="930"/>
        <v>0</v>
      </c>
    </row>
    <row r="1410" spans="1:15" ht="34.5" customHeight="1" x14ac:dyDescent="0.2">
      <c r="A1410" s="132" t="s">
        <v>147</v>
      </c>
      <c r="B1410" s="186">
        <f t="shared" si="919"/>
        <v>93590</v>
      </c>
      <c r="C1410" s="229" t="str">
        <f t="shared" si="920"/>
        <v>SINAPI</v>
      </c>
      <c r="D1410" s="133" t="str">
        <f t="shared" si="918"/>
        <v xml:space="preserve">TRANSPORTE COM CAMINHÃO BASCULANTE - ADICIONAL PARA EXECEDENTE A 30 KM </v>
      </c>
      <c r="E1410" s="160" t="str">
        <f t="shared" si="921"/>
        <v>m³xkm</v>
      </c>
      <c r="F1410" s="98">
        <v>0</v>
      </c>
      <c r="G1410" s="216">
        <f t="shared" si="922"/>
        <v>37.099999999999994</v>
      </c>
      <c r="H1410" s="230">
        <f t="shared" si="923"/>
        <v>0.24229999999999999</v>
      </c>
      <c r="I1410" s="231">
        <f t="shared" si="924"/>
        <v>0.94</v>
      </c>
      <c r="J1410" s="231">
        <f t="shared" si="925"/>
        <v>1.1199999999999999</v>
      </c>
      <c r="K1410" s="231">
        <f t="shared" si="926"/>
        <v>0.05</v>
      </c>
      <c r="L1410" s="231">
        <f t="shared" si="927"/>
        <v>1.17</v>
      </c>
      <c r="M1410" s="99">
        <f t="shared" si="928"/>
        <v>0</v>
      </c>
      <c r="N1410" s="99">
        <f t="shared" si="929"/>
        <v>0</v>
      </c>
      <c r="O1410" s="99">
        <f t="shared" si="930"/>
        <v>0</v>
      </c>
    </row>
    <row r="1411" spans="1:15" ht="21.95" customHeight="1" x14ac:dyDescent="0.2">
      <c r="A1411" s="132" t="s">
        <v>148</v>
      </c>
      <c r="B1411" s="186">
        <f t="shared" si="919"/>
        <v>94273</v>
      </c>
      <c r="C1411" s="229" t="str">
        <f t="shared" si="920"/>
        <v>SINAPI</v>
      </c>
      <c r="D1411" s="133" t="str">
        <f t="shared" si="918"/>
        <v>EXECUÇÃO DE MEIO-FIO (1,00X0,30X0,15X0,13m) - TRECHO RETO</v>
      </c>
      <c r="E1411" s="160" t="str">
        <f t="shared" si="921"/>
        <v>m</v>
      </c>
      <c r="F1411" s="98">
        <v>0</v>
      </c>
      <c r="G1411" s="216">
        <f t="shared" si="922"/>
        <v>0</v>
      </c>
      <c r="H1411" s="230">
        <f t="shared" si="923"/>
        <v>0.24229999999999999</v>
      </c>
      <c r="I1411" s="231">
        <f t="shared" si="924"/>
        <v>54.69</v>
      </c>
      <c r="J1411" s="231">
        <f t="shared" si="925"/>
        <v>57.75</v>
      </c>
      <c r="K1411" s="231">
        <f t="shared" si="926"/>
        <v>10.19</v>
      </c>
      <c r="L1411" s="231">
        <f t="shared" si="927"/>
        <v>67.94</v>
      </c>
      <c r="M1411" s="99">
        <f t="shared" si="928"/>
        <v>0</v>
      </c>
      <c r="N1411" s="99">
        <f t="shared" si="929"/>
        <v>0</v>
      </c>
      <c r="O1411" s="99">
        <f t="shared" si="930"/>
        <v>0</v>
      </c>
    </row>
    <row r="1412" spans="1:15" ht="21.95" customHeight="1" x14ac:dyDescent="0.2">
      <c r="A1412" s="132" t="s">
        <v>149</v>
      </c>
      <c r="B1412" s="186">
        <f t="shared" si="919"/>
        <v>95878</v>
      </c>
      <c r="C1412" s="229" t="str">
        <f t="shared" si="920"/>
        <v>SINAPI</v>
      </c>
      <c r="D1412" s="133" t="str">
        <f t="shared" si="918"/>
        <v xml:space="preserve">TRANSPORTE  EM VIA URBANA PAVIMENTADA DMT ATÉ 30 KM (MEIO FIO) </v>
      </c>
      <c r="E1412" s="160" t="str">
        <f t="shared" si="921"/>
        <v>txkm</v>
      </c>
      <c r="F1412" s="98">
        <v>0</v>
      </c>
      <c r="G1412" s="216">
        <f t="shared" si="922"/>
        <v>30</v>
      </c>
      <c r="H1412" s="230">
        <f t="shared" si="923"/>
        <v>0.24229999999999999</v>
      </c>
      <c r="I1412" s="231">
        <f t="shared" si="924"/>
        <v>1.6</v>
      </c>
      <c r="J1412" s="231">
        <f t="shared" si="925"/>
        <v>1.9</v>
      </c>
      <c r="K1412" s="231">
        <f t="shared" si="926"/>
        <v>0.09</v>
      </c>
      <c r="L1412" s="231">
        <f t="shared" si="927"/>
        <v>1.99</v>
      </c>
      <c r="M1412" s="99">
        <f t="shared" si="928"/>
        <v>0</v>
      </c>
      <c r="N1412" s="99">
        <f t="shared" si="929"/>
        <v>0</v>
      </c>
      <c r="O1412" s="99">
        <f t="shared" si="930"/>
        <v>0</v>
      </c>
    </row>
    <row r="1413" spans="1:15" ht="34.5" customHeight="1" x14ac:dyDescent="0.2">
      <c r="A1413" s="132" t="s">
        <v>150</v>
      </c>
      <c r="B1413" s="186">
        <f t="shared" si="919"/>
        <v>93596</v>
      </c>
      <c r="C1413" s="229" t="str">
        <f t="shared" si="920"/>
        <v>SINAPI</v>
      </c>
      <c r="D1413" s="133" t="str">
        <f t="shared" si="918"/>
        <v xml:space="preserve">TRANSPORTE  EM VIA URBANA PAVIMENTADA  ADICIONAL PARA DMT EXCEDENTE A 30 KM (MEIO FIO) </v>
      </c>
      <c r="E1413" s="160" t="str">
        <f t="shared" si="921"/>
        <v>txkm</v>
      </c>
      <c r="F1413" s="98">
        <v>0</v>
      </c>
      <c r="G1413" s="216">
        <f t="shared" si="922"/>
        <v>44</v>
      </c>
      <c r="H1413" s="230">
        <f t="shared" si="923"/>
        <v>0.24229999999999999</v>
      </c>
      <c r="I1413" s="231">
        <f t="shared" si="924"/>
        <v>0.63</v>
      </c>
      <c r="J1413" s="231">
        <f t="shared" si="925"/>
        <v>0.75</v>
      </c>
      <c r="K1413" s="231">
        <f t="shared" si="926"/>
        <v>0.03</v>
      </c>
      <c r="L1413" s="231">
        <f t="shared" si="927"/>
        <v>0.78</v>
      </c>
      <c r="M1413" s="99">
        <f t="shared" si="928"/>
        <v>0</v>
      </c>
      <c r="N1413" s="99">
        <f t="shared" si="929"/>
        <v>0</v>
      </c>
      <c r="O1413" s="99">
        <f t="shared" si="930"/>
        <v>0</v>
      </c>
    </row>
    <row r="1414" spans="1:15" ht="21.95" customHeight="1" x14ac:dyDescent="0.2">
      <c r="A1414" s="132" t="s">
        <v>194</v>
      </c>
      <c r="B1414" s="186">
        <f t="shared" si="919"/>
        <v>102498</v>
      </c>
      <c r="C1414" s="229" t="str">
        <f t="shared" si="920"/>
        <v>SINAPI</v>
      </c>
      <c r="D1414" s="133" t="str">
        <f t="shared" si="918"/>
        <v>PINTURA DE MEIO FIO (CAl)</v>
      </c>
      <c r="E1414" s="160" t="str">
        <f t="shared" si="921"/>
        <v>m</v>
      </c>
      <c r="F1414" s="98">
        <v>0</v>
      </c>
      <c r="G1414" s="216">
        <f t="shared" si="922"/>
        <v>0</v>
      </c>
      <c r="H1414" s="230">
        <f t="shared" si="923"/>
        <v>0.24229999999999999</v>
      </c>
      <c r="I1414" s="231">
        <f t="shared" si="924"/>
        <v>1.47</v>
      </c>
      <c r="J1414" s="231">
        <f t="shared" si="925"/>
        <v>1.6500000000000001</v>
      </c>
      <c r="K1414" s="231">
        <f t="shared" si="926"/>
        <v>0.18</v>
      </c>
      <c r="L1414" s="231">
        <f t="shared" si="927"/>
        <v>1.83</v>
      </c>
      <c r="M1414" s="99">
        <f t="shared" si="928"/>
        <v>0</v>
      </c>
      <c r="N1414" s="99">
        <f t="shared" si="929"/>
        <v>0</v>
      </c>
      <c r="O1414" s="99">
        <f t="shared" si="930"/>
        <v>0</v>
      </c>
    </row>
    <row r="1415" spans="1:15" ht="21.95" customHeight="1" x14ac:dyDescent="0.2">
      <c r="A1415" s="132" t="s">
        <v>195</v>
      </c>
      <c r="B1415" s="186" t="str">
        <f t="shared" si="919"/>
        <v>CPU 23</v>
      </c>
      <c r="C1415" s="229" t="str">
        <f t="shared" si="920"/>
        <v>SINAPI</v>
      </c>
      <c r="D1415" s="133" t="str">
        <f t="shared" si="918"/>
        <v>LASTRO DE PÓ DE PEDRA - EXCLUSIVE CARGA E TRANSPORTE (E=8cm)</v>
      </c>
      <c r="E1415" s="160" t="str">
        <f t="shared" si="921"/>
        <v>m³</v>
      </c>
      <c r="F1415" s="98">
        <v>0</v>
      </c>
      <c r="G1415" s="216">
        <f t="shared" si="922"/>
        <v>0</v>
      </c>
      <c r="H1415" s="230">
        <f t="shared" si="923"/>
        <v>0.24229999999999999</v>
      </c>
      <c r="I1415" s="231">
        <f t="shared" si="924"/>
        <v>79.589999999999989</v>
      </c>
      <c r="J1415" s="231">
        <f t="shared" si="925"/>
        <v>90.97</v>
      </c>
      <c r="K1415" s="231">
        <f t="shared" si="926"/>
        <v>7.9</v>
      </c>
      <c r="L1415" s="231">
        <f t="shared" si="927"/>
        <v>98.87</v>
      </c>
      <c r="M1415" s="99">
        <f t="shared" si="928"/>
        <v>0</v>
      </c>
      <c r="N1415" s="99">
        <f t="shared" si="929"/>
        <v>0</v>
      </c>
      <c r="O1415" s="99">
        <f t="shared" si="930"/>
        <v>0</v>
      </c>
    </row>
    <row r="1416" spans="1:15" ht="21.95" customHeight="1" x14ac:dyDescent="0.2">
      <c r="A1416" s="132" t="s">
        <v>493</v>
      </c>
      <c r="B1416" s="186">
        <f t="shared" si="919"/>
        <v>100974</v>
      </c>
      <c r="C1416" s="229" t="str">
        <f t="shared" si="920"/>
        <v>SINAPI</v>
      </c>
      <c r="D1416" s="133" t="str">
        <f t="shared" si="918"/>
        <v>CARGA, MANOBRA E DESCARGA - PÓ DE PEDRA</v>
      </c>
      <c r="E1416" s="160" t="str">
        <f t="shared" si="921"/>
        <v>m³</v>
      </c>
      <c r="F1416" s="98">
        <v>0</v>
      </c>
      <c r="G1416" s="216">
        <f t="shared" si="922"/>
        <v>0</v>
      </c>
      <c r="H1416" s="230">
        <f t="shared" si="923"/>
        <v>0.24229999999999999</v>
      </c>
      <c r="I1416" s="231">
        <f t="shared" si="924"/>
        <v>8.33</v>
      </c>
      <c r="J1416" s="231">
        <f t="shared" si="925"/>
        <v>9.32</v>
      </c>
      <c r="K1416" s="231">
        <f t="shared" si="926"/>
        <v>1.03</v>
      </c>
      <c r="L1416" s="231">
        <f t="shared" si="927"/>
        <v>10.35</v>
      </c>
      <c r="M1416" s="99">
        <f t="shared" si="928"/>
        <v>0</v>
      </c>
      <c r="N1416" s="99">
        <f t="shared" si="929"/>
        <v>0</v>
      </c>
      <c r="O1416" s="99">
        <f t="shared" si="930"/>
        <v>0</v>
      </c>
    </row>
    <row r="1417" spans="1:15" ht="21.95" customHeight="1" x14ac:dyDescent="0.2">
      <c r="A1417" s="132" t="s">
        <v>494</v>
      </c>
      <c r="B1417" s="186">
        <f t="shared" si="919"/>
        <v>95875</v>
      </c>
      <c r="C1417" s="229" t="str">
        <f t="shared" si="920"/>
        <v>SINAPI</v>
      </c>
      <c r="D1417" s="133" t="str">
        <f t="shared" si="918"/>
        <v xml:space="preserve">TRANSPORTE COM CAMINHÃO BASCULANTE -  ATÉ 30 KM </v>
      </c>
      <c r="E1417" s="160" t="str">
        <f t="shared" si="921"/>
        <v>m³xkm</v>
      </c>
      <c r="F1417" s="98">
        <v>0</v>
      </c>
      <c r="G1417" s="216">
        <f t="shared" si="922"/>
        <v>30</v>
      </c>
      <c r="H1417" s="230">
        <f t="shared" si="923"/>
        <v>0.24229999999999999</v>
      </c>
      <c r="I1417" s="231">
        <f t="shared" si="924"/>
        <v>2.38</v>
      </c>
      <c r="J1417" s="231">
        <f t="shared" si="925"/>
        <v>2.82</v>
      </c>
      <c r="K1417" s="231">
        <f t="shared" si="926"/>
        <v>0.14000000000000001</v>
      </c>
      <c r="L1417" s="231">
        <f t="shared" si="927"/>
        <v>2.96</v>
      </c>
      <c r="M1417" s="99">
        <f t="shared" si="928"/>
        <v>0</v>
      </c>
      <c r="N1417" s="99">
        <f t="shared" si="929"/>
        <v>0</v>
      </c>
      <c r="O1417" s="99">
        <f t="shared" si="930"/>
        <v>0</v>
      </c>
    </row>
    <row r="1418" spans="1:15" ht="34.5" customHeight="1" x14ac:dyDescent="0.2">
      <c r="A1418" s="132" t="s">
        <v>497</v>
      </c>
      <c r="B1418" s="186">
        <f t="shared" si="919"/>
        <v>93590</v>
      </c>
      <c r="C1418" s="229" t="str">
        <f t="shared" si="920"/>
        <v>SINAPI</v>
      </c>
      <c r="D1418" s="133" t="str">
        <f t="shared" si="918"/>
        <v xml:space="preserve">TRANSPORTE COM CAMINHÃO BASCULANTE - ADICIONAL PARA EXECEDENTE A 30 KM </v>
      </c>
      <c r="E1418" s="160" t="str">
        <f t="shared" si="921"/>
        <v>m³xkm</v>
      </c>
      <c r="F1418" s="98">
        <v>0</v>
      </c>
      <c r="G1418" s="216">
        <f t="shared" si="922"/>
        <v>37.099999999999994</v>
      </c>
      <c r="H1418" s="230">
        <f t="shared" si="923"/>
        <v>0.24229999999999999</v>
      </c>
      <c r="I1418" s="231">
        <f t="shared" si="924"/>
        <v>0.94</v>
      </c>
      <c r="J1418" s="231">
        <f t="shared" si="925"/>
        <v>1.1199999999999999</v>
      </c>
      <c r="K1418" s="231">
        <f t="shared" si="926"/>
        <v>0.05</v>
      </c>
      <c r="L1418" s="231">
        <f t="shared" si="927"/>
        <v>1.17</v>
      </c>
      <c r="M1418" s="99">
        <f t="shared" si="928"/>
        <v>0</v>
      </c>
      <c r="N1418" s="99">
        <f t="shared" si="929"/>
        <v>0</v>
      </c>
      <c r="O1418" s="99">
        <f t="shared" si="930"/>
        <v>0</v>
      </c>
    </row>
    <row r="1419" spans="1:15" ht="34.5" customHeight="1" x14ac:dyDescent="0.2">
      <c r="A1419" s="132" t="s">
        <v>498</v>
      </c>
      <c r="B1419" s="186" t="str">
        <f t="shared" si="919"/>
        <v>CPU 13</v>
      </c>
      <c r="C1419" s="132" t="str">
        <f t="shared" si="920"/>
        <v>SINAPI</v>
      </c>
      <c r="D1419" s="133" t="str">
        <f t="shared" si="918"/>
        <v>EXECUÇÃO DE PAVIMENTO EM PISO INTERTRAVADO, COM BLOCO RETANGULAR COR NATURAL DE 20 X 10 CM, ESPESSURA 8 CM - FCK - 35Mpa</v>
      </c>
      <c r="E1419" s="134" t="str">
        <f t="shared" si="921"/>
        <v>m²</v>
      </c>
      <c r="F1419" s="98">
        <v>0</v>
      </c>
      <c r="G1419" s="153">
        <f t="shared" si="922"/>
        <v>0</v>
      </c>
      <c r="H1419" s="151">
        <f t="shared" si="923"/>
        <v>0.24229999999999999</v>
      </c>
      <c r="I1419" s="231">
        <f t="shared" si="924"/>
        <v>74.460000000000008</v>
      </c>
      <c r="J1419" s="231">
        <f t="shared" si="925"/>
        <v>83.25</v>
      </c>
      <c r="K1419" s="231">
        <f t="shared" si="926"/>
        <v>9.25</v>
      </c>
      <c r="L1419" s="231">
        <f t="shared" si="927"/>
        <v>92.5</v>
      </c>
      <c r="M1419" s="99">
        <f t="shared" si="928"/>
        <v>0</v>
      </c>
      <c r="N1419" s="99">
        <f t="shared" si="929"/>
        <v>0</v>
      </c>
      <c r="O1419" s="99">
        <f t="shared" si="930"/>
        <v>0</v>
      </c>
    </row>
    <row r="1420" spans="1:15" ht="21.95" customHeight="1" x14ac:dyDescent="0.2">
      <c r="A1420" s="132" t="s">
        <v>499</v>
      </c>
      <c r="B1420" s="186">
        <f t="shared" si="919"/>
        <v>95878</v>
      </c>
      <c r="C1420" s="229" t="str">
        <f t="shared" si="920"/>
        <v>SINAPI</v>
      </c>
      <c r="D1420" s="133" t="str">
        <f t="shared" si="918"/>
        <v>TRANSPORTE  EM VIA URBANA PAVIMENTADA DMT ATÉ 30 KM (BLOCO)</v>
      </c>
      <c r="E1420" s="160" t="str">
        <f t="shared" si="921"/>
        <v>txkm</v>
      </c>
      <c r="F1420" s="98">
        <v>0</v>
      </c>
      <c r="G1420" s="216">
        <f t="shared" si="922"/>
        <v>30</v>
      </c>
      <c r="H1420" s="230">
        <f t="shared" si="923"/>
        <v>0.24229999999999999</v>
      </c>
      <c r="I1420" s="231">
        <f t="shared" si="924"/>
        <v>1.6</v>
      </c>
      <c r="J1420" s="231">
        <f t="shared" si="925"/>
        <v>1.9</v>
      </c>
      <c r="K1420" s="231">
        <f t="shared" si="926"/>
        <v>0.09</v>
      </c>
      <c r="L1420" s="231">
        <f t="shared" si="927"/>
        <v>1.99</v>
      </c>
      <c r="M1420" s="99">
        <f t="shared" si="928"/>
        <v>0</v>
      </c>
      <c r="N1420" s="99">
        <f t="shared" si="929"/>
        <v>0</v>
      </c>
      <c r="O1420" s="99">
        <f t="shared" si="930"/>
        <v>0</v>
      </c>
    </row>
    <row r="1421" spans="1:15" ht="34.5" customHeight="1" x14ac:dyDescent="0.2">
      <c r="A1421" s="132" t="s">
        <v>500</v>
      </c>
      <c r="B1421" s="186">
        <f t="shared" si="919"/>
        <v>93596</v>
      </c>
      <c r="C1421" s="229" t="str">
        <f t="shared" si="920"/>
        <v>SINAPI</v>
      </c>
      <c r="D1421" s="133" t="str">
        <f t="shared" si="918"/>
        <v>TRANSPORTE  EM VIA URBANA PAVIMENTADA  ADICIONAL PARA DMT EXCEDENTE A 30 KM (BLOCO)</v>
      </c>
      <c r="E1421" s="160" t="str">
        <f t="shared" si="921"/>
        <v>txkm</v>
      </c>
      <c r="F1421" s="98">
        <v>0</v>
      </c>
      <c r="G1421" s="216">
        <f t="shared" si="922"/>
        <v>44</v>
      </c>
      <c r="H1421" s="230">
        <f t="shared" si="923"/>
        <v>0.24229999999999999</v>
      </c>
      <c r="I1421" s="231">
        <f t="shared" si="924"/>
        <v>0.63</v>
      </c>
      <c r="J1421" s="231">
        <f t="shared" si="925"/>
        <v>0.75</v>
      </c>
      <c r="K1421" s="231">
        <f t="shared" si="926"/>
        <v>0.03</v>
      </c>
      <c r="L1421" s="231">
        <f t="shared" si="927"/>
        <v>0.78</v>
      </c>
      <c r="M1421" s="99">
        <f t="shared" si="928"/>
        <v>0</v>
      </c>
      <c r="N1421" s="99">
        <f t="shared" si="929"/>
        <v>0</v>
      </c>
      <c r="O1421" s="99">
        <f t="shared" si="930"/>
        <v>0</v>
      </c>
    </row>
    <row r="1422" spans="1:15" ht="21.95" customHeight="1" x14ac:dyDescent="0.2">
      <c r="A1422" s="135"/>
      <c r="B1422" s="225"/>
      <c r="C1422" s="135"/>
      <c r="D1422" s="135" t="str">
        <f>CONCATENATE("TOTAL DO ITEM ",A1401,)</f>
        <v>TOTAL DO ITEM 4</v>
      </c>
      <c r="E1422" s="140"/>
      <c r="F1422" s="140"/>
      <c r="G1422" s="156"/>
      <c r="H1422" s="25"/>
      <c r="I1422" s="25"/>
      <c r="J1422" s="25"/>
      <c r="K1422" s="25"/>
      <c r="L1422" s="25"/>
      <c r="M1422" s="164">
        <f>SUM(M1402:M1421)</f>
        <v>0</v>
      </c>
      <c r="N1422" s="164">
        <f>SUM(N1402:N1421)</f>
        <v>0</v>
      </c>
      <c r="O1422" s="164">
        <f>SUM(O1402:O1421)</f>
        <v>0</v>
      </c>
    </row>
    <row r="1423" spans="1:15" ht="21.95" customHeight="1" x14ac:dyDescent="0.2">
      <c r="A1423" s="138">
        <v>5</v>
      </c>
      <c r="B1423" s="226"/>
      <c r="C1423" s="138"/>
      <c r="D1423" s="130" t="str">
        <f t="shared" ref="D1423:D1434" si="931">VLOOKUP($A1423,$A$9:$O$138,4,FALSE)</f>
        <v>REPERFILAGEM E CAPEAMENTO ASFÁLTICO</v>
      </c>
      <c r="E1423" s="139"/>
      <c r="F1423" s="22"/>
      <c r="G1423" s="155"/>
      <c r="H1423" s="24"/>
      <c r="I1423" s="24"/>
      <c r="J1423" s="24"/>
      <c r="K1423" s="24"/>
      <c r="L1423" s="24"/>
      <c r="M1423" s="23"/>
      <c r="N1423" s="23"/>
      <c r="O1423" s="23"/>
    </row>
    <row r="1424" spans="1:15" ht="21.95" customHeight="1" x14ac:dyDescent="0.2">
      <c r="A1424" s="132" t="s">
        <v>151</v>
      </c>
      <c r="B1424" s="186">
        <f t="shared" ref="B1424:B1438" si="932">VLOOKUP($A1424,$A$9:$O$138,2,FALSE)</f>
        <v>96001</v>
      </c>
      <c r="C1424" s="229" t="str">
        <f t="shared" ref="C1424:C1438" si="933">VLOOKUP($A1424,$A$9:$O$138,3,FALSE)</f>
        <v>SINAPI</v>
      </c>
      <c r="D1424" s="133" t="str">
        <f t="shared" si="931"/>
        <v>FRESAGEM DESCONTÍNUA</v>
      </c>
      <c r="E1424" s="160" t="str">
        <f t="shared" ref="E1424:E1438" si="934">VLOOKUP($A1424,$A$9:$O$138,5,FALSE)</f>
        <v>m²</v>
      </c>
      <c r="F1424" s="98"/>
      <c r="G1424" s="216">
        <f t="shared" ref="G1424:G1438" si="935">VLOOKUP($A1424,$A$9:$O$138,7,FALSE)</f>
        <v>0</v>
      </c>
      <c r="H1424" s="230">
        <f t="shared" ref="H1424:H1438" si="936">VLOOKUP($A1424,$A$9:$O$138,8,FALSE)</f>
        <v>0.24229999999999999</v>
      </c>
      <c r="I1424" s="231">
        <f t="shared" ref="I1424:I1438" si="937">VLOOKUP($A1424,$A$9:$O$138,9,FALSE)</f>
        <v>7.57</v>
      </c>
      <c r="J1424" s="231">
        <f t="shared" ref="J1424:J1438" si="938">VLOOKUP($A1424,$A$9:$O$138,10,FALSE)</f>
        <v>8.65</v>
      </c>
      <c r="K1424" s="231">
        <f t="shared" ref="K1424:K1438" si="939">VLOOKUP($A1424,$A$9:$O$138,11,FALSE)</f>
        <v>0.75</v>
      </c>
      <c r="L1424" s="231">
        <f t="shared" ref="L1424:L1438" si="940">VLOOKUP($A1424,$A$9:$O$138,12,FALSE)</f>
        <v>9.4</v>
      </c>
      <c r="M1424" s="99">
        <f t="shared" ref="M1424:M1438" si="941">O1424-N1424</f>
        <v>0</v>
      </c>
      <c r="N1424" s="99">
        <f t="shared" ref="N1424:N1438" si="942">ROUND(F1424*K1424,2)</f>
        <v>0</v>
      </c>
      <c r="O1424" s="99">
        <f t="shared" ref="O1424:O1438" si="943">ROUND(F1424*L1424,2)</f>
        <v>0</v>
      </c>
    </row>
    <row r="1425" spans="1:15" ht="21.95" customHeight="1" x14ac:dyDescent="0.2">
      <c r="A1425" s="132" t="s">
        <v>152</v>
      </c>
      <c r="B1425" s="186">
        <f t="shared" si="932"/>
        <v>100974</v>
      </c>
      <c r="C1425" s="229" t="str">
        <f t="shared" si="933"/>
        <v>SINAPI</v>
      </c>
      <c r="D1425" s="133" t="str">
        <f t="shared" si="931"/>
        <v>CARGA, MANOBRA E DESCARGA - MATERIAL FRESADO</v>
      </c>
      <c r="E1425" s="160" t="str">
        <f t="shared" si="934"/>
        <v>m³</v>
      </c>
      <c r="F1425" s="98">
        <v>0</v>
      </c>
      <c r="G1425" s="216">
        <f t="shared" si="935"/>
        <v>0</v>
      </c>
      <c r="H1425" s="230">
        <f t="shared" si="936"/>
        <v>0.24229999999999999</v>
      </c>
      <c r="I1425" s="231">
        <f t="shared" si="937"/>
        <v>8.33</v>
      </c>
      <c r="J1425" s="231">
        <f t="shared" si="938"/>
        <v>9.32</v>
      </c>
      <c r="K1425" s="231">
        <f t="shared" si="939"/>
        <v>1.03</v>
      </c>
      <c r="L1425" s="231">
        <f t="shared" si="940"/>
        <v>10.35</v>
      </c>
      <c r="M1425" s="99">
        <f t="shared" si="941"/>
        <v>0</v>
      </c>
      <c r="N1425" s="99">
        <f t="shared" si="942"/>
        <v>0</v>
      </c>
      <c r="O1425" s="99">
        <f t="shared" si="943"/>
        <v>0</v>
      </c>
    </row>
    <row r="1426" spans="1:15" ht="21.95" customHeight="1" x14ac:dyDescent="0.2">
      <c r="A1426" s="132" t="s">
        <v>153</v>
      </c>
      <c r="B1426" s="186">
        <f t="shared" si="932"/>
        <v>93588</v>
      </c>
      <c r="C1426" s="229" t="str">
        <f t="shared" si="933"/>
        <v>SINAPI</v>
      </c>
      <c r="D1426" s="133" t="str">
        <f t="shared" si="931"/>
        <v>TRANSPORTE COM CAMINHÃO BASCULANTE - BOTA FORA</v>
      </c>
      <c r="E1426" s="160" t="str">
        <f t="shared" si="934"/>
        <v>m³xkm</v>
      </c>
      <c r="F1426" s="98">
        <v>0</v>
      </c>
      <c r="G1426" s="216">
        <f t="shared" si="935"/>
        <v>2</v>
      </c>
      <c r="H1426" s="230">
        <f t="shared" si="936"/>
        <v>0.24229999999999999</v>
      </c>
      <c r="I1426" s="231">
        <f t="shared" si="937"/>
        <v>3</v>
      </c>
      <c r="J1426" s="231">
        <f t="shared" si="938"/>
        <v>3.55</v>
      </c>
      <c r="K1426" s="231">
        <f t="shared" si="939"/>
        <v>0.18</v>
      </c>
      <c r="L1426" s="231">
        <f t="shared" si="940"/>
        <v>3.73</v>
      </c>
      <c r="M1426" s="99">
        <f t="shared" si="941"/>
        <v>0</v>
      </c>
      <c r="N1426" s="99">
        <f t="shared" si="942"/>
        <v>0</v>
      </c>
      <c r="O1426" s="99">
        <f t="shared" si="943"/>
        <v>0</v>
      </c>
    </row>
    <row r="1427" spans="1:15" ht="21.95" customHeight="1" x14ac:dyDescent="0.2">
      <c r="A1427" s="132" t="s">
        <v>154</v>
      </c>
      <c r="B1427" s="186">
        <f t="shared" si="932"/>
        <v>100574</v>
      </c>
      <c r="C1427" s="229" t="str">
        <f t="shared" si="933"/>
        <v>SINAPI</v>
      </c>
      <c r="D1427" s="133" t="str">
        <f t="shared" si="931"/>
        <v>ESPALHAMENTO DE MATERIAL - BOTA FORA</v>
      </c>
      <c r="E1427" s="160" t="str">
        <f t="shared" si="934"/>
        <v>m³</v>
      </c>
      <c r="F1427" s="98">
        <v>0</v>
      </c>
      <c r="G1427" s="216">
        <f t="shared" si="935"/>
        <v>0</v>
      </c>
      <c r="H1427" s="230">
        <f t="shared" si="936"/>
        <v>0.24229999999999999</v>
      </c>
      <c r="I1427" s="231">
        <f t="shared" si="937"/>
        <v>1.47</v>
      </c>
      <c r="J1427" s="231">
        <f t="shared" si="938"/>
        <v>1.6500000000000001</v>
      </c>
      <c r="K1427" s="231">
        <f t="shared" si="939"/>
        <v>0.18</v>
      </c>
      <c r="L1427" s="231">
        <f t="shared" si="940"/>
        <v>1.83</v>
      </c>
      <c r="M1427" s="99">
        <f t="shared" si="941"/>
        <v>0</v>
      </c>
      <c r="N1427" s="99">
        <f t="shared" si="942"/>
        <v>0</v>
      </c>
      <c r="O1427" s="99">
        <f t="shared" si="943"/>
        <v>0</v>
      </c>
    </row>
    <row r="1428" spans="1:15" ht="21.95" customHeight="1" x14ac:dyDescent="0.2">
      <c r="A1428" s="132" t="s">
        <v>155</v>
      </c>
      <c r="B1428" s="186" t="str">
        <f t="shared" si="932"/>
        <v>CPU 14</v>
      </c>
      <c r="C1428" s="229" t="str">
        <f t="shared" si="933"/>
        <v>SINAPI</v>
      </c>
      <c r="D1428" s="133" t="str">
        <f t="shared" si="931"/>
        <v>LIMPEZA, VARREÇÃO E LAVAGEM DE PISTA</v>
      </c>
      <c r="E1428" s="160" t="str">
        <f t="shared" si="934"/>
        <v>m²</v>
      </c>
      <c r="F1428" s="98">
        <v>1320.83</v>
      </c>
      <c r="G1428" s="216">
        <f t="shared" si="935"/>
        <v>0</v>
      </c>
      <c r="H1428" s="230">
        <f t="shared" si="936"/>
        <v>0.24229999999999999</v>
      </c>
      <c r="I1428" s="231">
        <f t="shared" si="937"/>
        <v>2.57</v>
      </c>
      <c r="J1428" s="231">
        <f t="shared" si="938"/>
        <v>2.88</v>
      </c>
      <c r="K1428" s="231">
        <f t="shared" si="939"/>
        <v>0.31</v>
      </c>
      <c r="L1428" s="231">
        <f t="shared" si="940"/>
        <v>3.19</v>
      </c>
      <c r="M1428" s="99">
        <f t="shared" si="941"/>
        <v>3803.99</v>
      </c>
      <c r="N1428" s="99">
        <f t="shared" si="942"/>
        <v>409.46</v>
      </c>
      <c r="O1428" s="99">
        <f t="shared" si="943"/>
        <v>4213.45</v>
      </c>
    </row>
    <row r="1429" spans="1:15" ht="21.95" customHeight="1" x14ac:dyDescent="0.2">
      <c r="A1429" s="132" t="s">
        <v>156</v>
      </c>
      <c r="B1429" s="186" t="str">
        <f t="shared" si="932"/>
        <v>CPU 15</v>
      </c>
      <c r="C1429" s="229" t="str">
        <f t="shared" si="933"/>
        <v>SINAPI</v>
      </c>
      <c r="D1429" s="133" t="str">
        <f t="shared" si="931"/>
        <v>PINTURA DE LIGACAO COM EMULSAO RR-1C</v>
      </c>
      <c r="E1429" s="160" t="str">
        <f t="shared" si="934"/>
        <v>m²</v>
      </c>
      <c r="F1429" s="98">
        <v>1320.83</v>
      </c>
      <c r="G1429" s="216">
        <f t="shared" si="935"/>
        <v>0</v>
      </c>
      <c r="H1429" s="230">
        <f t="shared" si="936"/>
        <v>0.24229999999999999</v>
      </c>
      <c r="I1429" s="231">
        <f t="shared" si="937"/>
        <v>1.0465439999999999</v>
      </c>
      <c r="J1429" s="231">
        <f t="shared" si="938"/>
        <v>1.2</v>
      </c>
      <c r="K1429" s="231">
        <f t="shared" si="939"/>
        <v>0.1</v>
      </c>
      <c r="L1429" s="231">
        <f t="shared" si="940"/>
        <v>1.3</v>
      </c>
      <c r="M1429" s="99">
        <f t="shared" si="941"/>
        <v>1585</v>
      </c>
      <c r="N1429" s="99">
        <f t="shared" si="942"/>
        <v>132.08000000000001</v>
      </c>
      <c r="O1429" s="99">
        <f t="shared" si="943"/>
        <v>1717.08</v>
      </c>
    </row>
    <row r="1430" spans="1:15" ht="34.5" customHeight="1" x14ac:dyDescent="0.2">
      <c r="A1430" s="132" t="s">
        <v>157</v>
      </c>
      <c r="B1430" s="186" t="str">
        <f t="shared" si="932"/>
        <v>CPU 26</v>
      </c>
      <c r="C1430" s="229" t="str">
        <f t="shared" si="933"/>
        <v>SINAPI</v>
      </c>
      <c r="D1430" s="133" t="str">
        <f t="shared" si="931"/>
        <v>CAMADA DE REGULARIZAÇÃO DA PISTA COM C.B.U.Q., EXCLUSIVE CARGA, MANOBRA, DESCARGA E TRANSPORTE</v>
      </c>
      <c r="E1430" s="160" t="str">
        <f t="shared" si="934"/>
        <v>m³</v>
      </c>
      <c r="F1430" s="98">
        <v>39.619999999999997</v>
      </c>
      <c r="G1430" s="216">
        <f t="shared" si="935"/>
        <v>0</v>
      </c>
      <c r="H1430" s="230">
        <f t="shared" si="936"/>
        <v>0.24229999999999999</v>
      </c>
      <c r="I1430" s="231">
        <f t="shared" si="937"/>
        <v>475.87233299999997</v>
      </c>
      <c r="J1430" s="231">
        <f t="shared" si="938"/>
        <v>543.89</v>
      </c>
      <c r="K1430" s="231">
        <f t="shared" si="939"/>
        <v>47.29</v>
      </c>
      <c r="L1430" s="231">
        <f t="shared" si="940"/>
        <v>591.17999999999995</v>
      </c>
      <c r="M1430" s="99">
        <f t="shared" si="941"/>
        <v>21548.92</v>
      </c>
      <c r="N1430" s="99">
        <f t="shared" si="942"/>
        <v>1873.63</v>
      </c>
      <c r="O1430" s="99">
        <f t="shared" si="943"/>
        <v>23422.55</v>
      </c>
    </row>
    <row r="1431" spans="1:15" ht="21.95" customHeight="1" x14ac:dyDescent="0.2">
      <c r="A1431" s="132" t="s">
        <v>158</v>
      </c>
      <c r="B1431" s="186">
        <f t="shared" si="932"/>
        <v>101002</v>
      </c>
      <c r="C1431" s="229" t="str">
        <f t="shared" si="933"/>
        <v>SINAPI</v>
      </c>
      <c r="D1431" s="133" t="str">
        <f t="shared" si="931"/>
        <v>CARGA, MANOBRAS E DESCARGA - CBUQ</v>
      </c>
      <c r="E1431" s="160" t="str">
        <f t="shared" si="934"/>
        <v>ton</v>
      </c>
      <c r="F1431" s="98">
        <v>101.22</v>
      </c>
      <c r="G1431" s="216">
        <f t="shared" si="935"/>
        <v>0</v>
      </c>
      <c r="H1431" s="230">
        <f t="shared" si="936"/>
        <v>0.24229999999999999</v>
      </c>
      <c r="I1431" s="231">
        <f t="shared" si="937"/>
        <v>5.8</v>
      </c>
      <c r="J1431" s="231">
        <f t="shared" si="938"/>
        <v>6.49</v>
      </c>
      <c r="K1431" s="231">
        <f t="shared" si="939"/>
        <v>0.72</v>
      </c>
      <c r="L1431" s="231">
        <f t="shared" si="940"/>
        <v>7.21</v>
      </c>
      <c r="M1431" s="99">
        <f t="shared" si="941"/>
        <v>656.92</v>
      </c>
      <c r="N1431" s="99">
        <f t="shared" si="942"/>
        <v>72.88</v>
      </c>
      <c r="O1431" s="99">
        <f t="shared" si="943"/>
        <v>729.8</v>
      </c>
    </row>
    <row r="1432" spans="1:15" ht="21.95" customHeight="1" x14ac:dyDescent="0.2">
      <c r="A1432" s="132" t="s">
        <v>159</v>
      </c>
      <c r="B1432" s="186">
        <f t="shared" si="932"/>
        <v>95878</v>
      </c>
      <c r="C1432" s="229" t="str">
        <f t="shared" si="933"/>
        <v>SINAPI</v>
      </c>
      <c r="D1432" s="133" t="str">
        <f t="shared" si="931"/>
        <v xml:space="preserve">TRANSPORTE COM CAMINHÃO BASCULANTE -  ATÉ 30 KM </v>
      </c>
      <c r="E1432" s="160" t="str">
        <f t="shared" si="934"/>
        <v>txkm</v>
      </c>
      <c r="F1432" s="98">
        <v>3036.6</v>
      </c>
      <c r="G1432" s="216">
        <f t="shared" si="935"/>
        <v>30</v>
      </c>
      <c r="H1432" s="230">
        <f t="shared" si="936"/>
        <v>0.24229999999999999</v>
      </c>
      <c r="I1432" s="231">
        <f t="shared" si="937"/>
        <v>1.6</v>
      </c>
      <c r="J1432" s="231">
        <f t="shared" si="938"/>
        <v>1.9</v>
      </c>
      <c r="K1432" s="231">
        <f t="shared" si="939"/>
        <v>0.09</v>
      </c>
      <c r="L1432" s="231">
        <f t="shared" si="940"/>
        <v>1.99</v>
      </c>
      <c r="M1432" s="99">
        <f t="shared" si="941"/>
        <v>5769.54</v>
      </c>
      <c r="N1432" s="99">
        <f t="shared" si="942"/>
        <v>273.29000000000002</v>
      </c>
      <c r="O1432" s="99">
        <f t="shared" si="943"/>
        <v>6042.83</v>
      </c>
    </row>
    <row r="1433" spans="1:15" ht="34.5" customHeight="1" x14ac:dyDescent="0.2">
      <c r="A1433" s="132" t="s">
        <v>160</v>
      </c>
      <c r="B1433" s="186">
        <f t="shared" si="932"/>
        <v>93596</v>
      </c>
      <c r="C1433" s="229" t="str">
        <f t="shared" si="933"/>
        <v>SINAPI</v>
      </c>
      <c r="D1433" s="133" t="str">
        <f t="shared" si="931"/>
        <v xml:space="preserve">TRANSPORTE COM CAMINHÃO BASCULANTE - ADICIONAL PARA EXECEDENTE A 30 KM </v>
      </c>
      <c r="E1433" s="160" t="str">
        <f t="shared" si="934"/>
        <v>txkm</v>
      </c>
      <c r="F1433" s="98">
        <v>3755.26</v>
      </c>
      <c r="G1433" s="216">
        <f t="shared" si="935"/>
        <v>37.099999999999994</v>
      </c>
      <c r="H1433" s="230">
        <f t="shared" si="936"/>
        <v>0.24229999999999999</v>
      </c>
      <c r="I1433" s="231">
        <f t="shared" si="937"/>
        <v>0.63</v>
      </c>
      <c r="J1433" s="231">
        <f t="shared" si="938"/>
        <v>0.75</v>
      </c>
      <c r="K1433" s="231">
        <f t="shared" si="939"/>
        <v>0.03</v>
      </c>
      <c r="L1433" s="231">
        <f t="shared" si="940"/>
        <v>0.78</v>
      </c>
      <c r="M1433" s="99">
        <f t="shared" si="941"/>
        <v>2816.44</v>
      </c>
      <c r="N1433" s="99">
        <f t="shared" si="942"/>
        <v>112.66</v>
      </c>
      <c r="O1433" s="99">
        <f t="shared" si="943"/>
        <v>2929.1</v>
      </c>
    </row>
    <row r="1434" spans="1:15" ht="21.95" customHeight="1" x14ac:dyDescent="0.2">
      <c r="A1434" s="132" t="s">
        <v>161</v>
      </c>
      <c r="B1434" s="186" t="str">
        <f t="shared" si="932"/>
        <v>CPU 15</v>
      </c>
      <c r="C1434" s="229" t="str">
        <f t="shared" si="933"/>
        <v>SINAPI</v>
      </c>
      <c r="D1434" s="133" t="str">
        <f t="shared" si="931"/>
        <v>PINTURA DE LIGACAO COM EMULSAO RR-1C</v>
      </c>
      <c r="E1434" s="160" t="str">
        <f t="shared" si="934"/>
        <v>m²</v>
      </c>
      <c r="F1434" s="98">
        <v>724.48</v>
      </c>
      <c r="G1434" s="216">
        <f t="shared" si="935"/>
        <v>0</v>
      </c>
      <c r="H1434" s="230">
        <f t="shared" si="936"/>
        <v>0.24229999999999999</v>
      </c>
      <c r="I1434" s="231">
        <f t="shared" si="937"/>
        <v>1.0465439999999999</v>
      </c>
      <c r="J1434" s="231">
        <f t="shared" si="938"/>
        <v>1.2</v>
      </c>
      <c r="K1434" s="231">
        <f t="shared" si="939"/>
        <v>0.1</v>
      </c>
      <c r="L1434" s="231">
        <f t="shared" si="940"/>
        <v>1.3</v>
      </c>
      <c r="M1434" s="99">
        <f t="shared" si="941"/>
        <v>869.37</v>
      </c>
      <c r="N1434" s="99">
        <f t="shared" si="942"/>
        <v>72.45</v>
      </c>
      <c r="O1434" s="99">
        <f t="shared" si="943"/>
        <v>941.82</v>
      </c>
    </row>
    <row r="1435" spans="1:15" ht="34.5" customHeight="1" x14ac:dyDescent="0.2">
      <c r="A1435" s="132" t="s">
        <v>162</v>
      </c>
      <c r="B1435" s="186" t="str">
        <f t="shared" si="932"/>
        <v>CPU 16</v>
      </c>
      <c r="C1435" s="229" t="str">
        <f t="shared" si="933"/>
        <v>SINAPI</v>
      </c>
      <c r="D1435" s="133" t="s">
        <v>562</v>
      </c>
      <c r="E1435" s="160" t="str">
        <f t="shared" si="934"/>
        <v>m³</v>
      </c>
      <c r="F1435" s="98">
        <v>28.97</v>
      </c>
      <c r="G1435" s="216">
        <f t="shared" si="935"/>
        <v>0</v>
      </c>
      <c r="H1435" s="230">
        <f t="shared" si="936"/>
        <v>0.24229999999999999</v>
      </c>
      <c r="I1435" s="231">
        <f t="shared" si="937"/>
        <v>517.44658500000014</v>
      </c>
      <c r="J1435" s="231">
        <f t="shared" si="938"/>
        <v>591.40000000000009</v>
      </c>
      <c r="K1435" s="231">
        <f t="shared" si="939"/>
        <v>51.42</v>
      </c>
      <c r="L1435" s="231">
        <f t="shared" si="940"/>
        <v>642.82000000000005</v>
      </c>
      <c r="M1435" s="99">
        <f t="shared" si="941"/>
        <v>17132.86</v>
      </c>
      <c r="N1435" s="99">
        <f t="shared" si="942"/>
        <v>1489.64</v>
      </c>
      <c r="O1435" s="99">
        <f t="shared" si="943"/>
        <v>18622.5</v>
      </c>
    </row>
    <row r="1436" spans="1:15" ht="21.95" customHeight="1" x14ac:dyDescent="0.2">
      <c r="A1436" s="132" t="s">
        <v>163</v>
      </c>
      <c r="B1436" s="186">
        <f t="shared" si="932"/>
        <v>101002</v>
      </c>
      <c r="C1436" s="229" t="str">
        <f t="shared" si="933"/>
        <v>SINAPI</v>
      </c>
      <c r="D1436" s="133" t="str">
        <f>VLOOKUP($A1436,$A$9:$O$138,4,FALSE)</f>
        <v>CARGA, MANOBRAS E DESCARGA - CBUQ</v>
      </c>
      <c r="E1436" s="160" t="str">
        <f t="shared" si="934"/>
        <v>ton</v>
      </c>
      <c r="F1436" s="98">
        <v>74.010000000000005</v>
      </c>
      <c r="G1436" s="216">
        <f t="shared" si="935"/>
        <v>0</v>
      </c>
      <c r="H1436" s="230">
        <f t="shared" si="936"/>
        <v>0.24229999999999999</v>
      </c>
      <c r="I1436" s="231">
        <f t="shared" si="937"/>
        <v>5.8</v>
      </c>
      <c r="J1436" s="231">
        <f t="shared" si="938"/>
        <v>6.49</v>
      </c>
      <c r="K1436" s="231">
        <f t="shared" si="939"/>
        <v>0.72</v>
      </c>
      <c r="L1436" s="231">
        <f t="shared" si="940"/>
        <v>7.21</v>
      </c>
      <c r="M1436" s="99">
        <f t="shared" si="941"/>
        <v>480.32</v>
      </c>
      <c r="N1436" s="99">
        <f t="shared" si="942"/>
        <v>53.29</v>
      </c>
      <c r="O1436" s="99">
        <f t="shared" si="943"/>
        <v>533.61</v>
      </c>
    </row>
    <row r="1437" spans="1:15" ht="21.95" customHeight="1" x14ac:dyDescent="0.2">
      <c r="A1437" s="132" t="s">
        <v>165</v>
      </c>
      <c r="B1437" s="186">
        <f t="shared" si="932"/>
        <v>95878</v>
      </c>
      <c r="C1437" s="229" t="str">
        <f t="shared" si="933"/>
        <v>SINAPI</v>
      </c>
      <c r="D1437" s="133" t="str">
        <f>VLOOKUP($A1437,$A$9:$O$138,4,FALSE)</f>
        <v xml:space="preserve">TRANSPORTE COM CAMINHÃO BASCULANTE -  ATÉ 30 KM </v>
      </c>
      <c r="E1437" s="160" t="str">
        <f t="shared" si="934"/>
        <v>txkm</v>
      </c>
      <c r="F1437" s="98">
        <v>2220.3000000000002</v>
      </c>
      <c r="G1437" s="216">
        <f t="shared" si="935"/>
        <v>30</v>
      </c>
      <c r="H1437" s="230">
        <f t="shared" si="936"/>
        <v>0.24229999999999999</v>
      </c>
      <c r="I1437" s="231">
        <f t="shared" si="937"/>
        <v>1.6</v>
      </c>
      <c r="J1437" s="231">
        <f t="shared" si="938"/>
        <v>1.9</v>
      </c>
      <c r="K1437" s="231">
        <f t="shared" si="939"/>
        <v>0.09</v>
      </c>
      <c r="L1437" s="231">
        <f t="shared" si="940"/>
        <v>1.99</v>
      </c>
      <c r="M1437" s="99">
        <f t="shared" si="941"/>
        <v>4218.57</v>
      </c>
      <c r="N1437" s="99">
        <f t="shared" si="942"/>
        <v>199.83</v>
      </c>
      <c r="O1437" s="99">
        <f t="shared" si="943"/>
        <v>4418.3999999999996</v>
      </c>
    </row>
    <row r="1438" spans="1:15" ht="34.5" customHeight="1" x14ac:dyDescent="0.2">
      <c r="A1438" s="132" t="s">
        <v>166</v>
      </c>
      <c r="B1438" s="186">
        <f t="shared" si="932"/>
        <v>93596</v>
      </c>
      <c r="C1438" s="229" t="str">
        <f t="shared" si="933"/>
        <v>SINAPI</v>
      </c>
      <c r="D1438" s="133" t="str">
        <f>VLOOKUP($A1438,$A$9:$O$138,4,FALSE)</f>
        <v xml:space="preserve">TRANSPORTE COM CAMINHÃO BASCULANTE - ADICIONAL PARA EXECEDENTE A 30 KM </v>
      </c>
      <c r="E1438" s="160" t="str">
        <f t="shared" si="934"/>
        <v>txkm</v>
      </c>
      <c r="F1438" s="98">
        <v>2745.77</v>
      </c>
      <c r="G1438" s="216">
        <f t="shared" si="935"/>
        <v>37.099999999999994</v>
      </c>
      <c r="H1438" s="230">
        <f t="shared" si="936"/>
        <v>0.24229999999999999</v>
      </c>
      <c r="I1438" s="231">
        <f t="shared" si="937"/>
        <v>0.63</v>
      </c>
      <c r="J1438" s="231">
        <f t="shared" si="938"/>
        <v>0.75</v>
      </c>
      <c r="K1438" s="231">
        <f t="shared" si="939"/>
        <v>0.03</v>
      </c>
      <c r="L1438" s="231">
        <f t="shared" si="940"/>
        <v>0.78</v>
      </c>
      <c r="M1438" s="99">
        <f t="shared" si="941"/>
        <v>2059.33</v>
      </c>
      <c r="N1438" s="99">
        <f t="shared" si="942"/>
        <v>82.37</v>
      </c>
      <c r="O1438" s="99">
        <f t="shared" si="943"/>
        <v>2141.6999999999998</v>
      </c>
    </row>
    <row r="1439" spans="1:15" ht="21.95" customHeight="1" x14ac:dyDescent="0.2">
      <c r="A1439" s="135"/>
      <c r="B1439" s="224"/>
      <c r="C1439" s="148"/>
      <c r="D1439" s="135" t="str">
        <f>CONCATENATE("TOTAL DO ITEM ",A1423,)</f>
        <v>TOTAL DO ITEM 5</v>
      </c>
      <c r="E1439" s="140"/>
      <c r="F1439" s="140"/>
      <c r="G1439" s="156"/>
      <c r="H1439" s="25"/>
      <c r="I1439" s="25"/>
      <c r="J1439" s="25"/>
      <c r="K1439" s="25"/>
      <c r="L1439" s="25"/>
      <c r="M1439" s="164">
        <f>SUM(M1424:M1438)</f>
        <v>60941.26</v>
      </c>
      <c r="N1439" s="164">
        <f>SUM(N1424:N1438)</f>
        <v>4771.58</v>
      </c>
      <c r="O1439" s="164">
        <f>SUM(O1424:O1438)</f>
        <v>65712.84</v>
      </c>
    </row>
    <row r="1440" spans="1:15" ht="21.95" customHeight="1" x14ac:dyDescent="0.2">
      <c r="A1440" s="138">
        <v>6</v>
      </c>
      <c r="B1440" s="186"/>
      <c r="C1440" s="132"/>
      <c r="D1440" s="136" t="str">
        <f t="shared" ref="D1440:D1455" si="944">VLOOKUP($A1440,$A$9:$O$138,4,FALSE)</f>
        <v>RECOMPOSIÇÃO DE PAVIMENTO E ALARGAMENTO</v>
      </c>
      <c r="E1440" s="139"/>
      <c r="F1440" s="22"/>
      <c r="G1440" s="155"/>
      <c r="H1440" s="24"/>
      <c r="I1440" s="24"/>
      <c r="J1440" s="24"/>
      <c r="K1440" s="24"/>
      <c r="L1440" s="24"/>
      <c r="M1440" s="23"/>
      <c r="N1440" s="23"/>
      <c r="O1440" s="23"/>
    </row>
    <row r="1441" spans="1:15" ht="21.95" customHeight="1" x14ac:dyDescent="0.2">
      <c r="A1441" s="132" t="s">
        <v>168</v>
      </c>
      <c r="B1441" s="186">
        <f t="shared" ref="B1441:B1455" si="945">VLOOKUP($A1441,$A$9:$O$138,2,FALSE)</f>
        <v>97636</v>
      </c>
      <c r="C1441" s="132" t="str">
        <f t="shared" ref="C1441:C1455" si="946">VLOOKUP($A1441,$A$9:$O$138,3,FALSE)</f>
        <v>SINAPI</v>
      </c>
      <c r="D1441" s="133" t="str">
        <f t="shared" si="944"/>
        <v>REMOÇÃO DE PAVIMENTO EXISTENTE, EXCLUSIVE BOTA FORA DO MATERIAL</v>
      </c>
      <c r="E1441" s="134" t="str">
        <f t="shared" ref="E1441:E1455" si="947">VLOOKUP($A1441,$A$9:$O$138,5,FALSE)</f>
        <v>m²</v>
      </c>
      <c r="F1441" s="98"/>
      <c r="G1441" s="153">
        <f t="shared" ref="G1441:G1455" si="948">VLOOKUP($A1441,$A$9:$O$138,7,FALSE)</f>
        <v>0</v>
      </c>
      <c r="H1441" s="151">
        <f t="shared" ref="H1441:H1455" si="949">VLOOKUP($A1441,$A$9:$O$138,8,FALSE)</f>
        <v>0.24229999999999999</v>
      </c>
      <c r="I1441" s="231">
        <f t="shared" ref="I1441:I1455" si="950">VLOOKUP($A1441,$A$9:$O$138,9,FALSE)</f>
        <v>19.89</v>
      </c>
      <c r="J1441" s="231">
        <f t="shared" ref="J1441:J1455" si="951">VLOOKUP($A1441,$A$9:$O$138,10,FALSE)</f>
        <v>22.240000000000002</v>
      </c>
      <c r="K1441" s="231">
        <f t="shared" ref="K1441:K1455" si="952">VLOOKUP($A1441,$A$9:$O$138,11,FALSE)</f>
        <v>2.4700000000000002</v>
      </c>
      <c r="L1441" s="231">
        <f t="shared" ref="L1441:L1455" si="953">VLOOKUP($A1441,$A$9:$O$138,12,FALSE)</f>
        <v>24.71</v>
      </c>
      <c r="M1441" s="99">
        <f t="shared" ref="M1441:M1455" si="954">O1441-N1441</f>
        <v>0</v>
      </c>
      <c r="N1441" s="99">
        <f t="shared" ref="N1441:N1455" si="955">ROUND(F1441*K1441,2)</f>
        <v>0</v>
      </c>
      <c r="O1441" s="99">
        <f t="shared" ref="O1441:O1455" si="956">ROUND(F1441*L1441,2)</f>
        <v>0</v>
      </c>
    </row>
    <row r="1442" spans="1:15" ht="21.95" customHeight="1" x14ac:dyDescent="0.2">
      <c r="A1442" s="132" t="s">
        <v>170</v>
      </c>
      <c r="B1442" s="186">
        <f t="shared" si="945"/>
        <v>95875</v>
      </c>
      <c r="C1442" s="132" t="str">
        <f t="shared" si="946"/>
        <v>SINAPI</v>
      </c>
      <c r="D1442" s="133" t="str">
        <f t="shared" si="944"/>
        <v>TRANSPORTE COM CAMINHÃO BASCULANTE - BOTA FORA</v>
      </c>
      <c r="E1442" s="134" t="str">
        <f t="shared" si="947"/>
        <v>m³xkm</v>
      </c>
      <c r="F1442" s="98">
        <v>0</v>
      </c>
      <c r="G1442" s="153">
        <f t="shared" si="948"/>
        <v>2</v>
      </c>
      <c r="H1442" s="151">
        <f t="shared" si="949"/>
        <v>0.24229999999999999</v>
      </c>
      <c r="I1442" s="231">
        <f t="shared" si="950"/>
        <v>2.38</v>
      </c>
      <c r="J1442" s="231">
        <f t="shared" si="951"/>
        <v>2.82</v>
      </c>
      <c r="K1442" s="231">
        <f t="shared" si="952"/>
        <v>0.14000000000000001</v>
      </c>
      <c r="L1442" s="231">
        <f t="shared" si="953"/>
        <v>2.96</v>
      </c>
      <c r="M1442" s="99">
        <f t="shared" si="954"/>
        <v>0</v>
      </c>
      <c r="N1442" s="99">
        <f t="shared" si="955"/>
        <v>0</v>
      </c>
      <c r="O1442" s="99">
        <f t="shared" si="956"/>
        <v>0</v>
      </c>
    </row>
    <row r="1443" spans="1:15" ht="21.95" customHeight="1" x14ac:dyDescent="0.2">
      <c r="A1443" s="132" t="s">
        <v>171</v>
      </c>
      <c r="B1443" s="186">
        <f t="shared" si="945"/>
        <v>101124</v>
      </c>
      <c r="C1443" s="132" t="str">
        <f t="shared" si="946"/>
        <v>SINAPI</v>
      </c>
      <c r="D1443" s="133" t="str">
        <f t="shared" si="944"/>
        <v>REMOÇÃO DE MATERIAL INADEQUADO - MATERIAL 1ª CATEGORIA</v>
      </c>
      <c r="E1443" s="134" t="str">
        <f t="shared" si="947"/>
        <v>m³</v>
      </c>
      <c r="F1443" s="98"/>
      <c r="G1443" s="153">
        <f t="shared" si="948"/>
        <v>0</v>
      </c>
      <c r="H1443" s="151">
        <f t="shared" si="949"/>
        <v>0.24229999999999999</v>
      </c>
      <c r="I1443" s="231">
        <f t="shared" si="950"/>
        <v>14.78</v>
      </c>
      <c r="J1443" s="231">
        <f t="shared" si="951"/>
        <v>16.53</v>
      </c>
      <c r="K1443" s="231">
        <f t="shared" si="952"/>
        <v>1.83</v>
      </c>
      <c r="L1443" s="231">
        <f t="shared" si="953"/>
        <v>18.36</v>
      </c>
      <c r="M1443" s="99">
        <f t="shared" si="954"/>
        <v>0</v>
      </c>
      <c r="N1443" s="99">
        <f t="shared" si="955"/>
        <v>0</v>
      </c>
      <c r="O1443" s="99">
        <f t="shared" si="956"/>
        <v>0</v>
      </c>
    </row>
    <row r="1444" spans="1:15" ht="21.95" customHeight="1" x14ac:dyDescent="0.2">
      <c r="A1444" s="132" t="s">
        <v>172</v>
      </c>
      <c r="B1444" s="186">
        <f t="shared" si="945"/>
        <v>93588</v>
      </c>
      <c r="C1444" s="132" t="str">
        <f t="shared" si="946"/>
        <v>SINAPI</v>
      </c>
      <c r="D1444" s="133" t="str">
        <f t="shared" si="944"/>
        <v>TRANSPORTE COM CAMINHÃO BASCULANTE - BOTA FORA</v>
      </c>
      <c r="E1444" s="134" t="str">
        <f t="shared" si="947"/>
        <v>m³xkm</v>
      </c>
      <c r="F1444" s="98">
        <v>0</v>
      </c>
      <c r="G1444" s="153">
        <f t="shared" si="948"/>
        <v>2</v>
      </c>
      <c r="H1444" s="151">
        <f t="shared" si="949"/>
        <v>0.24229999999999999</v>
      </c>
      <c r="I1444" s="231">
        <f t="shared" si="950"/>
        <v>3</v>
      </c>
      <c r="J1444" s="231">
        <f t="shared" si="951"/>
        <v>3.55</v>
      </c>
      <c r="K1444" s="231">
        <f t="shared" si="952"/>
        <v>0.18</v>
      </c>
      <c r="L1444" s="231">
        <f t="shared" si="953"/>
        <v>3.73</v>
      </c>
      <c r="M1444" s="99">
        <f t="shared" si="954"/>
        <v>0</v>
      </c>
      <c r="N1444" s="99">
        <f t="shared" si="955"/>
        <v>0</v>
      </c>
      <c r="O1444" s="99">
        <f t="shared" si="956"/>
        <v>0</v>
      </c>
    </row>
    <row r="1445" spans="1:15" ht="21.95" customHeight="1" x14ac:dyDescent="0.2">
      <c r="A1445" s="132" t="s">
        <v>174</v>
      </c>
      <c r="B1445" s="186">
        <f t="shared" si="945"/>
        <v>100574</v>
      </c>
      <c r="C1445" s="132" t="str">
        <f t="shared" si="946"/>
        <v>SINAPI</v>
      </c>
      <c r="D1445" s="133" t="str">
        <f t="shared" si="944"/>
        <v>ESPALHAMENTO DE MATERIAL - BOTA FORA</v>
      </c>
      <c r="E1445" s="134" t="str">
        <f t="shared" si="947"/>
        <v>m³</v>
      </c>
      <c r="F1445" s="98">
        <v>0</v>
      </c>
      <c r="G1445" s="153">
        <f t="shared" si="948"/>
        <v>0</v>
      </c>
      <c r="H1445" s="151">
        <f t="shared" si="949"/>
        <v>0.24229999999999999</v>
      </c>
      <c r="I1445" s="231">
        <f t="shared" si="950"/>
        <v>1.47</v>
      </c>
      <c r="J1445" s="231">
        <f t="shared" si="951"/>
        <v>1.6500000000000001</v>
      </c>
      <c r="K1445" s="231">
        <f t="shared" si="952"/>
        <v>0.18</v>
      </c>
      <c r="L1445" s="231">
        <f t="shared" si="953"/>
        <v>1.83</v>
      </c>
      <c r="M1445" s="99">
        <f t="shared" si="954"/>
        <v>0</v>
      </c>
      <c r="N1445" s="99">
        <f t="shared" si="955"/>
        <v>0</v>
      </c>
      <c r="O1445" s="99">
        <f t="shared" si="956"/>
        <v>0</v>
      </c>
    </row>
    <row r="1446" spans="1:15" ht="21.95" customHeight="1" x14ac:dyDescent="0.2">
      <c r="A1446" s="132" t="s">
        <v>176</v>
      </c>
      <c r="B1446" s="186">
        <f t="shared" si="945"/>
        <v>100576</v>
      </c>
      <c r="C1446" s="132" t="str">
        <f t="shared" si="946"/>
        <v>SINAPI</v>
      </c>
      <c r="D1446" s="133" t="str">
        <f t="shared" si="944"/>
        <v>REGULARIZAÇÃO E COMPACTAÇÃO DE SUBLEITO</v>
      </c>
      <c r="E1446" s="134" t="str">
        <f t="shared" si="947"/>
        <v>m²</v>
      </c>
      <c r="F1446" s="98"/>
      <c r="G1446" s="153">
        <f t="shared" si="948"/>
        <v>0</v>
      </c>
      <c r="H1446" s="151">
        <f t="shared" si="949"/>
        <v>0.24229999999999999</v>
      </c>
      <c r="I1446" s="231">
        <f t="shared" si="950"/>
        <v>2.52</v>
      </c>
      <c r="J1446" s="231">
        <f t="shared" si="951"/>
        <v>2.82</v>
      </c>
      <c r="K1446" s="231">
        <f t="shared" si="952"/>
        <v>0.31</v>
      </c>
      <c r="L1446" s="231">
        <f t="shared" si="953"/>
        <v>3.13</v>
      </c>
      <c r="M1446" s="99">
        <f t="shared" si="954"/>
        <v>0</v>
      </c>
      <c r="N1446" s="99">
        <f t="shared" si="955"/>
        <v>0</v>
      </c>
      <c r="O1446" s="99">
        <f t="shared" si="956"/>
        <v>0</v>
      </c>
    </row>
    <row r="1447" spans="1:15" ht="21.95" customHeight="1" x14ac:dyDescent="0.2">
      <c r="A1447" s="132" t="s">
        <v>177</v>
      </c>
      <c r="B1447" s="186">
        <f t="shared" si="945"/>
        <v>96399</v>
      </c>
      <c r="C1447" s="132" t="str">
        <f t="shared" si="946"/>
        <v>SINAPI</v>
      </c>
      <c r="D1447" s="133" t="str">
        <f t="shared" si="944"/>
        <v>REFORÇO DO SUB-LEITO COM  MATERIAL GRANULAR - RACHÃO (E=15cm)</v>
      </c>
      <c r="E1447" s="134" t="str">
        <f t="shared" si="947"/>
        <v>m³</v>
      </c>
      <c r="F1447" s="98">
        <v>0</v>
      </c>
      <c r="G1447" s="153">
        <f t="shared" si="948"/>
        <v>0</v>
      </c>
      <c r="H1447" s="151">
        <f t="shared" si="949"/>
        <v>0.24229999999999999</v>
      </c>
      <c r="I1447" s="231">
        <f t="shared" si="950"/>
        <v>87.78</v>
      </c>
      <c r="J1447" s="231">
        <f t="shared" si="951"/>
        <v>98.149999999999991</v>
      </c>
      <c r="K1447" s="231">
        <f t="shared" si="952"/>
        <v>10.9</v>
      </c>
      <c r="L1447" s="231">
        <f t="shared" si="953"/>
        <v>109.05</v>
      </c>
      <c r="M1447" s="99">
        <f t="shared" si="954"/>
        <v>0</v>
      </c>
      <c r="N1447" s="99">
        <f t="shared" si="955"/>
        <v>0</v>
      </c>
      <c r="O1447" s="99">
        <f t="shared" si="956"/>
        <v>0</v>
      </c>
    </row>
    <row r="1448" spans="1:15" ht="21.95" customHeight="1" x14ac:dyDescent="0.2">
      <c r="A1448" s="132" t="s">
        <v>178</v>
      </c>
      <c r="B1448" s="186">
        <f t="shared" si="945"/>
        <v>100974</v>
      </c>
      <c r="C1448" s="132" t="str">
        <f t="shared" si="946"/>
        <v>SINAPI</v>
      </c>
      <c r="D1448" s="133" t="str">
        <f t="shared" si="944"/>
        <v>CARGA, MANOBRA E DESCARGA - RACHÃO</v>
      </c>
      <c r="E1448" s="134" t="str">
        <f t="shared" si="947"/>
        <v>m³</v>
      </c>
      <c r="F1448" s="98">
        <v>0</v>
      </c>
      <c r="G1448" s="153">
        <f t="shared" si="948"/>
        <v>0</v>
      </c>
      <c r="H1448" s="151">
        <f t="shared" si="949"/>
        <v>0.24229999999999999</v>
      </c>
      <c r="I1448" s="231">
        <f t="shared" si="950"/>
        <v>8.33</v>
      </c>
      <c r="J1448" s="231">
        <f t="shared" si="951"/>
        <v>9.32</v>
      </c>
      <c r="K1448" s="231">
        <f t="shared" si="952"/>
        <v>1.03</v>
      </c>
      <c r="L1448" s="231">
        <f t="shared" si="953"/>
        <v>10.35</v>
      </c>
      <c r="M1448" s="99">
        <f t="shared" si="954"/>
        <v>0</v>
      </c>
      <c r="N1448" s="99">
        <f t="shared" si="955"/>
        <v>0</v>
      </c>
      <c r="O1448" s="99">
        <f t="shared" si="956"/>
        <v>0</v>
      </c>
    </row>
    <row r="1449" spans="1:15" ht="21.95" customHeight="1" x14ac:dyDescent="0.2">
      <c r="A1449" s="132" t="s">
        <v>179</v>
      </c>
      <c r="B1449" s="186">
        <f t="shared" si="945"/>
        <v>95875</v>
      </c>
      <c r="C1449" s="132" t="str">
        <f t="shared" si="946"/>
        <v>SINAPI</v>
      </c>
      <c r="D1449" s="133" t="str">
        <f t="shared" si="944"/>
        <v xml:space="preserve">TRANSPORTE COM CAMINHÃO BASCULANTE -  ATÉ 30 KM </v>
      </c>
      <c r="E1449" s="134" t="str">
        <f t="shared" si="947"/>
        <v>m³xkm</v>
      </c>
      <c r="F1449" s="98">
        <v>0</v>
      </c>
      <c r="G1449" s="153">
        <f t="shared" si="948"/>
        <v>30</v>
      </c>
      <c r="H1449" s="151">
        <f t="shared" si="949"/>
        <v>0.24229999999999999</v>
      </c>
      <c r="I1449" s="231">
        <f t="shared" si="950"/>
        <v>2.38</v>
      </c>
      <c r="J1449" s="231">
        <f t="shared" si="951"/>
        <v>2.82</v>
      </c>
      <c r="K1449" s="231">
        <f t="shared" si="952"/>
        <v>0.14000000000000001</v>
      </c>
      <c r="L1449" s="231">
        <f t="shared" si="953"/>
        <v>2.96</v>
      </c>
      <c r="M1449" s="99">
        <f t="shared" si="954"/>
        <v>0</v>
      </c>
      <c r="N1449" s="99">
        <f t="shared" si="955"/>
        <v>0</v>
      </c>
      <c r="O1449" s="99">
        <f t="shared" si="956"/>
        <v>0</v>
      </c>
    </row>
    <row r="1450" spans="1:15" ht="34.5" x14ac:dyDescent="0.2">
      <c r="A1450" s="132" t="s">
        <v>180</v>
      </c>
      <c r="B1450" s="186">
        <f t="shared" si="945"/>
        <v>93590</v>
      </c>
      <c r="C1450" s="132" t="str">
        <f t="shared" si="946"/>
        <v>SINAPI</v>
      </c>
      <c r="D1450" s="133" t="str">
        <f t="shared" si="944"/>
        <v xml:space="preserve">TRANSPORTE COM CAMINHÃO BASCULANTE - ADICIONAL PARA EXECEDENTE A 30 KM </v>
      </c>
      <c r="E1450" s="134" t="str">
        <f t="shared" si="947"/>
        <v>m³xkm</v>
      </c>
      <c r="F1450" s="98">
        <v>0</v>
      </c>
      <c r="G1450" s="153">
        <f t="shared" si="948"/>
        <v>37.099999999999994</v>
      </c>
      <c r="H1450" s="151">
        <f t="shared" si="949"/>
        <v>0.24229999999999999</v>
      </c>
      <c r="I1450" s="231">
        <f t="shared" si="950"/>
        <v>0.94</v>
      </c>
      <c r="J1450" s="231">
        <f t="shared" si="951"/>
        <v>1.1199999999999999</v>
      </c>
      <c r="K1450" s="231">
        <f t="shared" si="952"/>
        <v>0.05</v>
      </c>
      <c r="L1450" s="231">
        <f t="shared" si="953"/>
        <v>1.17</v>
      </c>
      <c r="M1450" s="99">
        <f t="shared" si="954"/>
        <v>0</v>
      </c>
      <c r="N1450" s="99">
        <f t="shared" si="955"/>
        <v>0</v>
      </c>
      <c r="O1450" s="99">
        <f t="shared" si="956"/>
        <v>0</v>
      </c>
    </row>
    <row r="1451" spans="1:15" ht="37.5" customHeight="1" x14ac:dyDescent="0.2">
      <c r="A1451" s="132" t="s">
        <v>181</v>
      </c>
      <c r="B1451" s="186">
        <f t="shared" si="945"/>
        <v>96396</v>
      </c>
      <c r="C1451" s="132" t="str">
        <f t="shared" si="946"/>
        <v>SINAPI</v>
      </c>
      <c r="D1451" s="133" t="str">
        <f t="shared" si="944"/>
        <v>EXECUÇÃO E COMPACTAÇÃO DE BASE E OU SUB BASE COM BRITA GRADUADA SIMPLES - EXCLUSIVE CARGA E TRANSPORTE (E=15cm)</v>
      </c>
      <c r="E1451" s="134" t="str">
        <f t="shared" si="947"/>
        <v>m³</v>
      </c>
      <c r="F1451" s="98">
        <v>0</v>
      </c>
      <c r="G1451" s="153">
        <f t="shared" si="948"/>
        <v>0</v>
      </c>
      <c r="H1451" s="151">
        <f t="shared" si="949"/>
        <v>0.24229999999999999</v>
      </c>
      <c r="I1451" s="231">
        <f t="shared" si="950"/>
        <v>126.58</v>
      </c>
      <c r="J1451" s="231">
        <f t="shared" si="951"/>
        <v>141.53</v>
      </c>
      <c r="K1451" s="231">
        <f t="shared" si="952"/>
        <v>15.72</v>
      </c>
      <c r="L1451" s="231">
        <f t="shared" si="953"/>
        <v>157.25</v>
      </c>
      <c r="M1451" s="99">
        <f t="shared" si="954"/>
        <v>0</v>
      </c>
      <c r="N1451" s="99">
        <f t="shared" si="955"/>
        <v>0</v>
      </c>
      <c r="O1451" s="99">
        <f t="shared" si="956"/>
        <v>0</v>
      </c>
    </row>
    <row r="1452" spans="1:15" ht="21.95" customHeight="1" x14ac:dyDescent="0.2">
      <c r="A1452" s="132" t="s">
        <v>542</v>
      </c>
      <c r="B1452" s="186">
        <f t="shared" si="945"/>
        <v>100974</v>
      </c>
      <c r="C1452" s="132" t="str">
        <f t="shared" si="946"/>
        <v>SINAPI</v>
      </c>
      <c r="D1452" s="133" t="str">
        <f t="shared" si="944"/>
        <v>CARGA, MANOBRA E DESCARGA - BRITA GRADUADA</v>
      </c>
      <c r="E1452" s="134" t="str">
        <f t="shared" si="947"/>
        <v>m³</v>
      </c>
      <c r="F1452" s="98">
        <v>0</v>
      </c>
      <c r="G1452" s="153">
        <f t="shared" si="948"/>
        <v>0</v>
      </c>
      <c r="H1452" s="151">
        <f t="shared" si="949"/>
        <v>0.24229999999999999</v>
      </c>
      <c r="I1452" s="231">
        <f t="shared" si="950"/>
        <v>8.33</v>
      </c>
      <c r="J1452" s="231">
        <f t="shared" si="951"/>
        <v>9.32</v>
      </c>
      <c r="K1452" s="231">
        <f t="shared" si="952"/>
        <v>1.03</v>
      </c>
      <c r="L1452" s="231">
        <f t="shared" si="953"/>
        <v>10.35</v>
      </c>
      <c r="M1452" s="99">
        <f t="shared" si="954"/>
        <v>0</v>
      </c>
      <c r="N1452" s="99">
        <f t="shared" si="955"/>
        <v>0</v>
      </c>
      <c r="O1452" s="99">
        <f t="shared" si="956"/>
        <v>0</v>
      </c>
    </row>
    <row r="1453" spans="1:15" ht="21.95" customHeight="1" x14ac:dyDescent="0.2">
      <c r="A1453" s="132" t="s">
        <v>543</v>
      </c>
      <c r="B1453" s="186">
        <f t="shared" si="945"/>
        <v>95875</v>
      </c>
      <c r="C1453" s="132" t="str">
        <f t="shared" si="946"/>
        <v>SINAPI</v>
      </c>
      <c r="D1453" s="133" t="str">
        <f t="shared" si="944"/>
        <v xml:space="preserve">TRANSPORTE COM CAMINHÃO BASCULANTE -  ATÉ 30 KM </v>
      </c>
      <c r="E1453" s="134" t="str">
        <f t="shared" si="947"/>
        <v>m³xkm</v>
      </c>
      <c r="F1453" s="98">
        <v>0</v>
      </c>
      <c r="G1453" s="153">
        <f t="shared" si="948"/>
        <v>30</v>
      </c>
      <c r="H1453" s="151">
        <f t="shared" si="949"/>
        <v>0.24229999999999999</v>
      </c>
      <c r="I1453" s="231">
        <f t="shared" si="950"/>
        <v>2.38</v>
      </c>
      <c r="J1453" s="231">
        <f t="shared" si="951"/>
        <v>2.82</v>
      </c>
      <c r="K1453" s="231">
        <f t="shared" si="952"/>
        <v>0.14000000000000001</v>
      </c>
      <c r="L1453" s="231">
        <f t="shared" si="953"/>
        <v>2.96</v>
      </c>
      <c r="M1453" s="99">
        <f t="shared" si="954"/>
        <v>0</v>
      </c>
      <c r="N1453" s="99">
        <f t="shared" si="955"/>
        <v>0</v>
      </c>
      <c r="O1453" s="99">
        <f t="shared" si="956"/>
        <v>0</v>
      </c>
    </row>
    <row r="1454" spans="1:15" ht="34.5" x14ac:dyDescent="0.2">
      <c r="A1454" s="132" t="s">
        <v>544</v>
      </c>
      <c r="B1454" s="186">
        <f t="shared" si="945"/>
        <v>93590</v>
      </c>
      <c r="C1454" s="132" t="str">
        <f t="shared" si="946"/>
        <v>SINAPI</v>
      </c>
      <c r="D1454" s="133" t="str">
        <f t="shared" si="944"/>
        <v xml:space="preserve">TRANSPORTE COM CAMINHÃO BASCULANTE - ADICIONAL PARA EXECEDENTE A 30 KM </v>
      </c>
      <c r="E1454" s="134" t="str">
        <f t="shared" si="947"/>
        <v>m³xkm</v>
      </c>
      <c r="F1454" s="98">
        <v>0</v>
      </c>
      <c r="G1454" s="153">
        <f t="shared" si="948"/>
        <v>37.099999999999994</v>
      </c>
      <c r="H1454" s="151">
        <f t="shared" si="949"/>
        <v>0.24229999999999999</v>
      </c>
      <c r="I1454" s="231">
        <f t="shared" si="950"/>
        <v>0.94</v>
      </c>
      <c r="J1454" s="231">
        <f t="shared" si="951"/>
        <v>1.1199999999999999</v>
      </c>
      <c r="K1454" s="231">
        <f t="shared" si="952"/>
        <v>0.05</v>
      </c>
      <c r="L1454" s="231">
        <f t="shared" si="953"/>
        <v>1.17</v>
      </c>
      <c r="M1454" s="99">
        <f t="shared" si="954"/>
        <v>0</v>
      </c>
      <c r="N1454" s="99">
        <f t="shared" si="955"/>
        <v>0</v>
      </c>
      <c r="O1454" s="99">
        <f t="shared" si="956"/>
        <v>0</v>
      </c>
    </row>
    <row r="1455" spans="1:15" ht="21.95" customHeight="1" x14ac:dyDescent="0.2">
      <c r="A1455" s="132" t="s">
        <v>545</v>
      </c>
      <c r="B1455" s="186" t="str">
        <f t="shared" si="945"/>
        <v>CPU 22</v>
      </c>
      <c r="C1455" s="132" t="str">
        <f t="shared" si="946"/>
        <v>SINAPI</v>
      </c>
      <c r="D1455" s="133" t="str">
        <f t="shared" si="944"/>
        <v>IMPRIMAÇÃO COM CM-30</v>
      </c>
      <c r="E1455" s="134" t="str">
        <f t="shared" si="947"/>
        <v>m²</v>
      </c>
      <c r="F1455" s="98"/>
      <c r="G1455" s="153">
        <f t="shared" si="948"/>
        <v>0</v>
      </c>
      <c r="H1455" s="151">
        <f t="shared" si="949"/>
        <v>0.24229999999999999</v>
      </c>
      <c r="I1455" s="231">
        <f t="shared" si="950"/>
        <v>1.2096929999999999</v>
      </c>
      <c r="J1455" s="231">
        <f t="shared" si="951"/>
        <v>1.38</v>
      </c>
      <c r="K1455" s="231">
        <f t="shared" si="952"/>
        <v>0.12</v>
      </c>
      <c r="L1455" s="231">
        <f t="shared" si="953"/>
        <v>1.5</v>
      </c>
      <c r="M1455" s="99">
        <f t="shared" si="954"/>
        <v>0</v>
      </c>
      <c r="N1455" s="99">
        <f t="shared" si="955"/>
        <v>0</v>
      </c>
      <c r="O1455" s="99">
        <f t="shared" si="956"/>
        <v>0</v>
      </c>
    </row>
    <row r="1456" spans="1:15" ht="21.95" customHeight="1" x14ac:dyDescent="0.2">
      <c r="A1456" s="135"/>
      <c r="B1456" s="225"/>
      <c r="C1456" s="135"/>
      <c r="D1456" s="135" t="str">
        <f>CONCATENATE("TOTAL DO ITEM ",A1440,)</f>
        <v>TOTAL DO ITEM 6</v>
      </c>
      <c r="E1456" s="140"/>
      <c r="F1456" s="140"/>
      <c r="G1456" s="156"/>
      <c r="H1456" s="25"/>
      <c r="I1456" s="25"/>
      <c r="J1456" s="25"/>
      <c r="K1456" s="25"/>
      <c r="L1456" s="25"/>
      <c r="M1456" s="164">
        <f>SUM(M1441:M1455)</f>
        <v>0</v>
      </c>
      <c r="N1456" s="164">
        <f>SUM(N1441:N1455)</f>
        <v>0</v>
      </c>
      <c r="O1456" s="164">
        <f>SUM(O1441:O1455)</f>
        <v>0</v>
      </c>
    </row>
    <row r="1457" spans="1:15" ht="21.95" customHeight="1" x14ac:dyDescent="0.2">
      <c r="A1457" s="138">
        <v>7</v>
      </c>
      <c r="B1457" s="186"/>
      <c r="C1457" s="132"/>
      <c r="D1457" s="130" t="str">
        <f t="shared" ref="D1457:D1464" si="957">VLOOKUP($A1457,$A$9:$O$138,4,FALSE)</f>
        <v>SINALIZAÇÃO</v>
      </c>
      <c r="E1457" s="139"/>
      <c r="F1457" s="22"/>
      <c r="G1457" s="155"/>
      <c r="H1457" s="24"/>
      <c r="I1457" s="24"/>
      <c r="J1457" s="24"/>
      <c r="K1457" s="24"/>
      <c r="L1457" s="24"/>
      <c r="M1457" s="23"/>
      <c r="N1457" s="23"/>
      <c r="O1457" s="23"/>
    </row>
    <row r="1458" spans="1:15" ht="21.95" customHeight="1" x14ac:dyDescent="0.2">
      <c r="A1458" s="132" t="s">
        <v>182</v>
      </c>
      <c r="B1458" s="186">
        <f t="shared" ref="B1458:B1464" si="958">VLOOKUP($A1458,$A$9:$O$138,2,FALSE)</f>
        <v>99814</v>
      </c>
      <c r="C1458" s="229" t="str">
        <f t="shared" ref="C1458:C1464" si="959">VLOOKUP($A1458,$A$9:$O$138,3,FALSE)</f>
        <v>SINAPI</v>
      </c>
      <c r="D1458" s="133" t="str">
        <f t="shared" si="957"/>
        <v>LIMPEZA DA SUPERFÍCIE PARA APLICAÇÃO DE SINALIZAÇÃO</v>
      </c>
      <c r="E1458" s="160" t="str">
        <f t="shared" ref="E1458:E1464" si="960">VLOOKUP($A1458,$A$9:$O$138,5,FALSE)</f>
        <v>m²</v>
      </c>
      <c r="F1458" s="98">
        <v>84.75</v>
      </c>
      <c r="G1458" s="216">
        <f t="shared" ref="G1458:G1464" si="961">VLOOKUP($A1458,$A$9:$O$138,7,FALSE)</f>
        <v>0</v>
      </c>
      <c r="H1458" s="230">
        <f t="shared" ref="H1458:H1464" si="962">VLOOKUP($A1458,$A$9:$O$138,8,FALSE)</f>
        <v>0.24229999999999999</v>
      </c>
      <c r="I1458" s="231">
        <f t="shared" ref="I1458:I1464" si="963">VLOOKUP($A1458,$A$9:$O$138,9,FALSE)</f>
        <v>1.91</v>
      </c>
      <c r="J1458" s="231">
        <f t="shared" ref="J1458:J1464" si="964">VLOOKUP($A1458,$A$9:$O$138,10,FALSE)</f>
        <v>2.02</v>
      </c>
      <c r="K1458" s="231">
        <f t="shared" ref="K1458:K1464" si="965">VLOOKUP($A1458,$A$9:$O$138,11,FALSE)</f>
        <v>0.35</v>
      </c>
      <c r="L1458" s="231">
        <f t="shared" ref="L1458:L1464" si="966">VLOOKUP($A1458,$A$9:$O$138,12,FALSE)</f>
        <v>2.37</v>
      </c>
      <c r="M1458" s="99">
        <f t="shared" ref="M1458:M1464" si="967">O1458-N1458</f>
        <v>171.20000000000002</v>
      </c>
      <c r="N1458" s="99">
        <f t="shared" ref="N1458:N1464" si="968">ROUND(F1458*K1458,2)</f>
        <v>29.66</v>
      </c>
      <c r="O1458" s="99">
        <f t="shared" ref="O1458:O1464" si="969">ROUND(F1458*L1458,2)</f>
        <v>200.86</v>
      </c>
    </row>
    <row r="1459" spans="1:15" ht="34.5" customHeight="1" x14ac:dyDescent="0.2">
      <c r="A1459" s="132" t="s">
        <v>183</v>
      </c>
      <c r="B1459" s="186">
        <f t="shared" si="958"/>
        <v>102512</v>
      </c>
      <c r="C1459" s="229" t="str">
        <f t="shared" si="959"/>
        <v>SINAPI</v>
      </c>
      <c r="D1459" s="133" t="str">
        <f t="shared" si="957"/>
        <v>SINALIZAÇÃO HORIZONTAL TINTA ACRÍLICA, COR AMARELA, EIXO  (L= 12 CM)</v>
      </c>
      <c r="E1459" s="160" t="str">
        <f t="shared" si="960"/>
        <v>m</v>
      </c>
      <c r="F1459" s="98">
        <v>94.37</v>
      </c>
      <c r="G1459" s="216">
        <f t="shared" si="961"/>
        <v>0</v>
      </c>
      <c r="H1459" s="230">
        <f t="shared" si="962"/>
        <v>0.24229999999999999</v>
      </c>
      <c r="I1459" s="231">
        <f t="shared" si="963"/>
        <v>5.17</v>
      </c>
      <c r="J1459" s="231">
        <f t="shared" si="964"/>
        <v>5.46</v>
      </c>
      <c r="K1459" s="231">
        <f t="shared" si="965"/>
        <v>0.96</v>
      </c>
      <c r="L1459" s="231">
        <f t="shared" si="966"/>
        <v>6.42</v>
      </c>
      <c r="M1459" s="99">
        <f t="shared" si="967"/>
        <v>515.26</v>
      </c>
      <c r="N1459" s="99">
        <f t="shared" si="968"/>
        <v>90.6</v>
      </c>
      <c r="O1459" s="99">
        <f t="shared" si="969"/>
        <v>605.86</v>
      </c>
    </row>
    <row r="1460" spans="1:15" ht="21.95" customHeight="1" x14ac:dyDescent="0.2">
      <c r="A1460" s="132" t="s">
        <v>184</v>
      </c>
      <c r="B1460" s="186">
        <f t="shared" si="958"/>
        <v>102512</v>
      </c>
      <c r="C1460" s="229" t="str">
        <f t="shared" si="959"/>
        <v>SINAPI</v>
      </c>
      <c r="D1460" s="133" t="str">
        <f t="shared" si="957"/>
        <v>SINALIZAÇÃO HORIZONTAL TINTA ACRÍLICA, COR BRANCA, BORDOS (L= 12 CM)</v>
      </c>
      <c r="E1460" s="160" t="str">
        <f t="shared" si="960"/>
        <v>m</v>
      </c>
      <c r="F1460" s="98">
        <v>188.75</v>
      </c>
      <c r="G1460" s="216">
        <f t="shared" si="961"/>
        <v>0</v>
      </c>
      <c r="H1460" s="230">
        <f t="shared" si="962"/>
        <v>0.24229999999999999</v>
      </c>
      <c r="I1460" s="231">
        <f t="shared" si="963"/>
        <v>5.17</v>
      </c>
      <c r="J1460" s="231">
        <f t="shared" si="964"/>
        <v>5.46</v>
      </c>
      <c r="K1460" s="231">
        <f t="shared" si="965"/>
        <v>0.96</v>
      </c>
      <c r="L1460" s="231">
        <f t="shared" si="966"/>
        <v>6.42</v>
      </c>
      <c r="M1460" s="99">
        <f t="shared" si="967"/>
        <v>1030.58</v>
      </c>
      <c r="N1460" s="99">
        <f t="shared" si="968"/>
        <v>181.2</v>
      </c>
      <c r="O1460" s="99">
        <f t="shared" si="969"/>
        <v>1211.78</v>
      </c>
    </row>
    <row r="1461" spans="1:15" ht="21.95" customHeight="1" x14ac:dyDescent="0.2">
      <c r="A1461" s="132" t="s">
        <v>546</v>
      </c>
      <c r="B1461" s="186">
        <f t="shared" si="958"/>
        <v>102508</v>
      </c>
      <c r="C1461" s="229" t="str">
        <f t="shared" si="959"/>
        <v>SINAPI</v>
      </c>
      <c r="D1461" s="133" t="str">
        <f t="shared" si="957"/>
        <v>SINALIZAÇÃO HORIZONTAL ÁREAS ESPECIAIS</v>
      </c>
      <c r="E1461" s="160" t="str">
        <f t="shared" si="960"/>
        <v>m²</v>
      </c>
      <c r="F1461" s="98">
        <v>50.78</v>
      </c>
      <c r="G1461" s="216">
        <f t="shared" si="961"/>
        <v>0</v>
      </c>
      <c r="H1461" s="230">
        <f t="shared" si="962"/>
        <v>0.24229999999999999</v>
      </c>
      <c r="I1461" s="231">
        <f t="shared" si="963"/>
        <v>45.31</v>
      </c>
      <c r="J1461" s="231">
        <f t="shared" si="964"/>
        <v>47.85</v>
      </c>
      <c r="K1461" s="231">
        <f t="shared" si="965"/>
        <v>8.44</v>
      </c>
      <c r="L1461" s="231">
        <f t="shared" si="966"/>
        <v>56.29</v>
      </c>
      <c r="M1461" s="99">
        <f t="shared" si="967"/>
        <v>2429.83</v>
      </c>
      <c r="N1461" s="99">
        <f t="shared" si="968"/>
        <v>428.58</v>
      </c>
      <c r="O1461" s="99">
        <f t="shared" si="969"/>
        <v>2858.41</v>
      </c>
    </row>
    <row r="1462" spans="1:15" ht="34.5" customHeight="1" x14ac:dyDescent="0.2">
      <c r="A1462" s="132" t="s">
        <v>547</v>
      </c>
      <c r="B1462" s="186" t="str">
        <f t="shared" si="958"/>
        <v>CPU 17</v>
      </c>
      <c r="C1462" s="229" t="str">
        <f t="shared" si="959"/>
        <v>SINAPI</v>
      </c>
      <c r="D1462" s="133" t="str">
        <f t="shared" si="957"/>
        <v>PLACA TIPO A32 B-ADVERTENCIA (PASSAGEM DE PEDESTRE)  - SUPORTE METÁLICO H= 2,20M, L = 50CM</v>
      </c>
      <c r="E1462" s="160" t="str">
        <f t="shared" si="960"/>
        <v>unid</v>
      </c>
      <c r="F1462" s="98">
        <v>2</v>
      </c>
      <c r="G1462" s="216">
        <f t="shared" si="961"/>
        <v>0</v>
      </c>
      <c r="H1462" s="230">
        <f t="shared" si="962"/>
        <v>0.24229999999999999</v>
      </c>
      <c r="I1462" s="231">
        <f t="shared" si="963"/>
        <v>473.19</v>
      </c>
      <c r="J1462" s="231">
        <f t="shared" si="964"/>
        <v>499.67</v>
      </c>
      <c r="K1462" s="231">
        <f t="shared" si="965"/>
        <v>88.17</v>
      </c>
      <c r="L1462" s="231">
        <f t="shared" si="966"/>
        <v>587.84</v>
      </c>
      <c r="M1462" s="99">
        <f t="shared" si="967"/>
        <v>999.34</v>
      </c>
      <c r="N1462" s="99">
        <f t="shared" si="968"/>
        <v>176.34</v>
      </c>
      <c r="O1462" s="99">
        <f t="shared" si="969"/>
        <v>1175.68</v>
      </c>
    </row>
    <row r="1463" spans="1:15" ht="34.5" customHeight="1" x14ac:dyDescent="0.2">
      <c r="A1463" s="132" t="s">
        <v>548</v>
      </c>
      <c r="B1463" s="186" t="str">
        <f t="shared" si="958"/>
        <v>CPU 17</v>
      </c>
      <c r="C1463" s="229" t="str">
        <f t="shared" si="959"/>
        <v>SINAPI</v>
      </c>
      <c r="D1463" s="133" t="str">
        <f t="shared" si="957"/>
        <v>PLACA TIPO A18 B-ADVERTENCIA (QUEBRA MOLA)  - SUPORTE METÁLICO H= 2,20M, L = 50CM</v>
      </c>
      <c r="E1463" s="160" t="str">
        <f t="shared" si="960"/>
        <v>unid</v>
      </c>
      <c r="F1463" s="98"/>
      <c r="G1463" s="216">
        <f t="shared" si="961"/>
        <v>0</v>
      </c>
      <c r="H1463" s="230">
        <f t="shared" si="962"/>
        <v>0.24229999999999999</v>
      </c>
      <c r="I1463" s="231">
        <f t="shared" si="963"/>
        <v>473.19</v>
      </c>
      <c r="J1463" s="231">
        <f t="shared" si="964"/>
        <v>499.67</v>
      </c>
      <c r="K1463" s="231">
        <f t="shared" si="965"/>
        <v>88.17</v>
      </c>
      <c r="L1463" s="231">
        <f t="shared" si="966"/>
        <v>587.84</v>
      </c>
      <c r="M1463" s="99">
        <f t="shared" si="967"/>
        <v>0</v>
      </c>
      <c r="N1463" s="99">
        <f t="shared" si="968"/>
        <v>0</v>
      </c>
      <c r="O1463" s="99">
        <f t="shared" si="969"/>
        <v>0</v>
      </c>
    </row>
    <row r="1464" spans="1:15" ht="34.5" customHeight="1" x14ac:dyDescent="0.2">
      <c r="A1464" s="132" t="s">
        <v>549</v>
      </c>
      <c r="B1464" s="186" t="str">
        <f t="shared" si="958"/>
        <v>CPU 17</v>
      </c>
      <c r="C1464" s="229" t="str">
        <f t="shared" si="959"/>
        <v>SINAPI</v>
      </c>
      <c r="D1464" s="133" t="str">
        <f t="shared" si="957"/>
        <v>PLACA TIPO A33 B-ADVERTENCIA (PASSAGEM ESCOLAR)  - SUPORTE METÁLICO H= 2,20M, L = 50CM</v>
      </c>
      <c r="E1464" s="160" t="str">
        <f t="shared" si="960"/>
        <v>unid</v>
      </c>
      <c r="F1464" s="98"/>
      <c r="G1464" s="216">
        <f t="shared" si="961"/>
        <v>0</v>
      </c>
      <c r="H1464" s="230">
        <f t="shared" si="962"/>
        <v>0.24229999999999999</v>
      </c>
      <c r="I1464" s="231">
        <f t="shared" si="963"/>
        <v>473.19</v>
      </c>
      <c r="J1464" s="231">
        <f t="shared" si="964"/>
        <v>499.67</v>
      </c>
      <c r="K1464" s="231">
        <f t="shared" si="965"/>
        <v>88.17</v>
      </c>
      <c r="L1464" s="231">
        <f t="shared" si="966"/>
        <v>587.84</v>
      </c>
      <c r="M1464" s="99">
        <f t="shared" si="967"/>
        <v>0</v>
      </c>
      <c r="N1464" s="99">
        <f t="shared" si="968"/>
        <v>0</v>
      </c>
      <c r="O1464" s="99">
        <f t="shared" si="969"/>
        <v>0</v>
      </c>
    </row>
    <row r="1465" spans="1:15" ht="21.95" customHeight="1" x14ac:dyDescent="0.2">
      <c r="A1465" s="135"/>
      <c r="B1465" s="224"/>
      <c r="C1465" s="148"/>
      <c r="D1465" s="135" t="str">
        <f>CONCATENATE("TOTAL DO ITEM ",A1457,)</f>
        <v>TOTAL DO ITEM 7</v>
      </c>
      <c r="E1465" s="140"/>
      <c r="F1465" s="140"/>
      <c r="G1465" s="156"/>
      <c r="H1465" s="25"/>
      <c r="I1465" s="25"/>
      <c r="J1465" s="25"/>
      <c r="K1465" s="25"/>
      <c r="L1465" s="25"/>
      <c r="M1465" s="164">
        <f>SUM(M1458:M1464)</f>
        <v>5146.21</v>
      </c>
      <c r="N1465" s="164">
        <f>SUM(N1458:N1464)</f>
        <v>906.38</v>
      </c>
      <c r="O1465" s="164">
        <f>SUM(O1458:O1464)</f>
        <v>6052.59</v>
      </c>
    </row>
    <row r="1466" spans="1:15" ht="21.95" customHeight="1" x14ac:dyDescent="0.2">
      <c r="A1466" s="138">
        <v>8</v>
      </c>
      <c r="B1466" s="226"/>
      <c r="C1466" s="138"/>
      <c r="D1466" s="130" t="str">
        <f t="shared" ref="D1466:D1471" si="970">VLOOKUP($A1466,$A$9:$O$138,4,FALSE)</f>
        <v>ELEVADA E QUEBRA MOLA EM CBUQ</v>
      </c>
      <c r="E1466" s="139"/>
      <c r="F1466" s="22"/>
      <c r="G1466" s="155"/>
      <c r="H1466" s="24"/>
      <c r="I1466" s="24"/>
      <c r="J1466" s="24"/>
      <c r="K1466" s="24"/>
      <c r="L1466" s="24"/>
      <c r="M1466" s="23"/>
      <c r="N1466" s="23"/>
      <c r="O1466" s="23"/>
    </row>
    <row r="1467" spans="1:15" ht="21.95" customHeight="1" x14ac:dyDescent="0.2">
      <c r="A1467" s="132" t="s">
        <v>550</v>
      </c>
      <c r="B1467" s="186" t="str">
        <f>VLOOKUP($A1467,$A$9:$O$138,2,FALSE)</f>
        <v>CPU 15</v>
      </c>
      <c r="C1467" s="229" t="str">
        <f>VLOOKUP($A1467,$A$9:$O$138,3,FALSE)</f>
        <v>SINAPI</v>
      </c>
      <c r="D1467" s="133" t="str">
        <f t="shared" si="970"/>
        <v>PINTURA DE LIGACAO COM EMULSAO RR-1C</v>
      </c>
      <c r="E1467" s="160" t="str">
        <f>VLOOKUP($A1467,$A$9:$O$138,5,FALSE)</f>
        <v>m²</v>
      </c>
      <c r="F1467" s="98"/>
      <c r="G1467" s="216">
        <f>VLOOKUP($A1467,$A$9:$O$138,7,FALSE)</f>
        <v>0</v>
      </c>
      <c r="H1467" s="230">
        <f>VLOOKUP($A1467,$A$9:$O$138,8,FALSE)</f>
        <v>0.24229999999999999</v>
      </c>
      <c r="I1467" s="231">
        <f>VLOOKUP($A1467,$A$9:$O$138,9,FALSE)</f>
        <v>1.0465439999999999</v>
      </c>
      <c r="J1467" s="231">
        <f>VLOOKUP($A1467,$A$9:$O$138,10,FALSE)</f>
        <v>1.2</v>
      </c>
      <c r="K1467" s="231">
        <f>VLOOKUP($A1467,$A$9:$O$138,11,FALSE)</f>
        <v>0.1</v>
      </c>
      <c r="L1467" s="231">
        <f>VLOOKUP($A1467,$A$9:$O$138,12,FALSE)</f>
        <v>1.3</v>
      </c>
      <c r="M1467" s="99">
        <f t="shared" ref="M1467:M1471" si="971">O1467-N1467</f>
        <v>0</v>
      </c>
      <c r="N1467" s="99">
        <f t="shared" ref="N1467:N1471" si="972">ROUND(F1467*K1467,2)</f>
        <v>0</v>
      </c>
      <c r="O1467" s="99">
        <f t="shared" ref="O1467:O1471" si="973">ROUND(F1467*L1467,2)</f>
        <v>0</v>
      </c>
    </row>
    <row r="1468" spans="1:15" ht="34.5" customHeight="1" x14ac:dyDescent="0.2">
      <c r="A1468" s="132" t="s">
        <v>551</v>
      </c>
      <c r="B1468" s="186" t="str">
        <f>VLOOKUP($A1468,$A$9:$O$138,2,FALSE)</f>
        <v>CPU 16</v>
      </c>
      <c r="C1468" s="229" t="str">
        <f>VLOOKUP($A1468,$A$9:$O$138,3,FALSE)</f>
        <v>SINAPI</v>
      </c>
      <c r="D1468" s="133" t="str">
        <f t="shared" si="970"/>
        <v>EXECUÇÃO DE ELEVADA/QUEBRA MOLA EM CBUQ , EXCLUSIVE CARGA, MANOBRA, DESCAGA E TRANSPORTE</v>
      </c>
      <c r="E1468" s="160" t="str">
        <f>VLOOKUP($A1468,$A$9:$O$138,5,FALSE)</f>
        <v>m³</v>
      </c>
      <c r="F1468" s="98">
        <v>0</v>
      </c>
      <c r="G1468" s="216">
        <f>VLOOKUP($A1468,$A$9:$O$138,7,FALSE)</f>
        <v>0</v>
      </c>
      <c r="H1468" s="230">
        <f>VLOOKUP($A1468,$A$9:$O$138,8,FALSE)</f>
        <v>0.24229999999999999</v>
      </c>
      <c r="I1468" s="231">
        <f>VLOOKUP($A1468,$A$9:$O$138,9,FALSE)</f>
        <v>517.44658500000014</v>
      </c>
      <c r="J1468" s="231">
        <f>VLOOKUP($A1468,$A$9:$O$138,10,FALSE)</f>
        <v>591.40000000000009</v>
      </c>
      <c r="K1468" s="231">
        <f>VLOOKUP($A1468,$A$9:$O$138,11,FALSE)</f>
        <v>51.42</v>
      </c>
      <c r="L1468" s="231">
        <f>VLOOKUP($A1468,$A$9:$O$138,12,FALSE)</f>
        <v>642.82000000000005</v>
      </c>
      <c r="M1468" s="99">
        <f t="shared" si="971"/>
        <v>0</v>
      </c>
      <c r="N1468" s="99">
        <f t="shared" si="972"/>
        <v>0</v>
      </c>
      <c r="O1468" s="99">
        <f t="shared" si="973"/>
        <v>0</v>
      </c>
    </row>
    <row r="1469" spans="1:15" ht="21.95" customHeight="1" x14ac:dyDescent="0.2">
      <c r="A1469" s="132" t="s">
        <v>552</v>
      </c>
      <c r="B1469" s="186">
        <f>VLOOKUP($A1469,$A$9:$O$138,2,FALSE)</f>
        <v>101002</v>
      </c>
      <c r="C1469" s="229" t="str">
        <f>VLOOKUP($A1469,$A$9:$O$138,3,FALSE)</f>
        <v>SINAPI</v>
      </c>
      <c r="D1469" s="133" t="str">
        <f t="shared" si="970"/>
        <v>CARGA, MANOBRAS E DESCARGA - CBUQ</v>
      </c>
      <c r="E1469" s="160" t="str">
        <f>VLOOKUP($A1469,$A$9:$O$138,5,FALSE)</f>
        <v>ton</v>
      </c>
      <c r="F1469" s="98">
        <v>0</v>
      </c>
      <c r="G1469" s="216">
        <f>VLOOKUP($A1469,$A$9:$O$138,7,FALSE)</f>
        <v>0</v>
      </c>
      <c r="H1469" s="230">
        <f>VLOOKUP($A1469,$A$9:$O$138,8,FALSE)</f>
        <v>0.24229999999999999</v>
      </c>
      <c r="I1469" s="231">
        <f>VLOOKUP($A1469,$A$9:$O$138,9,FALSE)</f>
        <v>5.8</v>
      </c>
      <c r="J1469" s="231">
        <f>VLOOKUP($A1469,$A$9:$O$138,10,FALSE)</f>
        <v>6.49</v>
      </c>
      <c r="K1469" s="231">
        <f>VLOOKUP($A1469,$A$9:$O$138,11,FALSE)</f>
        <v>0.72</v>
      </c>
      <c r="L1469" s="231">
        <f>VLOOKUP($A1469,$A$9:$O$138,12,FALSE)</f>
        <v>7.21</v>
      </c>
      <c r="M1469" s="99">
        <f t="shared" si="971"/>
        <v>0</v>
      </c>
      <c r="N1469" s="99">
        <f t="shared" si="972"/>
        <v>0</v>
      </c>
      <c r="O1469" s="99">
        <f t="shared" si="973"/>
        <v>0</v>
      </c>
    </row>
    <row r="1470" spans="1:15" ht="21.95" customHeight="1" x14ac:dyDescent="0.2">
      <c r="A1470" s="132" t="s">
        <v>565</v>
      </c>
      <c r="B1470" s="186">
        <f>VLOOKUP($A1470,$A$9:$O$138,2,FALSE)</f>
        <v>95878</v>
      </c>
      <c r="C1470" s="229" t="str">
        <f>VLOOKUP($A1470,$A$9:$O$138,3,FALSE)</f>
        <v>SINAPI</v>
      </c>
      <c r="D1470" s="133" t="str">
        <f t="shared" si="970"/>
        <v xml:space="preserve">TRANSPORTE COM CAMINHÃO BASCULANTE -  ATÉ 30 KM </v>
      </c>
      <c r="E1470" s="160" t="str">
        <f>VLOOKUP($A1470,$A$9:$O$138,5,FALSE)</f>
        <v>txkm</v>
      </c>
      <c r="F1470" s="98">
        <v>0</v>
      </c>
      <c r="G1470" s="216">
        <f>VLOOKUP($A1470,$A$9:$O$138,7,FALSE)</f>
        <v>30</v>
      </c>
      <c r="H1470" s="230">
        <f>VLOOKUP($A1470,$A$9:$O$138,8,FALSE)</f>
        <v>0.24229999999999999</v>
      </c>
      <c r="I1470" s="231">
        <f>VLOOKUP($A1470,$A$9:$O$138,9,FALSE)</f>
        <v>1.6</v>
      </c>
      <c r="J1470" s="231">
        <f>VLOOKUP($A1470,$A$9:$O$138,10,FALSE)</f>
        <v>1.9</v>
      </c>
      <c r="K1470" s="231">
        <f>VLOOKUP($A1470,$A$9:$O$138,11,FALSE)</f>
        <v>0.09</v>
      </c>
      <c r="L1470" s="231">
        <f>VLOOKUP($A1470,$A$9:$O$138,12,FALSE)</f>
        <v>1.99</v>
      </c>
      <c r="M1470" s="99">
        <f t="shared" si="971"/>
        <v>0</v>
      </c>
      <c r="N1470" s="99">
        <f t="shared" si="972"/>
        <v>0</v>
      </c>
      <c r="O1470" s="99">
        <f t="shared" si="973"/>
        <v>0</v>
      </c>
    </row>
    <row r="1471" spans="1:15" ht="34.5" customHeight="1" x14ac:dyDescent="0.2">
      <c r="A1471" s="132" t="s">
        <v>566</v>
      </c>
      <c r="B1471" s="186">
        <f>VLOOKUP($A1471,$A$9:$O$138,2,FALSE)</f>
        <v>93596</v>
      </c>
      <c r="C1471" s="229" t="str">
        <f>VLOOKUP($A1471,$A$9:$O$138,3,FALSE)</f>
        <v>SINAPI</v>
      </c>
      <c r="D1471" s="133" t="str">
        <f t="shared" si="970"/>
        <v xml:space="preserve">TRANSPORTE COM CAMINHÃO BASCULANTE - ADICIONAL PARA EXECEDENTE A 30 KM </v>
      </c>
      <c r="E1471" s="160" t="str">
        <f>VLOOKUP($A1471,$A$9:$O$138,5,FALSE)</f>
        <v>txkm</v>
      </c>
      <c r="F1471" s="399">
        <v>0</v>
      </c>
      <c r="G1471" s="216">
        <f>VLOOKUP($A1471,$A$9:$O$138,7,FALSE)</f>
        <v>37.099999999999994</v>
      </c>
      <c r="H1471" s="230">
        <f>VLOOKUP($A1471,$A$9:$O$138,8,FALSE)</f>
        <v>0.24229999999999999</v>
      </c>
      <c r="I1471" s="231">
        <f>VLOOKUP($A1471,$A$9:$O$138,9,FALSE)</f>
        <v>0.63</v>
      </c>
      <c r="J1471" s="231">
        <f>VLOOKUP($A1471,$A$9:$O$138,10,FALSE)</f>
        <v>0.75</v>
      </c>
      <c r="K1471" s="231">
        <f>VLOOKUP($A1471,$A$9:$O$138,11,FALSE)</f>
        <v>0.03</v>
      </c>
      <c r="L1471" s="231">
        <f>VLOOKUP($A1471,$A$9:$O$138,12,FALSE)</f>
        <v>0.78</v>
      </c>
      <c r="M1471" s="99">
        <f t="shared" si="971"/>
        <v>0</v>
      </c>
      <c r="N1471" s="99">
        <f t="shared" si="972"/>
        <v>0</v>
      </c>
      <c r="O1471" s="99">
        <f t="shared" si="973"/>
        <v>0</v>
      </c>
    </row>
    <row r="1472" spans="1:15" ht="21.95" customHeight="1" x14ac:dyDescent="0.2">
      <c r="A1472" s="135"/>
      <c r="B1472" s="224"/>
      <c r="C1472" s="148"/>
      <c r="D1472" s="135" t="str">
        <f>CONCATENATE("TOTAL DO ITEM ",A1466,)</f>
        <v>TOTAL DO ITEM 8</v>
      </c>
      <c r="E1472" s="140"/>
      <c r="F1472" s="407"/>
      <c r="G1472" s="156"/>
      <c r="H1472" s="25"/>
      <c r="I1472" s="25"/>
      <c r="J1472" s="25"/>
      <c r="K1472" s="25"/>
      <c r="L1472" s="25"/>
      <c r="M1472" s="164">
        <f>SUM(M1467:M1471)</f>
        <v>0</v>
      </c>
      <c r="N1472" s="164">
        <f>SUM(N1467:N1471)</f>
        <v>0</v>
      </c>
      <c r="O1472" s="164">
        <f>SUM(O1467:O1471)</f>
        <v>0</v>
      </c>
    </row>
    <row r="1473" spans="1:15" ht="21.95" customHeight="1" x14ac:dyDescent="0.2">
      <c r="A1473" s="138">
        <v>9</v>
      </c>
      <c r="B1473" s="186"/>
      <c r="C1473" s="132"/>
      <c r="D1473" s="130" t="str">
        <f>VLOOKUP($A1473,$A$9:$O$138,4,FALSE)</f>
        <v>SERVIÇOS FINAIS E COMPLEMENTARES</v>
      </c>
      <c r="E1473" s="139"/>
      <c r="F1473" s="414"/>
      <c r="G1473" s="155"/>
      <c r="H1473" s="24"/>
      <c r="I1473" s="24"/>
      <c r="J1473" s="24"/>
      <c r="K1473" s="24"/>
      <c r="L1473" s="24"/>
      <c r="M1473" s="23"/>
      <c r="N1473" s="23"/>
      <c r="O1473" s="23"/>
    </row>
    <row r="1474" spans="1:15" ht="21.95" customHeight="1" x14ac:dyDescent="0.2">
      <c r="A1474" s="132" t="s">
        <v>567</v>
      </c>
      <c r="B1474" s="186" t="str">
        <f>VLOOKUP($A1474,$A$9:$O$138,2,FALSE)</f>
        <v>CPU 19</v>
      </c>
      <c r="C1474" s="229" t="str">
        <f>VLOOKUP($A1474,$A$9:$O$138,3,FALSE)</f>
        <v>SINAPI</v>
      </c>
      <c r="D1474" s="133" t="str">
        <f>VLOOKUP($A1474,$A$9:$O$138,4,FALSE)</f>
        <v>ESCORAMENTO DE MEIO FIO - MATERIAL LOCAL</v>
      </c>
      <c r="E1474" s="160" t="str">
        <f>VLOOKUP($A1474,$A$9:$O$138,5,FALSE)</f>
        <v>m³</v>
      </c>
      <c r="F1474" s="399">
        <v>0</v>
      </c>
      <c r="G1474" s="216">
        <f>VLOOKUP($A1474,$A$9:$O$138,7,FALSE)</f>
        <v>0</v>
      </c>
      <c r="H1474" s="230">
        <f>VLOOKUP($A1474,$A$9:$O$138,8,FALSE)</f>
        <v>0.24229999999999999</v>
      </c>
      <c r="I1474" s="231">
        <f>VLOOKUP($A1474,$A$9:$O$138,9,FALSE)</f>
        <v>7.82</v>
      </c>
      <c r="J1474" s="231">
        <f>VLOOKUP($A1474,$A$9:$O$138,10,FALSE)</f>
        <v>8.74</v>
      </c>
      <c r="K1474" s="231">
        <f>VLOOKUP($A1474,$A$9:$O$138,11,FALSE)</f>
        <v>0.97</v>
      </c>
      <c r="L1474" s="231">
        <f>VLOOKUP($A1474,$A$9:$O$138,12,FALSE)</f>
        <v>9.7100000000000009</v>
      </c>
      <c r="M1474" s="99">
        <f t="shared" ref="M1474:M1477" si="974">O1474-N1474</f>
        <v>0</v>
      </c>
      <c r="N1474" s="99">
        <f t="shared" ref="N1474:N1477" si="975">ROUND(F1474*K1474,2)</f>
        <v>0</v>
      </c>
      <c r="O1474" s="99">
        <f t="shared" ref="O1474:O1477" si="976">ROUND(F1474*L1474,2)</f>
        <v>0</v>
      </c>
    </row>
    <row r="1475" spans="1:15" ht="21.95" customHeight="1" x14ac:dyDescent="0.2">
      <c r="A1475" s="132" t="s">
        <v>568</v>
      </c>
      <c r="B1475" s="186" t="str">
        <f>VLOOKUP($A1475,$A$9:$O$138,2,FALSE)</f>
        <v>CPU 25</v>
      </c>
      <c r="C1475" s="229" t="str">
        <f>VLOOKUP($A1475,$A$9:$O$138,3,FALSE)</f>
        <v>SINAPI</v>
      </c>
      <c r="D1475" s="133" t="str">
        <f>VLOOKUP($A1475,$A$9:$O$138,4,FALSE)</f>
        <v>RAMPA DE ACESSO A CADEIRANTE</v>
      </c>
      <c r="E1475" s="160" t="str">
        <f>VLOOKUP($A1475,$A$9:$O$138,5,FALSE)</f>
        <v>unid</v>
      </c>
      <c r="F1475" s="399"/>
      <c r="G1475" s="216">
        <f>VLOOKUP($A1475,$A$9:$O$138,7,FALSE)</f>
        <v>0</v>
      </c>
      <c r="H1475" s="230">
        <f>VLOOKUP($A1475,$A$9:$O$138,8,FALSE)</f>
        <v>0.24229999999999999</v>
      </c>
      <c r="I1475" s="231">
        <f>VLOOKUP($A1475,$A$9:$O$138,9,FALSE)</f>
        <v>438.40999999999997</v>
      </c>
      <c r="J1475" s="231">
        <f>VLOOKUP($A1475,$A$9:$O$138,10,FALSE)</f>
        <v>517.41</v>
      </c>
      <c r="K1475" s="231">
        <f>VLOOKUP($A1475,$A$9:$O$138,11,FALSE)</f>
        <v>27.23</v>
      </c>
      <c r="L1475" s="231">
        <f>VLOOKUP($A1475,$A$9:$O$138,12,FALSE)</f>
        <v>544.64</v>
      </c>
      <c r="M1475" s="99">
        <f t="shared" si="974"/>
        <v>0</v>
      </c>
      <c r="N1475" s="99">
        <f t="shared" si="975"/>
        <v>0</v>
      </c>
      <c r="O1475" s="99">
        <f t="shared" si="976"/>
        <v>0</v>
      </c>
    </row>
    <row r="1476" spans="1:15" ht="21.95" customHeight="1" x14ac:dyDescent="0.2">
      <c r="A1476" s="132" t="s">
        <v>569</v>
      </c>
      <c r="B1476" s="186" t="str">
        <f>VLOOKUP($A1476,$A$9:$O$138,2,FALSE)</f>
        <v>CPU 03</v>
      </c>
      <c r="C1476" s="229" t="str">
        <f>VLOOKUP($A1476,$A$9:$O$138,3,FALSE)</f>
        <v>SICRO</v>
      </c>
      <c r="D1476" s="133" t="str">
        <f>VLOOKUP($A1476,$A$9:$O$138,4,FALSE)</f>
        <v>DESMOBILIZAÇÃO DE EQUIPES E EQUIPAMENTOS</v>
      </c>
      <c r="E1476" s="160" t="str">
        <f>VLOOKUP($A1476,$A$9:$O$138,5,FALSE)</f>
        <v>unid</v>
      </c>
      <c r="F1476" s="399">
        <v>0</v>
      </c>
      <c r="G1476" s="216">
        <f>VLOOKUP($A1476,$A$9:$O$138,7,FALSE)</f>
        <v>0</v>
      </c>
      <c r="H1476" s="230">
        <f>VLOOKUP($A1476,$A$9:$O$138,8,FALSE)</f>
        <v>0.24229999999999999</v>
      </c>
      <c r="I1476" s="231">
        <f>VLOOKUP($A1476,$A$9:$O$138,9,FALSE)</f>
        <v>12822.795088888888</v>
      </c>
      <c r="J1476" s="231">
        <f>VLOOKUP($A1476,$A$9:$O$138,10,FALSE)</f>
        <v>15133.28</v>
      </c>
      <c r="K1476" s="231">
        <f>VLOOKUP($A1476,$A$9:$O$138,11,FALSE)</f>
        <v>796.48</v>
      </c>
      <c r="L1476" s="231">
        <f>VLOOKUP($A1476,$A$9:$O$138,12,FALSE)</f>
        <v>15929.76</v>
      </c>
      <c r="M1476" s="99">
        <f t="shared" si="974"/>
        <v>0</v>
      </c>
      <c r="N1476" s="99">
        <f t="shared" si="975"/>
        <v>0</v>
      </c>
      <c r="O1476" s="99">
        <f t="shared" si="976"/>
        <v>0</v>
      </c>
    </row>
    <row r="1477" spans="1:15" ht="21.95" customHeight="1" x14ac:dyDescent="0.2">
      <c r="A1477" s="132" t="s">
        <v>634</v>
      </c>
      <c r="B1477" s="186" t="str">
        <f>VLOOKUP($A1477,$A$9:$O$138,2,FALSE)</f>
        <v>CPU 20</v>
      </c>
      <c r="C1477" s="229" t="str">
        <f>VLOOKUP($A1477,$A$9:$O$138,3,FALSE)</f>
        <v>SINAPI</v>
      </c>
      <c r="D1477" s="133" t="str">
        <f>VLOOKUP($A1477,$A$9:$O$138,4,FALSE)</f>
        <v>LIMPEZA FINAL DA OBRA</v>
      </c>
      <c r="E1477" s="160" t="str">
        <f>VLOOKUP($A1477,$A$9:$O$138,5,FALSE)</f>
        <v>m²</v>
      </c>
      <c r="F1477" s="399">
        <v>528.33000000000004</v>
      </c>
      <c r="G1477" s="216">
        <f>VLOOKUP($A1477,$A$9:$O$138,7,FALSE)</f>
        <v>0</v>
      </c>
      <c r="H1477" s="230">
        <f>VLOOKUP($A1477,$A$9:$O$138,8,FALSE)</f>
        <v>0.24229999999999999</v>
      </c>
      <c r="I1477" s="231">
        <f>VLOOKUP($A1477,$A$9:$O$138,9,FALSE)</f>
        <v>0.75</v>
      </c>
      <c r="J1477" s="231">
        <f>VLOOKUP($A1477,$A$9:$O$138,10,FALSE)</f>
        <v>0.84000000000000008</v>
      </c>
      <c r="K1477" s="231">
        <f>VLOOKUP($A1477,$A$9:$O$138,11,FALSE)</f>
        <v>0.09</v>
      </c>
      <c r="L1477" s="231">
        <f>VLOOKUP($A1477,$A$9:$O$138,12,FALSE)</f>
        <v>0.93</v>
      </c>
      <c r="M1477" s="99">
        <f t="shared" si="974"/>
        <v>443.8</v>
      </c>
      <c r="N1477" s="99">
        <f t="shared" si="975"/>
        <v>47.55</v>
      </c>
      <c r="O1477" s="99">
        <f t="shared" si="976"/>
        <v>491.35</v>
      </c>
    </row>
    <row r="1478" spans="1:15" ht="21.95" customHeight="1" x14ac:dyDescent="0.2">
      <c r="A1478" s="150"/>
      <c r="B1478" s="227"/>
      <c r="C1478" s="149"/>
      <c r="D1478" s="150" t="str">
        <f>CONCATENATE("TOTAL DO ITEM ",A1473,)</f>
        <v>TOTAL DO ITEM 9</v>
      </c>
      <c r="E1478" s="140"/>
      <c r="F1478" s="407"/>
      <c r="G1478" s="156"/>
      <c r="H1478" s="25"/>
      <c r="I1478" s="25"/>
      <c r="J1478" s="25"/>
      <c r="K1478" s="25"/>
      <c r="L1478" s="25"/>
      <c r="M1478" s="164">
        <f>SUM(M1474:M1477)</f>
        <v>443.8</v>
      </c>
      <c r="N1478" s="164">
        <f>SUM(N1474:N1477)</f>
        <v>47.55</v>
      </c>
      <c r="O1478" s="164">
        <f>SUM(O1474:O1477)</f>
        <v>491.35</v>
      </c>
    </row>
    <row r="1479" spans="1:15" ht="21.95" customHeight="1" x14ac:dyDescent="0.2">
      <c r="A1479" s="138">
        <v>10</v>
      </c>
      <c r="B1479" s="186"/>
      <c r="C1479" s="132"/>
      <c r="D1479" s="136" t="str">
        <f t="shared" ref="D1479:D1486" si="977">VLOOKUP($A1479,$A$9:$O$138,4,FALSE)</f>
        <v>MATERIAL BETUMINOSO ( BDI DIFERENCIADO)</v>
      </c>
      <c r="E1479" s="139"/>
      <c r="F1479" s="414"/>
      <c r="G1479" s="155"/>
      <c r="H1479" s="24"/>
      <c r="I1479" s="24"/>
      <c r="J1479" s="24"/>
      <c r="K1479" s="24"/>
      <c r="L1479" s="24"/>
      <c r="M1479" s="23"/>
      <c r="N1479" s="23"/>
      <c r="O1479" s="23"/>
    </row>
    <row r="1480" spans="1:15" ht="21.95" customHeight="1" x14ac:dyDescent="0.2">
      <c r="A1480" s="138" t="s">
        <v>619</v>
      </c>
      <c r="B1480" s="186">
        <f t="shared" ref="B1480:B1486" si="978">VLOOKUP($A1480,$A$9:$O$138,2,FALSE)</f>
        <v>0</v>
      </c>
      <c r="C1480" s="132"/>
      <c r="D1480" s="136" t="str">
        <f t="shared" si="977"/>
        <v>AQUISIÇÃO DE MATERIAL BETUMINOSO ( BDI DIFERENCIADO)</v>
      </c>
      <c r="E1480" s="139"/>
      <c r="F1480" s="22"/>
      <c r="G1480" s="155"/>
      <c r="H1480" s="24"/>
      <c r="I1480" s="24"/>
      <c r="J1480" s="24"/>
      <c r="K1480" s="24"/>
      <c r="L1480" s="24"/>
      <c r="M1480" s="23"/>
      <c r="N1480" s="23"/>
      <c r="O1480" s="23"/>
    </row>
    <row r="1481" spans="1:15" ht="21.95" customHeight="1" x14ac:dyDescent="0.2">
      <c r="A1481" s="132" t="s">
        <v>621</v>
      </c>
      <c r="B1481" s="186" t="str">
        <f t="shared" si="978"/>
        <v>COTAÇÃO</v>
      </c>
      <c r="C1481" s="132" t="str">
        <f>VLOOKUP($A1481,$A$9:$O$138,3,FALSE)</f>
        <v>ANP</v>
      </c>
      <c r="D1481" s="133" t="str">
        <f t="shared" si="977"/>
        <v>RR 1-C</v>
      </c>
      <c r="E1481" s="134" t="s">
        <v>28</v>
      </c>
      <c r="F1481" s="98">
        <v>920.38</v>
      </c>
      <c r="G1481" s="216">
        <f>VLOOKUP($A1481,$A$9:$O$138,7,FALSE)</f>
        <v>0</v>
      </c>
      <c r="H1481" s="230">
        <f>VLOOKUP($A1481,$A$9:$O$138,8,FALSE)</f>
        <v>0.15</v>
      </c>
      <c r="I1481" s="231">
        <f>VLOOKUP($A1481,$A$9:$O$138,9,FALSE)</f>
        <v>3.1014325304085015</v>
      </c>
      <c r="J1481" s="231">
        <f>VLOOKUP($A1481,$A$9:$O$138,10,FALSE)</f>
        <v>3.85</v>
      </c>
      <c r="K1481" s="231">
        <f>VLOOKUP($A1481,$A$9:$O$138,11,FALSE)</f>
        <v>0</v>
      </c>
      <c r="L1481" s="231">
        <f>VLOOKUP($A1481,$A$9:$O$138,12,FALSE)</f>
        <v>3.85</v>
      </c>
      <c r="M1481" s="99">
        <f t="shared" ref="M1481:M1483" si="979">O1481-N1481</f>
        <v>3543.46</v>
      </c>
      <c r="N1481" s="99">
        <f t="shared" ref="N1481:N1483" si="980">ROUND(F1481*K1481,2)</f>
        <v>0</v>
      </c>
      <c r="O1481" s="99">
        <f t="shared" ref="O1481:O1483" si="981">ROUND(F1481*L1481,2)</f>
        <v>3543.46</v>
      </c>
    </row>
    <row r="1482" spans="1:15" ht="21.95" customHeight="1" x14ac:dyDescent="0.2">
      <c r="A1482" s="132" t="s">
        <v>622</v>
      </c>
      <c r="B1482" s="186" t="str">
        <f t="shared" si="978"/>
        <v>COTAÇÃO</v>
      </c>
      <c r="C1482" s="132" t="str">
        <f>VLOOKUP($A1482,$A$9:$O$138,3,FALSE)</f>
        <v>ANP</v>
      </c>
      <c r="D1482" s="133" t="str">
        <f t="shared" si="977"/>
        <v>CAP - 50/70</v>
      </c>
      <c r="E1482" s="134" t="s">
        <v>632</v>
      </c>
      <c r="F1482" s="22">
        <v>11.07</v>
      </c>
      <c r="G1482" s="216">
        <f>VLOOKUP($A1482,$A$9:$O$138,7,FALSE)</f>
        <v>0</v>
      </c>
      <c r="H1482" s="230">
        <f>VLOOKUP($A1482,$A$9:$O$138,8,FALSE)</f>
        <v>0.15</v>
      </c>
      <c r="I1482" s="231">
        <f>VLOOKUP($A1482,$A$9:$O$138,9,FALSE)</f>
        <v>4049.1249768408538</v>
      </c>
      <c r="J1482" s="231">
        <f>VLOOKUP($A1482,$A$9:$O$138,10,FALSE)</f>
        <v>5030.2299999999996</v>
      </c>
      <c r="K1482" s="231">
        <f>VLOOKUP($A1482,$A$9:$O$138,11,FALSE)</f>
        <v>0</v>
      </c>
      <c r="L1482" s="231">
        <f>VLOOKUP($A1482,$A$9:$O$138,12,FALSE)</f>
        <v>5030.2299999999996</v>
      </c>
      <c r="M1482" s="99">
        <f t="shared" si="979"/>
        <v>55684.65</v>
      </c>
      <c r="N1482" s="99">
        <f t="shared" si="980"/>
        <v>0</v>
      </c>
      <c r="O1482" s="99">
        <f t="shared" si="981"/>
        <v>55684.65</v>
      </c>
    </row>
    <row r="1483" spans="1:15" ht="21.95" customHeight="1" x14ac:dyDescent="0.2">
      <c r="A1483" s="132" t="s">
        <v>631</v>
      </c>
      <c r="B1483" s="186" t="str">
        <f t="shared" si="978"/>
        <v>COTAÇÃO</v>
      </c>
      <c r="C1483" s="132" t="str">
        <f>VLOOKUP($A1483,$A$9:$O$138,3,FALSE)</f>
        <v>ANP</v>
      </c>
      <c r="D1483" s="133" t="str">
        <f t="shared" si="977"/>
        <v>CM-30</v>
      </c>
      <c r="E1483" s="134" t="s">
        <v>28</v>
      </c>
      <c r="F1483" s="98">
        <v>0</v>
      </c>
      <c r="G1483" s="216">
        <f>VLOOKUP($A1483,$A$9:$O$138,7,FALSE)</f>
        <v>0</v>
      </c>
      <c r="H1483" s="230">
        <f>VLOOKUP($A1483,$A$9:$O$138,8,FALSE)</f>
        <v>0.15</v>
      </c>
      <c r="I1483" s="231">
        <f>VLOOKUP($A1483,$A$9:$O$138,9,FALSE)</f>
        <v>5.289763474893233</v>
      </c>
      <c r="J1483" s="231">
        <f>VLOOKUP($A1483,$A$9:$O$138,10,FALSE)</f>
        <v>6.57</v>
      </c>
      <c r="K1483" s="231">
        <f>VLOOKUP($A1483,$A$9:$O$138,11,FALSE)</f>
        <v>0</v>
      </c>
      <c r="L1483" s="231">
        <f>VLOOKUP($A1483,$A$9:$O$138,12,FALSE)</f>
        <v>6.57</v>
      </c>
      <c r="M1483" s="99">
        <f t="shared" si="979"/>
        <v>0</v>
      </c>
      <c r="N1483" s="99">
        <f t="shared" si="980"/>
        <v>0</v>
      </c>
      <c r="O1483" s="99">
        <f t="shared" si="981"/>
        <v>0</v>
      </c>
    </row>
    <row r="1484" spans="1:15" ht="21.95" customHeight="1" x14ac:dyDescent="0.2">
      <c r="A1484" s="138" t="s">
        <v>620</v>
      </c>
      <c r="B1484" s="186">
        <f t="shared" si="978"/>
        <v>0</v>
      </c>
      <c r="C1484" s="132"/>
      <c r="D1484" s="136" t="str">
        <f t="shared" si="977"/>
        <v>TRANSPORTE DE MATERIAL BETUMINOSO ( BDI DIFERENCIADO)</v>
      </c>
      <c r="E1484" s="139"/>
      <c r="F1484" s="22"/>
      <c r="G1484" s="155"/>
      <c r="H1484" s="24"/>
      <c r="I1484" s="24"/>
      <c r="J1484" s="24"/>
      <c r="K1484" s="24"/>
      <c r="L1484" s="24"/>
      <c r="M1484" s="23"/>
      <c r="N1484" s="23"/>
      <c r="O1484" s="23"/>
    </row>
    <row r="1485" spans="1:15" ht="34.5" customHeight="1" x14ac:dyDescent="0.2">
      <c r="A1485" s="132" t="s">
        <v>624</v>
      </c>
      <c r="B1485" s="186">
        <f t="shared" si="978"/>
        <v>102332</v>
      </c>
      <c r="C1485" s="132" t="str">
        <f>VLOOKUP($A1485,$A$9:$O$138,3,FALSE)</f>
        <v>SINAPI</v>
      </c>
      <c r="D1485" s="133" t="str">
        <f t="shared" si="977"/>
        <v xml:space="preserve">TRANSPORTE COM CAMINHÃO TANQUE DE TRANSPORTE DE MATERIAL ASFÁLTICO - DMT ATÉ 30KM </v>
      </c>
      <c r="E1485" s="134" t="str">
        <f>VLOOKUP($A1485,$A$9:$O$138,5,FALSE)</f>
        <v>txkm</v>
      </c>
      <c r="F1485" s="98">
        <v>359.71</v>
      </c>
      <c r="G1485" s="216">
        <f>VLOOKUP($A1485,$A$9:$O$138,7,FALSE)</f>
        <v>30</v>
      </c>
      <c r="H1485" s="230">
        <f>VLOOKUP($A1485,$A$9:$O$138,8,FALSE)</f>
        <v>0.15</v>
      </c>
      <c r="I1485" s="231">
        <f>VLOOKUP($A1485,$A$9:$O$138,9,FALSE)</f>
        <v>1.67</v>
      </c>
      <c r="J1485" s="231">
        <f>VLOOKUP($A1485,$A$9:$O$138,10,FALSE)</f>
        <v>1.9699999999999998</v>
      </c>
      <c r="K1485" s="231">
        <f>VLOOKUP($A1485,$A$9:$O$138,11,FALSE)</f>
        <v>0.1</v>
      </c>
      <c r="L1485" s="231">
        <f>VLOOKUP($A1485,$A$9:$O$138,12,FALSE)</f>
        <v>2.0699999999999998</v>
      </c>
      <c r="M1485" s="99">
        <f t="shared" ref="M1485:M1486" si="982">O1485-N1485</f>
        <v>708.63</v>
      </c>
      <c r="N1485" s="99">
        <f t="shared" ref="N1485:N1486" si="983">ROUND(F1485*K1485,2)</f>
        <v>35.97</v>
      </c>
      <c r="O1485" s="99">
        <f t="shared" ref="O1485:O1486" si="984">ROUND(F1485*L1485,2)</f>
        <v>744.6</v>
      </c>
    </row>
    <row r="1486" spans="1:15" ht="34.5" customHeight="1" x14ac:dyDescent="0.2">
      <c r="A1486" s="132" t="s">
        <v>625</v>
      </c>
      <c r="B1486" s="186">
        <f t="shared" si="978"/>
        <v>102333</v>
      </c>
      <c r="C1486" s="132" t="str">
        <f>VLOOKUP($A1486,$A$9:$O$138,3,FALSE)</f>
        <v>SINAPI</v>
      </c>
      <c r="D1486" s="133" t="str">
        <f t="shared" si="977"/>
        <v xml:space="preserve">TRANSPORTE COM CAMINHÃO TANQUE DE TRANSPORTE DE MATERIAL ASFÁLTICO - ADICIONAL PARA DMT EXCEDENTE A 30 KM </v>
      </c>
      <c r="E1486" s="134" t="str">
        <f>VLOOKUP($A1486,$A$9:$O$138,5,FALSE)</f>
        <v>txkm</v>
      </c>
      <c r="F1486" s="98">
        <v>4796.1499999999996</v>
      </c>
      <c r="G1486" s="216">
        <f>VLOOKUP($A1486,$A$9:$O$138,7,FALSE)</f>
        <v>400</v>
      </c>
      <c r="H1486" s="230">
        <f>VLOOKUP($A1486,$A$9:$O$138,8,FALSE)</f>
        <v>0.15</v>
      </c>
      <c r="I1486" s="231">
        <f>VLOOKUP($A1486,$A$9:$O$138,9,FALSE)</f>
        <v>0.67</v>
      </c>
      <c r="J1486" s="231">
        <f>VLOOKUP($A1486,$A$9:$O$138,10,FALSE)</f>
        <v>0.78999999999999992</v>
      </c>
      <c r="K1486" s="231">
        <f>VLOOKUP($A1486,$A$9:$O$138,11,FALSE)</f>
        <v>0.04</v>
      </c>
      <c r="L1486" s="231">
        <f>VLOOKUP($A1486,$A$9:$O$138,12,FALSE)</f>
        <v>0.83</v>
      </c>
      <c r="M1486" s="99">
        <f t="shared" si="982"/>
        <v>3788.9500000000003</v>
      </c>
      <c r="N1486" s="99">
        <f t="shared" si="983"/>
        <v>191.85</v>
      </c>
      <c r="O1486" s="99">
        <f t="shared" si="984"/>
        <v>3980.8</v>
      </c>
    </row>
    <row r="1487" spans="1:15" ht="21.95" customHeight="1" x14ac:dyDescent="0.2">
      <c r="A1487" s="135"/>
      <c r="B1487" s="224"/>
      <c r="C1487" s="148"/>
      <c r="D1487" s="135" t="str">
        <f>CONCATENATE("TOTAL DO ITEM ",A1479,)</f>
        <v>TOTAL DO ITEM 10</v>
      </c>
      <c r="E1487" s="140"/>
      <c r="F1487" s="140"/>
      <c r="G1487" s="156"/>
      <c r="H1487" s="25"/>
      <c r="I1487" s="25"/>
      <c r="J1487" s="25"/>
      <c r="K1487" s="25"/>
      <c r="L1487" s="25"/>
      <c r="M1487" s="164">
        <f>SUM(M1480:M1486)</f>
        <v>63725.689999999995</v>
      </c>
      <c r="N1487" s="164">
        <f>SUM(N1480:N1486)</f>
        <v>227.82</v>
      </c>
      <c r="O1487" s="164">
        <f>SUM(O1480:O1486)</f>
        <v>63953.51</v>
      </c>
    </row>
    <row r="1488" spans="1:15" ht="33.75" customHeight="1" x14ac:dyDescent="0.2">
      <c r="A1488" s="264" t="str">
        <f>CONCATENATE("TOTAL DO ORÇAMENTO - ",B1356)</f>
        <v>TOTAL DO ORÇAMENTO - RUA BRASIL - T2</v>
      </c>
      <c r="B1488" s="271"/>
      <c r="C1488" s="266"/>
      <c r="D1488" s="267"/>
      <c r="E1488" s="266"/>
      <c r="F1488" s="266"/>
      <c r="G1488" s="268"/>
      <c r="H1488" s="269"/>
      <c r="I1488" s="269"/>
      <c r="J1488" s="269"/>
      <c r="K1488" s="269"/>
      <c r="L1488" s="269"/>
      <c r="M1488" s="270">
        <f>M1478+M1465+M1439+M1422+M1400+M1377+M1367+M1456+M1472+M1487</f>
        <v>133556.45000000001</v>
      </c>
      <c r="N1488" s="270">
        <f>N1478+N1465+N1439+N1422+N1400+N1377+N1367+N1456+N1472+N1487</f>
        <v>6695.6399999999994</v>
      </c>
      <c r="O1488" s="270">
        <f>O1478+O1465+O1439+O1422+O1400+O1377+O1367+O1456+O1472+O1487</f>
        <v>140252.09</v>
      </c>
    </row>
    <row r="1489" spans="1:15" ht="28.5" customHeight="1" x14ac:dyDescent="0.2">
      <c r="A1489" s="141"/>
      <c r="B1489" s="217"/>
      <c r="C1489" s="141"/>
      <c r="D1489" s="142"/>
      <c r="E1489" s="141"/>
      <c r="F1489" s="141"/>
      <c r="G1489" s="157"/>
      <c r="H1489" s="26"/>
      <c r="I1489" s="26"/>
      <c r="J1489" s="26"/>
      <c r="K1489" s="26"/>
      <c r="L1489" s="26"/>
      <c r="M1489" s="26"/>
      <c r="N1489" s="26"/>
      <c r="O1489" s="26"/>
    </row>
    <row r="1490" spans="1:15" ht="21.95" customHeight="1" x14ac:dyDescent="0.2">
      <c r="A1490" s="125"/>
      <c r="B1490" s="217"/>
      <c r="C1490" s="125"/>
      <c r="D1490" s="144"/>
      <c r="E1490" s="125"/>
      <c r="F1490" s="125"/>
      <c r="G1490" s="158"/>
      <c r="H1490" s="27"/>
      <c r="I1490" s="27"/>
      <c r="J1490" s="27"/>
      <c r="K1490" s="27"/>
      <c r="L1490" s="27"/>
      <c r="M1490" s="125"/>
      <c r="N1490" s="125"/>
      <c r="O1490" s="125"/>
    </row>
    <row r="1491" spans="1:15" ht="21.95" customHeight="1" x14ac:dyDescent="0.2">
      <c r="A1491" s="141" t="s">
        <v>185</v>
      </c>
      <c r="B1491" s="228" t="s">
        <v>520</v>
      </c>
      <c r="C1491" s="141"/>
      <c r="D1491" s="141"/>
      <c r="E1491" s="188" t="s">
        <v>532</v>
      </c>
      <c r="F1491" s="187" t="s">
        <v>589</v>
      </c>
      <c r="G1491" s="157"/>
      <c r="H1491" s="26"/>
      <c r="I1491" s="26"/>
      <c r="J1491" s="26"/>
      <c r="K1491" s="26"/>
      <c r="L1491" s="26"/>
      <c r="M1491" s="141"/>
      <c r="N1491" s="141"/>
      <c r="O1491" s="141"/>
    </row>
    <row r="1492" spans="1:15" ht="21.95" customHeight="1" x14ac:dyDescent="0.2">
      <c r="A1492" s="141" t="s">
        <v>528</v>
      </c>
      <c r="B1492" s="228" t="s">
        <v>504</v>
      </c>
      <c r="C1492" s="141"/>
      <c r="D1492" s="141"/>
      <c r="E1492" s="188" t="s">
        <v>533</v>
      </c>
      <c r="F1492" s="187" t="s">
        <v>590</v>
      </c>
      <c r="G1492" s="157"/>
      <c r="H1492" s="26"/>
      <c r="I1492" s="26"/>
      <c r="J1492" s="26"/>
      <c r="K1492" s="26"/>
      <c r="L1492" s="26"/>
      <c r="M1492" s="141"/>
      <c r="N1492" s="141"/>
      <c r="O1492" s="141"/>
    </row>
    <row r="1493" spans="1:15" ht="21.95" customHeight="1" x14ac:dyDescent="0.2">
      <c r="A1493" s="141"/>
      <c r="B1493" s="187"/>
      <c r="C1493" s="145"/>
      <c r="D1493" s="146"/>
      <c r="E1493" s="145"/>
      <c r="F1493" s="145"/>
      <c r="G1493" s="159"/>
      <c r="H1493" s="17"/>
      <c r="I1493" s="17"/>
      <c r="J1493" s="17"/>
      <c r="K1493" s="17"/>
      <c r="L1493" s="17"/>
      <c r="M1493" s="145"/>
      <c r="N1493" s="145"/>
      <c r="O1493" s="145"/>
    </row>
    <row r="1494" spans="1:15" ht="30" customHeight="1" x14ac:dyDescent="0.2">
      <c r="A1494" s="348" t="s">
        <v>46</v>
      </c>
      <c r="B1494" s="358" t="s">
        <v>397</v>
      </c>
      <c r="C1494" s="348" t="s">
        <v>55</v>
      </c>
      <c r="D1494" s="350" t="s">
        <v>455</v>
      </c>
      <c r="E1494" s="352" t="s">
        <v>196</v>
      </c>
      <c r="F1494" s="354" t="s">
        <v>48</v>
      </c>
      <c r="G1494" s="362" t="s">
        <v>109</v>
      </c>
      <c r="H1494" s="360" t="s">
        <v>424</v>
      </c>
      <c r="I1494" s="262" t="s">
        <v>421</v>
      </c>
      <c r="J1494" s="262" t="s">
        <v>101</v>
      </c>
      <c r="K1494" s="262" t="s">
        <v>100</v>
      </c>
      <c r="L1494" s="262" t="s">
        <v>421</v>
      </c>
      <c r="M1494" s="356" t="s">
        <v>574</v>
      </c>
      <c r="N1494" s="356" t="s">
        <v>575</v>
      </c>
      <c r="O1494" s="356" t="s">
        <v>489</v>
      </c>
    </row>
    <row r="1495" spans="1:15" ht="30" customHeight="1" x14ac:dyDescent="0.2">
      <c r="A1495" s="349"/>
      <c r="B1495" s="359"/>
      <c r="C1495" s="349"/>
      <c r="D1495" s="351"/>
      <c r="E1495" s="353"/>
      <c r="F1495" s="355"/>
      <c r="G1495" s="363"/>
      <c r="H1495" s="361"/>
      <c r="I1495" s="263" t="s">
        <v>422</v>
      </c>
      <c r="J1495" s="263" t="s">
        <v>423</v>
      </c>
      <c r="K1495" s="263" t="s">
        <v>423</v>
      </c>
      <c r="L1495" s="263" t="s">
        <v>423</v>
      </c>
      <c r="M1495" s="357"/>
      <c r="N1495" s="357"/>
      <c r="O1495" s="357"/>
    </row>
    <row r="1496" spans="1:15" ht="15" customHeight="1" x14ac:dyDescent="0.2">
      <c r="A1496" s="165"/>
      <c r="B1496" s="223"/>
      <c r="C1496" s="127"/>
      <c r="D1496" s="126"/>
      <c r="E1496" s="127"/>
      <c r="F1496" s="128"/>
      <c r="G1496" s="152"/>
      <c r="H1496" s="18"/>
      <c r="I1496" s="18"/>
      <c r="J1496" s="18"/>
      <c r="K1496" s="18"/>
      <c r="L1496" s="18"/>
      <c r="M1496" s="161"/>
      <c r="N1496" s="161"/>
      <c r="O1496" s="161"/>
    </row>
    <row r="1497" spans="1:15" ht="21.95" customHeight="1" x14ac:dyDescent="0.2">
      <c r="A1497" s="129">
        <v>1</v>
      </c>
      <c r="B1497" s="186"/>
      <c r="C1497" s="132"/>
      <c r="D1497" s="130" t="str">
        <f>VLOOKUP($A1497,$A$9:$O$138,4,FALSE)</f>
        <v>SERVIÇOS INICIAIS</v>
      </c>
      <c r="E1497" s="131"/>
      <c r="F1497" s="139"/>
      <c r="G1497" s="22"/>
      <c r="H1497" s="139"/>
      <c r="I1497" s="139"/>
      <c r="J1497" s="22"/>
      <c r="K1497" s="22"/>
      <c r="L1497" s="22"/>
      <c r="M1497" s="163"/>
      <c r="N1497" s="163"/>
      <c r="O1497" s="163"/>
    </row>
    <row r="1498" spans="1:15" ht="21.95" customHeight="1" x14ac:dyDescent="0.2">
      <c r="A1498" s="132" t="s">
        <v>57</v>
      </c>
      <c r="B1498" s="186" t="str">
        <f>VLOOKUP($A1498,$A$9:$O$138,2,FALSE)</f>
        <v>CPU 01</v>
      </c>
      <c r="C1498" s="229" t="str">
        <f>VLOOKUP($A1498,$A$9:$O$138,3,FALSE)</f>
        <v>SINAPI</v>
      </c>
      <c r="D1498" s="133" t="str">
        <f>VLOOKUP($A1498,$A$9:$O$138,4,FALSE)</f>
        <v xml:space="preserve">PLACA DE OBRA </v>
      </c>
      <c r="E1498" s="160" t="str">
        <f>VLOOKUP($A1498,$A$9:$O$138,5,FALSE)</f>
        <v>m²</v>
      </c>
      <c r="F1498" s="98"/>
      <c r="G1498" s="216">
        <f>VLOOKUP($A1498,$A$9:$O$138,7,FALSE)</f>
        <v>0</v>
      </c>
      <c r="H1498" s="230">
        <f>VLOOKUP($A1498,$A$9:$O$138,8,FALSE)</f>
        <v>0.24229999999999999</v>
      </c>
      <c r="I1498" s="231">
        <f>VLOOKUP($A1498,$A$9:$O$138,9,FALSE)</f>
        <v>356.15000000000003</v>
      </c>
      <c r="J1498" s="231">
        <f>VLOOKUP($A1498,$A$9:$O$138,10,FALSE)</f>
        <v>398.21</v>
      </c>
      <c r="K1498" s="231">
        <f>VLOOKUP($A1498,$A$9:$O$138,11,FALSE)</f>
        <v>44.24</v>
      </c>
      <c r="L1498" s="231">
        <f>VLOOKUP($A1498,$A$9:$O$138,12,FALSE)</f>
        <v>442.45</v>
      </c>
      <c r="M1498" s="99">
        <f>O1498-N1498</f>
        <v>0</v>
      </c>
      <c r="N1498" s="99">
        <f>ROUND(F1498*K1498,2)</f>
        <v>0</v>
      </c>
      <c r="O1498" s="99">
        <f>ROUND(F1498*L1498,2)</f>
        <v>0</v>
      </c>
    </row>
    <row r="1499" spans="1:15" ht="21.95" customHeight="1" x14ac:dyDescent="0.2">
      <c r="A1499" s="132" t="s">
        <v>59</v>
      </c>
      <c r="B1499" s="186" t="str">
        <f>VLOOKUP($A1499,$A$9:$O$138,2,FALSE)</f>
        <v>CPU 02</v>
      </c>
      <c r="C1499" s="229" t="str">
        <f>VLOOKUP($A1499,$A$9:$O$138,3,FALSE)</f>
        <v>SINAPI</v>
      </c>
      <c r="D1499" s="133" t="str">
        <f>VLOOKUP($A1499,$A$9:$O$138,4,FALSE)</f>
        <v xml:space="preserve">SERVIÇOS TOPOGRÁFICOS </v>
      </c>
      <c r="E1499" s="160" t="str">
        <f>VLOOKUP($A1499,$A$9:$O$138,5,FALSE)</f>
        <v>m²</v>
      </c>
      <c r="F1499" s="98">
        <v>1768.82</v>
      </c>
      <c r="G1499" s="216">
        <f>VLOOKUP($A1499,$A$9:$O$138,7,FALSE)</f>
        <v>0</v>
      </c>
      <c r="H1499" s="230">
        <f>VLOOKUP($A1499,$A$9:$O$138,8,FALSE)</f>
        <v>0.24229999999999999</v>
      </c>
      <c r="I1499" s="231">
        <f>VLOOKUP($A1499,$A$9:$O$138,9,FALSE)</f>
        <v>0.4</v>
      </c>
      <c r="J1499" s="231">
        <f>VLOOKUP($A1499,$A$9:$O$138,10,FALSE)</f>
        <v>0.45</v>
      </c>
      <c r="K1499" s="231">
        <f>VLOOKUP($A1499,$A$9:$O$138,11,FALSE)</f>
        <v>0.05</v>
      </c>
      <c r="L1499" s="231">
        <f>VLOOKUP($A1499,$A$9:$O$138,12,FALSE)</f>
        <v>0.5</v>
      </c>
      <c r="M1499" s="99">
        <f t="shared" ref="M1499:M1501" si="985">O1499-N1499</f>
        <v>795.97</v>
      </c>
      <c r="N1499" s="99">
        <f t="shared" ref="N1499:N1501" si="986">ROUND(F1499*K1499,2)</f>
        <v>88.44</v>
      </c>
      <c r="O1499" s="99">
        <f t="shared" ref="O1499:O1501" si="987">ROUND(F1499*L1499,2)</f>
        <v>884.41</v>
      </c>
    </row>
    <row r="1500" spans="1:15" ht="21.95" customHeight="1" x14ac:dyDescent="0.2">
      <c r="A1500" s="132" t="s">
        <v>61</v>
      </c>
      <c r="B1500" s="186" t="str">
        <f>VLOOKUP($A1500,$A$9:$O$138,2,FALSE)</f>
        <v>CPU 03</v>
      </c>
      <c r="C1500" s="229" t="str">
        <f>VLOOKUP($A1500,$A$9:$O$138,3,FALSE)</f>
        <v>SICRO</v>
      </c>
      <c r="D1500" s="133" t="str">
        <f>VLOOKUP($A1500,$A$9:$O$138,4,FALSE)</f>
        <v>MOBILIZAÇÃO DE EQUIPES E EQUIPAMENTOS</v>
      </c>
      <c r="E1500" s="160" t="str">
        <f>VLOOKUP($A1500,$A$9:$O$138,5,FALSE)</f>
        <v>unid</v>
      </c>
      <c r="F1500" s="98"/>
      <c r="G1500" s="216">
        <f>VLOOKUP($A1500,$A$9:$O$138,7,FALSE)</f>
        <v>0</v>
      </c>
      <c r="H1500" s="230">
        <f>VLOOKUP($A1500,$A$9:$O$138,8,FALSE)</f>
        <v>0.24229999999999999</v>
      </c>
      <c r="I1500" s="231">
        <f>VLOOKUP($A1500,$A$9:$O$138,9,FALSE)</f>
        <v>12822.795088888888</v>
      </c>
      <c r="J1500" s="231">
        <f>VLOOKUP($A1500,$A$9:$O$138,10,FALSE)</f>
        <v>15133.28</v>
      </c>
      <c r="K1500" s="231">
        <f>VLOOKUP($A1500,$A$9:$O$138,11,FALSE)</f>
        <v>796.48</v>
      </c>
      <c r="L1500" s="231">
        <f>VLOOKUP($A1500,$A$9:$O$138,12,FALSE)</f>
        <v>15929.76</v>
      </c>
      <c r="M1500" s="99">
        <f t="shared" si="985"/>
        <v>0</v>
      </c>
      <c r="N1500" s="99">
        <f t="shared" si="986"/>
        <v>0</v>
      </c>
      <c r="O1500" s="99">
        <f t="shared" si="987"/>
        <v>0</v>
      </c>
    </row>
    <row r="1501" spans="1:15" ht="21.95" customHeight="1" x14ac:dyDescent="0.2">
      <c r="A1501" s="147" t="s">
        <v>63</v>
      </c>
      <c r="B1501" s="186" t="str">
        <f>VLOOKUP($A1501,$A$9:$O$138,2,FALSE)</f>
        <v>CPU 04</v>
      </c>
      <c r="C1501" s="229" t="str">
        <f>VLOOKUP($A1501,$A$9:$O$138,3,FALSE)</f>
        <v>SINAPI</v>
      </c>
      <c r="D1501" s="133" t="str">
        <f>VLOOKUP($A1501,$A$9:$O$138,4,FALSE)</f>
        <v>ADMINISTRAÇÃO LOCAL DE OBRA</v>
      </c>
      <c r="E1501" s="160" t="str">
        <f>VLOOKUP($A1501,$A$9:$O$138,5,FALSE)</f>
        <v>mês</v>
      </c>
      <c r="F1501" s="98">
        <v>0.39</v>
      </c>
      <c r="G1501" s="216">
        <f>VLOOKUP($A1501,$A$9:$O$138,7,FALSE)</f>
        <v>0</v>
      </c>
      <c r="H1501" s="230">
        <f>VLOOKUP($A1501,$A$9:$O$138,8,FALSE)</f>
        <v>0.24229999999999999</v>
      </c>
      <c r="I1501" s="231">
        <f>VLOOKUP($A1501,$A$9:$O$138,9,FALSE)</f>
        <v>9385.76</v>
      </c>
      <c r="J1501" s="231">
        <f>VLOOKUP($A1501,$A$9:$O$138,10,FALSE)</f>
        <v>9327.9500000000007</v>
      </c>
      <c r="K1501" s="231">
        <f>VLOOKUP($A1501,$A$9:$O$138,11,FALSE)</f>
        <v>2331.98</v>
      </c>
      <c r="L1501" s="231">
        <f>VLOOKUP($A1501,$A$9:$O$138,12,FALSE)</f>
        <v>11659.93</v>
      </c>
      <c r="M1501" s="99">
        <f t="shared" si="985"/>
        <v>3637.8999999999996</v>
      </c>
      <c r="N1501" s="99">
        <f t="shared" si="986"/>
        <v>909.47</v>
      </c>
      <c r="O1501" s="99">
        <f t="shared" si="987"/>
        <v>4547.37</v>
      </c>
    </row>
    <row r="1502" spans="1:15" ht="21.95" customHeight="1" x14ac:dyDescent="0.2">
      <c r="A1502" s="135"/>
      <c r="B1502" s="224"/>
      <c r="C1502" s="148"/>
      <c r="D1502" s="137" t="str">
        <f>CONCATENATE("TOTAL DO ITEM ",A1497)</f>
        <v>TOTAL DO ITEM 1</v>
      </c>
      <c r="E1502" s="137"/>
      <c r="F1502" s="137"/>
      <c r="G1502" s="154"/>
      <c r="H1502" s="21"/>
      <c r="I1502" s="21"/>
      <c r="J1502" s="21"/>
      <c r="K1502" s="21"/>
      <c r="L1502" s="21"/>
      <c r="M1502" s="162">
        <f>SUM(M1498:M1501)</f>
        <v>4433.87</v>
      </c>
      <c r="N1502" s="162">
        <f>SUM(N1498:N1501)</f>
        <v>997.91000000000008</v>
      </c>
      <c r="O1502" s="162">
        <f>SUM(O1498:O1501)</f>
        <v>5431.78</v>
      </c>
    </row>
    <row r="1503" spans="1:15" ht="21.95" customHeight="1" x14ac:dyDescent="0.2">
      <c r="A1503" s="129">
        <v>2</v>
      </c>
      <c r="B1503" s="186"/>
      <c r="C1503" s="132"/>
      <c r="D1503" s="130" t="str">
        <f t="shared" ref="D1503:D1511" si="988">VLOOKUP($A1503,$A$9:$O$138,4,FALSE)</f>
        <v>TERRAPLENAGEM</v>
      </c>
      <c r="E1503" s="139"/>
      <c r="F1503" s="139"/>
      <c r="G1503" s="22"/>
      <c r="H1503" s="139"/>
      <c r="I1503" s="139"/>
      <c r="J1503" s="22"/>
      <c r="K1503" s="22"/>
      <c r="L1503" s="22"/>
      <c r="M1503" s="163"/>
      <c r="N1503" s="163"/>
      <c r="O1503" s="163"/>
    </row>
    <row r="1504" spans="1:15" ht="34.5" x14ac:dyDescent="0.2">
      <c r="A1504" s="132" t="s">
        <v>75</v>
      </c>
      <c r="B1504" s="186">
        <f t="shared" ref="B1504:B1511" si="989">VLOOKUP($A1504,$A$9:$O$138,2,FALSE)</f>
        <v>101124</v>
      </c>
      <c r="C1504" s="229" t="str">
        <f t="shared" ref="C1504:C1511" si="990">VLOOKUP($A1504,$A$9:$O$138,3,FALSE)</f>
        <v>SINAPI</v>
      </c>
      <c r="D1504" s="133" t="str">
        <f t="shared" si="988"/>
        <v>CORTE DE PISTA MATERIAL DE 1ª CATEGORIA, INCLUSIVE CARGA E DESCARGA DE SOLO</v>
      </c>
      <c r="E1504" s="160" t="str">
        <f t="shared" ref="E1504:E1511" si="991">VLOOKUP($A1504,$A$9:$O$138,5,FALSE)</f>
        <v>m³</v>
      </c>
      <c r="F1504" s="98">
        <v>0</v>
      </c>
      <c r="G1504" s="216">
        <f t="shared" ref="G1504:G1511" si="992">VLOOKUP($A1504,$A$9:$O$138,7,FALSE)</f>
        <v>0</v>
      </c>
      <c r="H1504" s="230">
        <f t="shared" ref="H1504:H1511" si="993">VLOOKUP($A1504,$A$9:$O$138,8,FALSE)</f>
        <v>0.24229999999999999</v>
      </c>
      <c r="I1504" s="231">
        <f t="shared" ref="I1504:I1511" si="994">VLOOKUP($A1504,$A$9:$O$138,9,FALSE)</f>
        <v>14.78</v>
      </c>
      <c r="J1504" s="231">
        <f t="shared" ref="J1504:J1511" si="995">VLOOKUP($A1504,$A$9:$O$138,10,FALSE)</f>
        <v>16.53</v>
      </c>
      <c r="K1504" s="231">
        <f t="shared" ref="K1504:K1511" si="996">VLOOKUP($A1504,$A$9:$O$138,11,FALSE)</f>
        <v>1.83</v>
      </c>
      <c r="L1504" s="231">
        <f t="shared" ref="L1504:L1511" si="997">VLOOKUP($A1504,$A$9:$O$138,12,FALSE)</f>
        <v>18.36</v>
      </c>
      <c r="M1504" s="99">
        <f t="shared" ref="M1504:M1511" si="998">O1504-N1504</f>
        <v>0</v>
      </c>
      <c r="N1504" s="99">
        <f t="shared" ref="N1504:N1511" si="999">ROUND(F1504*K1504,2)</f>
        <v>0</v>
      </c>
      <c r="O1504" s="99">
        <f t="shared" ref="O1504:O1511" si="1000">ROUND(F1504*L1504,2)</f>
        <v>0</v>
      </c>
    </row>
    <row r="1505" spans="1:15" ht="21.95" customHeight="1" x14ac:dyDescent="0.2">
      <c r="A1505" s="132" t="s">
        <v>77</v>
      </c>
      <c r="B1505" s="186">
        <f t="shared" si="989"/>
        <v>93588</v>
      </c>
      <c r="C1505" s="229" t="str">
        <f t="shared" si="990"/>
        <v>SINAPI</v>
      </c>
      <c r="D1505" s="133" t="str">
        <f t="shared" si="988"/>
        <v>TRANSPORTE COM CAMINHÃO BASCULANTE - BOTA FORA</v>
      </c>
      <c r="E1505" s="160" t="str">
        <f t="shared" si="991"/>
        <v>m³xkm</v>
      </c>
      <c r="F1505" s="98">
        <v>0</v>
      </c>
      <c r="G1505" s="216">
        <f t="shared" si="992"/>
        <v>2</v>
      </c>
      <c r="H1505" s="230">
        <f t="shared" si="993"/>
        <v>0.24229999999999999</v>
      </c>
      <c r="I1505" s="231">
        <f t="shared" si="994"/>
        <v>3</v>
      </c>
      <c r="J1505" s="231">
        <f t="shared" si="995"/>
        <v>3.55</v>
      </c>
      <c r="K1505" s="231">
        <f t="shared" si="996"/>
        <v>0.18</v>
      </c>
      <c r="L1505" s="231">
        <f t="shared" si="997"/>
        <v>3.73</v>
      </c>
      <c r="M1505" s="99">
        <f t="shared" si="998"/>
        <v>0</v>
      </c>
      <c r="N1505" s="99">
        <f t="shared" si="999"/>
        <v>0</v>
      </c>
      <c r="O1505" s="99">
        <f t="shared" si="1000"/>
        <v>0</v>
      </c>
    </row>
    <row r="1506" spans="1:15" ht="34.5" x14ac:dyDescent="0.2">
      <c r="A1506" s="132" t="s">
        <v>79</v>
      </c>
      <c r="B1506" s="186">
        <f t="shared" si="989"/>
        <v>101124</v>
      </c>
      <c r="C1506" s="229" t="str">
        <f t="shared" si="990"/>
        <v>SINAPI</v>
      </c>
      <c r="D1506" s="133" t="str">
        <f t="shared" si="988"/>
        <v>REMOÇÃO DE MATERIAL ORGÂNICO OU SATURADO, INCLUSIVE CARGA E DESCARGA DE SOLO</v>
      </c>
      <c r="E1506" s="160" t="str">
        <f t="shared" si="991"/>
        <v>m³</v>
      </c>
      <c r="F1506" s="98"/>
      <c r="G1506" s="216">
        <f t="shared" si="992"/>
        <v>0</v>
      </c>
      <c r="H1506" s="230">
        <f t="shared" si="993"/>
        <v>0.24229999999999999</v>
      </c>
      <c r="I1506" s="231">
        <f t="shared" si="994"/>
        <v>14.78</v>
      </c>
      <c r="J1506" s="231">
        <f t="shared" si="995"/>
        <v>16.53</v>
      </c>
      <c r="K1506" s="231">
        <f t="shared" si="996"/>
        <v>1.83</v>
      </c>
      <c r="L1506" s="231">
        <f t="shared" si="997"/>
        <v>18.36</v>
      </c>
      <c r="M1506" s="99">
        <f t="shared" si="998"/>
        <v>0</v>
      </c>
      <c r="N1506" s="99">
        <f t="shared" si="999"/>
        <v>0</v>
      </c>
      <c r="O1506" s="99">
        <f t="shared" si="1000"/>
        <v>0</v>
      </c>
    </row>
    <row r="1507" spans="1:15" ht="21.95" customHeight="1" x14ac:dyDescent="0.2">
      <c r="A1507" s="132" t="s">
        <v>80</v>
      </c>
      <c r="B1507" s="186">
        <f t="shared" si="989"/>
        <v>93588</v>
      </c>
      <c r="C1507" s="229" t="str">
        <f t="shared" si="990"/>
        <v>SINAPI</v>
      </c>
      <c r="D1507" s="133" t="str">
        <f t="shared" si="988"/>
        <v>TRANSPORTE COM CAMINHÃO BASCULANTE - BOTA FORA</v>
      </c>
      <c r="E1507" s="160" t="str">
        <f t="shared" si="991"/>
        <v>m³xkm</v>
      </c>
      <c r="F1507" s="98">
        <v>0</v>
      </c>
      <c r="G1507" s="216">
        <f t="shared" si="992"/>
        <v>2</v>
      </c>
      <c r="H1507" s="230">
        <f t="shared" si="993"/>
        <v>0.24229999999999999</v>
      </c>
      <c r="I1507" s="231">
        <f t="shared" si="994"/>
        <v>3</v>
      </c>
      <c r="J1507" s="231">
        <f t="shared" si="995"/>
        <v>3.55</v>
      </c>
      <c r="K1507" s="231">
        <f t="shared" si="996"/>
        <v>0.18</v>
      </c>
      <c r="L1507" s="231">
        <f t="shared" si="997"/>
        <v>3.73</v>
      </c>
      <c r="M1507" s="99">
        <f t="shared" si="998"/>
        <v>0</v>
      </c>
      <c r="N1507" s="99">
        <f t="shared" si="999"/>
        <v>0</v>
      </c>
      <c r="O1507" s="99">
        <f t="shared" si="1000"/>
        <v>0</v>
      </c>
    </row>
    <row r="1508" spans="1:15" ht="21.95" customHeight="1" x14ac:dyDescent="0.2">
      <c r="A1508" s="132" t="s">
        <v>82</v>
      </c>
      <c r="B1508" s="186">
        <f t="shared" si="989"/>
        <v>100574</v>
      </c>
      <c r="C1508" s="229" t="str">
        <f t="shared" si="990"/>
        <v>SINAPI</v>
      </c>
      <c r="D1508" s="133" t="str">
        <f t="shared" si="988"/>
        <v>ESPALHAMENTO DE MATERIAL - BOTA FORA</v>
      </c>
      <c r="E1508" s="160" t="str">
        <f t="shared" si="991"/>
        <v>m³</v>
      </c>
      <c r="F1508" s="98">
        <v>0</v>
      </c>
      <c r="G1508" s="216">
        <f t="shared" si="992"/>
        <v>0</v>
      </c>
      <c r="H1508" s="230">
        <f t="shared" si="993"/>
        <v>0.24229999999999999</v>
      </c>
      <c r="I1508" s="231">
        <f t="shared" si="994"/>
        <v>1.47</v>
      </c>
      <c r="J1508" s="231">
        <f t="shared" si="995"/>
        <v>1.6500000000000001</v>
      </c>
      <c r="K1508" s="231">
        <f t="shared" si="996"/>
        <v>0.18</v>
      </c>
      <c r="L1508" s="231">
        <f t="shared" si="997"/>
        <v>1.83</v>
      </c>
      <c r="M1508" s="99">
        <f t="shared" si="998"/>
        <v>0</v>
      </c>
      <c r="N1508" s="99">
        <f t="shared" si="999"/>
        <v>0</v>
      </c>
      <c r="O1508" s="99">
        <f t="shared" si="1000"/>
        <v>0</v>
      </c>
    </row>
    <row r="1509" spans="1:15" ht="34.5" customHeight="1" x14ac:dyDescent="0.2">
      <c r="A1509" s="132" t="s">
        <v>84</v>
      </c>
      <c r="B1509" s="186">
        <f t="shared" si="989"/>
        <v>96385</v>
      </c>
      <c r="C1509" s="229" t="str">
        <f t="shared" si="990"/>
        <v>SINAPI</v>
      </c>
      <c r="D1509" s="133" t="str">
        <f t="shared" si="988"/>
        <v>EXECUÇÃO E COMPACTAÇÃO DE ATERRO COM SOLO PREDOMINANTEMENTE ARGILOSO EXCLUSIVE SOLO, ESCAVAÇÃO, CARGA E TRANSPORTE</v>
      </c>
      <c r="E1509" s="160" t="str">
        <f t="shared" si="991"/>
        <v>m³</v>
      </c>
      <c r="F1509" s="98">
        <v>0</v>
      </c>
      <c r="G1509" s="216">
        <f t="shared" si="992"/>
        <v>0</v>
      </c>
      <c r="H1509" s="230">
        <f t="shared" si="993"/>
        <v>0.24229999999999999</v>
      </c>
      <c r="I1509" s="231">
        <f t="shared" si="994"/>
        <v>11.54</v>
      </c>
      <c r="J1509" s="231">
        <f t="shared" si="995"/>
        <v>12.91</v>
      </c>
      <c r="K1509" s="231">
        <f t="shared" si="996"/>
        <v>1.43</v>
      </c>
      <c r="L1509" s="231">
        <f t="shared" si="997"/>
        <v>14.34</v>
      </c>
      <c r="M1509" s="99">
        <f t="shared" si="998"/>
        <v>0</v>
      </c>
      <c r="N1509" s="99">
        <f t="shared" si="999"/>
        <v>0</v>
      </c>
      <c r="O1509" s="99">
        <f t="shared" si="1000"/>
        <v>0</v>
      </c>
    </row>
    <row r="1510" spans="1:15" ht="32.25" customHeight="1" x14ac:dyDescent="0.2">
      <c r="A1510" s="132" t="s">
        <v>111</v>
      </c>
      <c r="B1510" s="186" t="str">
        <f t="shared" si="989"/>
        <v>CPU 05</v>
      </c>
      <c r="C1510" s="229" t="str">
        <f t="shared" si="990"/>
        <v>SINAPI</v>
      </c>
      <c r="D1510" s="133" t="str">
        <f t="shared" si="988"/>
        <v>AQUISIÇÃO DE  MATERIAL PROVENIENTE DE JAZIDA (INCLUSIVE CARGA E INDENIZAÇÃO DO MATERIAL)</v>
      </c>
      <c r="E1510" s="160" t="str">
        <f t="shared" si="991"/>
        <v>m³</v>
      </c>
      <c r="F1510" s="98">
        <v>0</v>
      </c>
      <c r="G1510" s="216">
        <f t="shared" si="992"/>
        <v>0</v>
      </c>
      <c r="H1510" s="230">
        <f t="shared" si="993"/>
        <v>0.24229999999999999</v>
      </c>
      <c r="I1510" s="231">
        <f t="shared" si="994"/>
        <v>38.06</v>
      </c>
      <c r="J1510" s="231">
        <f t="shared" si="995"/>
        <v>42.56</v>
      </c>
      <c r="K1510" s="231">
        <f t="shared" si="996"/>
        <v>4.72</v>
      </c>
      <c r="L1510" s="231">
        <f t="shared" si="997"/>
        <v>47.28</v>
      </c>
      <c r="M1510" s="99">
        <f t="shared" si="998"/>
        <v>0</v>
      </c>
      <c r="N1510" s="99">
        <f t="shared" si="999"/>
        <v>0</v>
      </c>
      <c r="O1510" s="99">
        <f t="shared" si="1000"/>
        <v>0</v>
      </c>
    </row>
    <row r="1511" spans="1:15" ht="21.95" customHeight="1" x14ac:dyDescent="0.2">
      <c r="A1511" s="132" t="s">
        <v>112</v>
      </c>
      <c r="B1511" s="186">
        <f t="shared" si="989"/>
        <v>95875</v>
      </c>
      <c r="C1511" s="229" t="str">
        <f t="shared" si="990"/>
        <v>SINAPI</v>
      </c>
      <c r="D1511" s="133" t="str">
        <f t="shared" si="988"/>
        <v xml:space="preserve">TRANSPORTE COM CAMINHÃO BASCULANTE -  ATÉ 30 KM </v>
      </c>
      <c r="E1511" s="160" t="str">
        <f t="shared" si="991"/>
        <v>m³xkm</v>
      </c>
      <c r="F1511" s="98">
        <v>0</v>
      </c>
      <c r="G1511" s="216">
        <f t="shared" si="992"/>
        <v>22</v>
      </c>
      <c r="H1511" s="230">
        <f t="shared" si="993"/>
        <v>0.24229999999999999</v>
      </c>
      <c r="I1511" s="231">
        <f t="shared" si="994"/>
        <v>2.38</v>
      </c>
      <c r="J1511" s="231">
        <f t="shared" si="995"/>
        <v>2.82</v>
      </c>
      <c r="K1511" s="231">
        <f t="shared" si="996"/>
        <v>0.14000000000000001</v>
      </c>
      <c r="L1511" s="231">
        <f t="shared" si="997"/>
        <v>2.96</v>
      </c>
      <c r="M1511" s="99">
        <f t="shared" si="998"/>
        <v>0</v>
      </c>
      <c r="N1511" s="99">
        <f t="shared" si="999"/>
        <v>0</v>
      </c>
      <c r="O1511" s="99">
        <f t="shared" si="1000"/>
        <v>0</v>
      </c>
    </row>
    <row r="1512" spans="1:15" ht="21.95" customHeight="1" x14ac:dyDescent="0.2">
      <c r="A1512" s="135"/>
      <c r="B1512" s="224"/>
      <c r="C1512" s="148"/>
      <c r="D1512" s="135" t="str">
        <f>CONCATENATE("TOTAL DO ITEM ",A1503)</f>
        <v>TOTAL DO ITEM 2</v>
      </c>
      <c r="E1512" s="137"/>
      <c r="F1512" s="137"/>
      <c r="G1512" s="154"/>
      <c r="H1512" s="21"/>
      <c r="I1512" s="21"/>
      <c r="J1512" s="21"/>
      <c r="K1512" s="21"/>
      <c r="L1512" s="21"/>
      <c r="M1512" s="162">
        <f>SUM(M1504:M1511)</f>
        <v>0</v>
      </c>
      <c r="N1512" s="162">
        <f>SUM(N1504:N1511)</f>
        <v>0</v>
      </c>
      <c r="O1512" s="162">
        <f>SUM(O1504:O1511)</f>
        <v>0</v>
      </c>
    </row>
    <row r="1513" spans="1:15" ht="21.95" customHeight="1" x14ac:dyDescent="0.2">
      <c r="A1513" s="129">
        <v>3</v>
      </c>
      <c r="B1513" s="186"/>
      <c r="C1513" s="132"/>
      <c r="D1513" s="130" t="str">
        <f t="shared" ref="D1513:D1534" si="1001">VLOOKUP($A1513,$A$9:$O$138,4,FALSE)</f>
        <v>DRENAGEM</v>
      </c>
      <c r="E1513" s="131"/>
      <c r="F1513" s="19"/>
      <c r="G1513" s="155"/>
      <c r="H1513" s="24"/>
      <c r="I1513" s="24"/>
      <c r="J1513" s="24"/>
      <c r="K1513" s="24"/>
      <c r="L1513" s="24"/>
      <c r="M1513" s="20"/>
      <c r="N1513" s="20"/>
      <c r="O1513" s="20"/>
    </row>
    <row r="1514" spans="1:15" ht="21.75" customHeight="1" x14ac:dyDescent="0.2">
      <c r="A1514" s="132" t="s">
        <v>114</v>
      </c>
      <c r="B1514" s="186">
        <f t="shared" ref="B1514:B1534" si="1002">VLOOKUP($A1514,$A$9:$O$138,2,FALSE)</f>
        <v>90099</v>
      </c>
      <c r="C1514" s="229" t="str">
        <f t="shared" ref="C1514:C1534" si="1003">VLOOKUP($A1514,$A$9:$O$138,3,FALSE)</f>
        <v>SINAPI</v>
      </c>
      <c r="D1514" s="133" t="str">
        <f t="shared" si="1001"/>
        <v>ESCAVAÇÃO MECANIZADA EM VALA - MATERIAL DE 1ª CATEGORIA</v>
      </c>
      <c r="E1514" s="160" t="str">
        <f t="shared" ref="E1514:E1534" si="1004">VLOOKUP($A1514,$A$9:$O$138,5,FALSE)</f>
        <v>m³</v>
      </c>
      <c r="F1514" s="98">
        <v>0</v>
      </c>
      <c r="G1514" s="216">
        <f t="shared" ref="G1514:G1534" si="1005">VLOOKUP($A1514,$A$9:$O$138,7,FALSE)</f>
        <v>0</v>
      </c>
      <c r="H1514" s="230">
        <f t="shared" ref="H1514:H1534" si="1006">VLOOKUP($A1514,$A$9:$O$138,8,FALSE)</f>
        <v>0.24229999999999999</v>
      </c>
      <c r="I1514" s="231">
        <f t="shared" ref="I1514:I1534" si="1007">VLOOKUP($A1514,$A$9:$O$138,9,FALSE)</f>
        <v>16.12</v>
      </c>
      <c r="J1514" s="231">
        <f t="shared" ref="J1514:J1534" si="1008">VLOOKUP($A1514,$A$9:$O$138,10,FALSE)</f>
        <v>18.03</v>
      </c>
      <c r="K1514" s="231">
        <f t="shared" ref="K1514:K1534" si="1009">VLOOKUP($A1514,$A$9:$O$138,11,FALSE)</f>
        <v>2</v>
      </c>
      <c r="L1514" s="231">
        <f t="shared" ref="L1514:L1534" si="1010">VLOOKUP($A1514,$A$9:$O$138,12,FALSE)</f>
        <v>20.03</v>
      </c>
      <c r="M1514" s="99">
        <f t="shared" ref="M1514:M1534" si="1011">O1514-N1514</f>
        <v>0</v>
      </c>
      <c r="N1514" s="99">
        <f t="shared" ref="N1514:N1534" si="1012">ROUND(F1514*K1514,2)</f>
        <v>0</v>
      </c>
      <c r="O1514" s="99">
        <f t="shared" ref="O1514:O1534" si="1013">ROUND(F1514*L1514,2)</f>
        <v>0</v>
      </c>
    </row>
    <row r="1515" spans="1:15" ht="21.95" customHeight="1" x14ac:dyDescent="0.2">
      <c r="A1515" s="132" t="s">
        <v>116</v>
      </c>
      <c r="B1515" s="186">
        <f t="shared" si="1002"/>
        <v>100974</v>
      </c>
      <c r="C1515" s="229" t="str">
        <f t="shared" si="1003"/>
        <v>SINAPI</v>
      </c>
      <c r="D1515" s="133" t="str">
        <f t="shared" si="1001"/>
        <v>CARGA, MANOBRA E DESCARGA - SOLO 1ª CATEGORIA</v>
      </c>
      <c r="E1515" s="160" t="str">
        <f t="shared" si="1004"/>
        <v>m³</v>
      </c>
      <c r="F1515" s="98">
        <v>0</v>
      </c>
      <c r="G1515" s="216">
        <f t="shared" si="1005"/>
        <v>0</v>
      </c>
      <c r="H1515" s="230">
        <f t="shared" si="1006"/>
        <v>0.24229999999999999</v>
      </c>
      <c r="I1515" s="231">
        <f t="shared" si="1007"/>
        <v>8.33</v>
      </c>
      <c r="J1515" s="231">
        <f t="shared" si="1008"/>
        <v>9.32</v>
      </c>
      <c r="K1515" s="231">
        <f t="shared" si="1009"/>
        <v>1.03</v>
      </c>
      <c r="L1515" s="231">
        <f t="shared" si="1010"/>
        <v>10.35</v>
      </c>
      <c r="M1515" s="99">
        <f t="shared" si="1011"/>
        <v>0</v>
      </c>
      <c r="N1515" s="99">
        <f t="shared" si="1012"/>
        <v>0</v>
      </c>
      <c r="O1515" s="99">
        <f t="shared" si="1013"/>
        <v>0</v>
      </c>
    </row>
    <row r="1516" spans="1:15" ht="21.95" customHeight="1" x14ac:dyDescent="0.2">
      <c r="A1516" s="132" t="s">
        <v>192</v>
      </c>
      <c r="B1516" s="186">
        <f t="shared" si="1002"/>
        <v>93588</v>
      </c>
      <c r="C1516" s="229" t="str">
        <f t="shared" si="1003"/>
        <v>SINAPI</v>
      </c>
      <c r="D1516" s="133" t="str">
        <f t="shared" si="1001"/>
        <v>TRANSPORTE COM CAMINHÃO BASCULANTE - BOTA FORA</v>
      </c>
      <c r="E1516" s="160" t="str">
        <f t="shared" si="1004"/>
        <v>m³xkm</v>
      </c>
      <c r="F1516" s="98">
        <v>0</v>
      </c>
      <c r="G1516" s="216">
        <f t="shared" si="1005"/>
        <v>2</v>
      </c>
      <c r="H1516" s="230">
        <f t="shared" si="1006"/>
        <v>0.24229999999999999</v>
      </c>
      <c r="I1516" s="231">
        <f t="shared" si="1007"/>
        <v>3</v>
      </c>
      <c r="J1516" s="231">
        <f t="shared" si="1008"/>
        <v>3.55</v>
      </c>
      <c r="K1516" s="231">
        <f t="shared" si="1009"/>
        <v>0.18</v>
      </c>
      <c r="L1516" s="231">
        <f t="shared" si="1010"/>
        <v>3.73</v>
      </c>
      <c r="M1516" s="99">
        <f t="shared" si="1011"/>
        <v>0</v>
      </c>
      <c r="N1516" s="99">
        <f t="shared" si="1012"/>
        <v>0</v>
      </c>
      <c r="O1516" s="99">
        <f t="shared" si="1013"/>
        <v>0</v>
      </c>
    </row>
    <row r="1517" spans="1:15" ht="21.95" customHeight="1" x14ac:dyDescent="0.2">
      <c r="A1517" s="132" t="s">
        <v>193</v>
      </c>
      <c r="B1517" s="186">
        <f t="shared" si="1002"/>
        <v>100574</v>
      </c>
      <c r="C1517" s="229" t="str">
        <f t="shared" si="1003"/>
        <v>SINAPI</v>
      </c>
      <c r="D1517" s="133" t="str">
        <f t="shared" si="1001"/>
        <v>ESPALHAMENTO DE MATERIAL - BOTA FORA</v>
      </c>
      <c r="E1517" s="160" t="str">
        <f t="shared" si="1004"/>
        <v>m³</v>
      </c>
      <c r="F1517" s="98">
        <v>0</v>
      </c>
      <c r="G1517" s="216">
        <f t="shared" si="1005"/>
        <v>0</v>
      </c>
      <c r="H1517" s="230">
        <f t="shared" si="1006"/>
        <v>0.24229999999999999</v>
      </c>
      <c r="I1517" s="231">
        <f t="shared" si="1007"/>
        <v>1.47</v>
      </c>
      <c r="J1517" s="231">
        <f t="shared" si="1008"/>
        <v>1.6500000000000001</v>
      </c>
      <c r="K1517" s="231">
        <f t="shared" si="1009"/>
        <v>0.18</v>
      </c>
      <c r="L1517" s="231">
        <f t="shared" si="1010"/>
        <v>1.83</v>
      </c>
      <c r="M1517" s="99">
        <f t="shared" si="1011"/>
        <v>0</v>
      </c>
      <c r="N1517" s="99">
        <f t="shared" si="1012"/>
        <v>0</v>
      </c>
      <c r="O1517" s="99">
        <f t="shared" si="1013"/>
        <v>0</v>
      </c>
    </row>
    <row r="1518" spans="1:15" ht="21.95" customHeight="1" x14ac:dyDescent="0.2">
      <c r="A1518" s="132" t="s">
        <v>117</v>
      </c>
      <c r="B1518" s="186">
        <f t="shared" si="1002"/>
        <v>102717</v>
      </c>
      <c r="C1518" s="229" t="str">
        <f t="shared" si="1003"/>
        <v>SINAPI</v>
      </c>
      <c r="D1518" s="133" t="str">
        <f t="shared" si="1001"/>
        <v>CAMADA DE BRITA PARA ASSENTAMENTO DOS TUBOS</v>
      </c>
      <c r="E1518" s="160" t="str">
        <f t="shared" si="1004"/>
        <v>m³</v>
      </c>
      <c r="F1518" s="98">
        <v>0</v>
      </c>
      <c r="G1518" s="216">
        <f t="shared" si="1005"/>
        <v>0</v>
      </c>
      <c r="H1518" s="230">
        <f t="shared" si="1006"/>
        <v>0.24229999999999999</v>
      </c>
      <c r="I1518" s="231">
        <f t="shared" si="1007"/>
        <v>103.42</v>
      </c>
      <c r="J1518" s="231">
        <f t="shared" si="1008"/>
        <v>115.63999999999999</v>
      </c>
      <c r="K1518" s="231">
        <f t="shared" si="1009"/>
        <v>12.84</v>
      </c>
      <c r="L1518" s="231">
        <f t="shared" si="1010"/>
        <v>128.47999999999999</v>
      </c>
      <c r="M1518" s="99">
        <f t="shared" si="1011"/>
        <v>0</v>
      </c>
      <c r="N1518" s="99">
        <f t="shared" si="1012"/>
        <v>0</v>
      </c>
      <c r="O1518" s="99">
        <f t="shared" si="1013"/>
        <v>0</v>
      </c>
    </row>
    <row r="1519" spans="1:15" ht="21.95" customHeight="1" x14ac:dyDescent="0.2">
      <c r="A1519" s="132" t="s">
        <v>118</v>
      </c>
      <c r="B1519" s="186">
        <f t="shared" si="1002"/>
        <v>100974</v>
      </c>
      <c r="C1519" s="229" t="str">
        <f t="shared" si="1003"/>
        <v>SINAPI</v>
      </c>
      <c r="D1519" s="133" t="str">
        <f t="shared" si="1001"/>
        <v>CARGA, MANOBRA E DESCARGA - BRITA</v>
      </c>
      <c r="E1519" s="160" t="str">
        <f t="shared" si="1004"/>
        <v>m³</v>
      </c>
      <c r="F1519" s="98">
        <v>0</v>
      </c>
      <c r="G1519" s="216">
        <f t="shared" si="1005"/>
        <v>0</v>
      </c>
      <c r="H1519" s="230">
        <f t="shared" si="1006"/>
        <v>0.24229999999999999</v>
      </c>
      <c r="I1519" s="231">
        <f t="shared" si="1007"/>
        <v>8.33</v>
      </c>
      <c r="J1519" s="231">
        <f t="shared" si="1008"/>
        <v>9.32</v>
      </c>
      <c r="K1519" s="231">
        <f t="shared" si="1009"/>
        <v>1.03</v>
      </c>
      <c r="L1519" s="231">
        <f t="shared" si="1010"/>
        <v>10.35</v>
      </c>
      <c r="M1519" s="99">
        <f t="shared" si="1011"/>
        <v>0</v>
      </c>
      <c r="N1519" s="99">
        <f t="shared" si="1012"/>
        <v>0</v>
      </c>
      <c r="O1519" s="99">
        <f t="shared" si="1013"/>
        <v>0</v>
      </c>
    </row>
    <row r="1520" spans="1:15" ht="21.95" customHeight="1" x14ac:dyDescent="0.2">
      <c r="A1520" s="132" t="s">
        <v>119</v>
      </c>
      <c r="B1520" s="186">
        <f t="shared" si="1002"/>
        <v>95875</v>
      </c>
      <c r="C1520" s="229" t="str">
        <f t="shared" si="1003"/>
        <v>SINAPI</v>
      </c>
      <c r="D1520" s="133" t="str">
        <f t="shared" si="1001"/>
        <v xml:space="preserve">TRANSPORTE COM CAMINHÃO BASCULANTE -  ATÉ 30 KM </v>
      </c>
      <c r="E1520" s="160" t="str">
        <f t="shared" si="1004"/>
        <v>m³xkm</v>
      </c>
      <c r="F1520" s="98">
        <v>0</v>
      </c>
      <c r="G1520" s="216">
        <f t="shared" si="1005"/>
        <v>30</v>
      </c>
      <c r="H1520" s="230">
        <f t="shared" si="1006"/>
        <v>0.24229999999999999</v>
      </c>
      <c r="I1520" s="231">
        <f t="shared" si="1007"/>
        <v>2.38</v>
      </c>
      <c r="J1520" s="231">
        <f t="shared" si="1008"/>
        <v>2.82</v>
      </c>
      <c r="K1520" s="231">
        <f t="shared" si="1009"/>
        <v>0.14000000000000001</v>
      </c>
      <c r="L1520" s="231">
        <f t="shared" si="1010"/>
        <v>2.96</v>
      </c>
      <c r="M1520" s="99">
        <f t="shared" si="1011"/>
        <v>0</v>
      </c>
      <c r="N1520" s="99">
        <f t="shared" si="1012"/>
        <v>0</v>
      </c>
      <c r="O1520" s="99">
        <f t="shared" si="1013"/>
        <v>0</v>
      </c>
    </row>
    <row r="1521" spans="1:15" ht="34.5" x14ac:dyDescent="0.2">
      <c r="A1521" s="132" t="s">
        <v>120</v>
      </c>
      <c r="B1521" s="186">
        <f t="shared" si="1002"/>
        <v>93590</v>
      </c>
      <c r="C1521" s="229" t="str">
        <f t="shared" si="1003"/>
        <v>SINAPI</v>
      </c>
      <c r="D1521" s="133" t="str">
        <f t="shared" si="1001"/>
        <v xml:space="preserve">TRANSPORTE COM CAMINHÃO BASCULANTE - ADICIONAL PARA EXECEDENTE A 30 KM </v>
      </c>
      <c r="E1521" s="160" t="str">
        <f t="shared" si="1004"/>
        <v>m³xkm</v>
      </c>
      <c r="F1521" s="98">
        <v>0</v>
      </c>
      <c r="G1521" s="216">
        <f t="shared" si="1005"/>
        <v>37.099999999999994</v>
      </c>
      <c r="H1521" s="230">
        <f t="shared" si="1006"/>
        <v>0.24229999999999999</v>
      </c>
      <c r="I1521" s="231">
        <f t="shared" si="1007"/>
        <v>0.94</v>
      </c>
      <c r="J1521" s="231">
        <f t="shared" si="1008"/>
        <v>1.1199999999999999</v>
      </c>
      <c r="K1521" s="231">
        <f t="shared" si="1009"/>
        <v>0.05</v>
      </c>
      <c r="L1521" s="231">
        <f t="shared" si="1010"/>
        <v>1.17</v>
      </c>
      <c r="M1521" s="99">
        <f t="shared" si="1011"/>
        <v>0</v>
      </c>
      <c r="N1521" s="99">
        <f t="shared" si="1012"/>
        <v>0</v>
      </c>
      <c r="O1521" s="99">
        <f t="shared" si="1013"/>
        <v>0</v>
      </c>
    </row>
    <row r="1522" spans="1:15" ht="21.95" customHeight="1" x14ac:dyDescent="0.2">
      <c r="A1522" s="132" t="s">
        <v>121</v>
      </c>
      <c r="B1522" s="186" t="str">
        <f t="shared" si="1002"/>
        <v>CPU 06</v>
      </c>
      <c r="C1522" s="229" t="str">
        <f t="shared" si="1003"/>
        <v>SINAPI</v>
      </c>
      <c r="D1522" s="133" t="str">
        <f t="shared" si="1001"/>
        <v>TUBO DE CONCRETO Ø400MM - PS - MF (FORNECIMENTO E ASSENTAMENTO)</v>
      </c>
      <c r="E1522" s="160" t="str">
        <f t="shared" si="1004"/>
        <v>m</v>
      </c>
      <c r="F1522" s="98">
        <v>0</v>
      </c>
      <c r="G1522" s="216">
        <f t="shared" si="1005"/>
        <v>0</v>
      </c>
      <c r="H1522" s="230">
        <f t="shared" si="1006"/>
        <v>0.24229999999999999</v>
      </c>
      <c r="I1522" s="231">
        <f t="shared" si="1007"/>
        <v>127.67</v>
      </c>
      <c r="J1522" s="231">
        <f t="shared" si="1008"/>
        <v>134.81</v>
      </c>
      <c r="K1522" s="231">
        <f t="shared" si="1009"/>
        <v>23.79</v>
      </c>
      <c r="L1522" s="231">
        <f t="shared" si="1010"/>
        <v>158.6</v>
      </c>
      <c r="M1522" s="99">
        <f t="shared" si="1011"/>
        <v>0</v>
      </c>
      <c r="N1522" s="99">
        <f t="shared" si="1012"/>
        <v>0</v>
      </c>
      <c r="O1522" s="99">
        <f t="shared" si="1013"/>
        <v>0</v>
      </c>
    </row>
    <row r="1523" spans="1:15" ht="21.95" customHeight="1" x14ac:dyDescent="0.2">
      <c r="A1523" s="132" t="s">
        <v>123</v>
      </c>
      <c r="B1523" s="186">
        <f t="shared" si="1002"/>
        <v>92219</v>
      </c>
      <c r="C1523" s="229" t="str">
        <f t="shared" si="1003"/>
        <v>SINAPI</v>
      </c>
      <c r="D1523" s="133" t="str">
        <f t="shared" si="1001"/>
        <v>TUBO DE CONCRETO Ø400MM - PA - PB (FORNECIMENTO E ASSENTAMENTO)</v>
      </c>
      <c r="E1523" s="160" t="str">
        <f t="shared" si="1004"/>
        <v>m</v>
      </c>
      <c r="F1523" s="98">
        <v>0</v>
      </c>
      <c r="G1523" s="216">
        <f t="shared" si="1005"/>
        <v>0</v>
      </c>
      <c r="H1523" s="230">
        <f t="shared" si="1006"/>
        <v>0.24229999999999999</v>
      </c>
      <c r="I1523" s="231">
        <f t="shared" si="1007"/>
        <v>188.12</v>
      </c>
      <c r="J1523" s="231">
        <f t="shared" si="1008"/>
        <v>198.64999999999998</v>
      </c>
      <c r="K1523" s="231">
        <f t="shared" si="1009"/>
        <v>35.049999999999997</v>
      </c>
      <c r="L1523" s="231">
        <f t="shared" si="1010"/>
        <v>233.7</v>
      </c>
      <c r="M1523" s="99">
        <f t="shared" si="1011"/>
        <v>0</v>
      </c>
      <c r="N1523" s="99">
        <f t="shared" si="1012"/>
        <v>0</v>
      </c>
      <c r="O1523" s="99">
        <f t="shared" si="1013"/>
        <v>0</v>
      </c>
    </row>
    <row r="1524" spans="1:15" ht="21.95" customHeight="1" x14ac:dyDescent="0.2">
      <c r="A1524" s="132" t="s">
        <v>124</v>
      </c>
      <c r="B1524" s="186" t="str">
        <f t="shared" si="1002"/>
        <v>CPU 07</v>
      </c>
      <c r="C1524" s="229" t="str">
        <f t="shared" si="1003"/>
        <v>SINAPI</v>
      </c>
      <c r="D1524" s="133" t="str">
        <f t="shared" si="1001"/>
        <v>TUBO DE CONCRETO Ø600MM - PS - MF (FORNECIMENTO E ASSENTAMENTO)</v>
      </c>
      <c r="E1524" s="160" t="str">
        <f t="shared" si="1004"/>
        <v>m</v>
      </c>
      <c r="F1524" s="98">
        <v>0</v>
      </c>
      <c r="G1524" s="216">
        <f t="shared" si="1005"/>
        <v>0</v>
      </c>
      <c r="H1524" s="230">
        <f t="shared" si="1006"/>
        <v>0.24229999999999999</v>
      </c>
      <c r="I1524" s="231">
        <f t="shared" si="1007"/>
        <v>198.45999999999998</v>
      </c>
      <c r="J1524" s="231">
        <f t="shared" si="1008"/>
        <v>209.57000000000002</v>
      </c>
      <c r="K1524" s="231">
        <f t="shared" si="1009"/>
        <v>36.979999999999997</v>
      </c>
      <c r="L1524" s="231">
        <f t="shared" si="1010"/>
        <v>246.55</v>
      </c>
      <c r="M1524" s="99">
        <f t="shared" si="1011"/>
        <v>0</v>
      </c>
      <c r="N1524" s="99">
        <f t="shared" si="1012"/>
        <v>0</v>
      </c>
      <c r="O1524" s="99">
        <f t="shared" si="1013"/>
        <v>0</v>
      </c>
    </row>
    <row r="1525" spans="1:15" ht="21.95" customHeight="1" x14ac:dyDescent="0.2">
      <c r="A1525" s="132" t="s">
        <v>125</v>
      </c>
      <c r="B1525" s="186">
        <f t="shared" si="1002"/>
        <v>92221</v>
      </c>
      <c r="C1525" s="229" t="str">
        <f t="shared" si="1003"/>
        <v>SINAPI</v>
      </c>
      <c r="D1525" s="133" t="str">
        <f t="shared" si="1001"/>
        <v>TUBO DE CONCRETO Ø600MM - PA - PB (FORNECIMENTO E ASSENTAMENTO)</v>
      </c>
      <c r="E1525" s="160" t="str">
        <f t="shared" si="1004"/>
        <v>m</v>
      </c>
      <c r="F1525" s="98">
        <v>0</v>
      </c>
      <c r="G1525" s="216">
        <f t="shared" si="1005"/>
        <v>0</v>
      </c>
      <c r="H1525" s="230">
        <f t="shared" si="1006"/>
        <v>0.24229999999999999</v>
      </c>
      <c r="I1525" s="231">
        <f t="shared" si="1007"/>
        <v>331.07</v>
      </c>
      <c r="J1525" s="231">
        <f t="shared" si="1008"/>
        <v>349.6</v>
      </c>
      <c r="K1525" s="231">
        <f t="shared" si="1009"/>
        <v>61.69</v>
      </c>
      <c r="L1525" s="231">
        <f t="shared" si="1010"/>
        <v>411.29</v>
      </c>
      <c r="M1525" s="99">
        <f t="shared" si="1011"/>
        <v>0</v>
      </c>
      <c r="N1525" s="99">
        <f t="shared" si="1012"/>
        <v>0</v>
      </c>
      <c r="O1525" s="99">
        <f t="shared" si="1013"/>
        <v>0</v>
      </c>
    </row>
    <row r="1526" spans="1:15" ht="21.95" customHeight="1" x14ac:dyDescent="0.2">
      <c r="A1526" s="132" t="s">
        <v>126</v>
      </c>
      <c r="B1526" s="186">
        <f t="shared" si="1002"/>
        <v>92223</v>
      </c>
      <c r="C1526" s="229" t="str">
        <f t="shared" si="1003"/>
        <v>SINAPI</v>
      </c>
      <c r="D1526" s="133" t="str">
        <f t="shared" si="1001"/>
        <v>TUBO DE CONCRETO Ø800MM - PA - PB (FORNECIMENTO E ASSENTAMENTO)</v>
      </c>
      <c r="E1526" s="160" t="str">
        <f t="shared" si="1004"/>
        <v>m</v>
      </c>
      <c r="F1526" s="98">
        <v>0</v>
      </c>
      <c r="G1526" s="216">
        <f t="shared" si="1005"/>
        <v>0</v>
      </c>
      <c r="H1526" s="230">
        <f t="shared" si="1006"/>
        <v>0.24229999999999999</v>
      </c>
      <c r="I1526" s="231">
        <f t="shared" si="1007"/>
        <v>518.57000000000005</v>
      </c>
      <c r="J1526" s="231">
        <f t="shared" si="1008"/>
        <v>547.59</v>
      </c>
      <c r="K1526" s="231">
        <f t="shared" si="1009"/>
        <v>96.63</v>
      </c>
      <c r="L1526" s="231">
        <f t="shared" si="1010"/>
        <v>644.22</v>
      </c>
      <c r="M1526" s="99">
        <f t="shared" si="1011"/>
        <v>0</v>
      </c>
      <c r="N1526" s="99">
        <f t="shared" si="1012"/>
        <v>0</v>
      </c>
      <c r="O1526" s="99">
        <f t="shared" si="1013"/>
        <v>0</v>
      </c>
    </row>
    <row r="1527" spans="1:15" ht="21.95" customHeight="1" x14ac:dyDescent="0.2">
      <c r="A1527" s="132" t="s">
        <v>127</v>
      </c>
      <c r="B1527" s="186">
        <f t="shared" si="1002"/>
        <v>92226</v>
      </c>
      <c r="C1527" s="229" t="str">
        <f t="shared" si="1003"/>
        <v>SINAPI</v>
      </c>
      <c r="D1527" s="133" t="str">
        <f t="shared" si="1001"/>
        <v>TUBO DE CONCRETO Ø1000MM - PA - PB (FORNECIMENTO E ASSENTAMENTO)</v>
      </c>
      <c r="E1527" s="160" t="str">
        <f t="shared" si="1004"/>
        <v>m</v>
      </c>
      <c r="F1527" s="98">
        <v>0</v>
      </c>
      <c r="G1527" s="216">
        <f t="shared" si="1005"/>
        <v>0</v>
      </c>
      <c r="H1527" s="230">
        <f t="shared" si="1006"/>
        <v>0.24229999999999999</v>
      </c>
      <c r="I1527" s="231">
        <f t="shared" si="1007"/>
        <v>624.14</v>
      </c>
      <c r="J1527" s="231">
        <f t="shared" si="1008"/>
        <v>659.07</v>
      </c>
      <c r="K1527" s="231">
        <f t="shared" si="1009"/>
        <v>116.3</v>
      </c>
      <c r="L1527" s="231">
        <f t="shared" si="1010"/>
        <v>775.37</v>
      </c>
      <c r="M1527" s="99">
        <f t="shared" si="1011"/>
        <v>0</v>
      </c>
      <c r="N1527" s="99">
        <f t="shared" si="1012"/>
        <v>0</v>
      </c>
      <c r="O1527" s="99">
        <f t="shared" si="1013"/>
        <v>0</v>
      </c>
    </row>
    <row r="1528" spans="1:15" ht="21.95" customHeight="1" x14ac:dyDescent="0.2">
      <c r="A1528" s="132" t="s">
        <v>128</v>
      </c>
      <c r="B1528" s="186">
        <f t="shared" si="1002"/>
        <v>95878</v>
      </c>
      <c r="C1528" s="229" t="str">
        <f t="shared" si="1003"/>
        <v>SINAPI</v>
      </c>
      <c r="D1528" s="133" t="str">
        <f t="shared" si="1001"/>
        <v>TRANSPORTE  EM VIA URBANA PAVIMENTADA DMT ATÉ 30 KM (TUBOS)</v>
      </c>
      <c r="E1528" s="160" t="str">
        <f t="shared" si="1004"/>
        <v>txkm</v>
      </c>
      <c r="F1528" s="98">
        <v>0</v>
      </c>
      <c r="G1528" s="216">
        <f t="shared" si="1005"/>
        <v>30</v>
      </c>
      <c r="H1528" s="230">
        <f t="shared" si="1006"/>
        <v>0.24229999999999999</v>
      </c>
      <c r="I1528" s="231">
        <f t="shared" si="1007"/>
        <v>1.6</v>
      </c>
      <c r="J1528" s="231">
        <f t="shared" si="1008"/>
        <v>1.9</v>
      </c>
      <c r="K1528" s="231">
        <f t="shared" si="1009"/>
        <v>0.09</v>
      </c>
      <c r="L1528" s="231">
        <f t="shared" si="1010"/>
        <v>1.99</v>
      </c>
      <c r="M1528" s="99">
        <f t="shared" si="1011"/>
        <v>0</v>
      </c>
      <c r="N1528" s="99">
        <f t="shared" si="1012"/>
        <v>0</v>
      </c>
      <c r="O1528" s="99">
        <f t="shared" si="1013"/>
        <v>0</v>
      </c>
    </row>
    <row r="1529" spans="1:15" ht="34.5" customHeight="1" x14ac:dyDescent="0.2">
      <c r="A1529" s="132" t="s">
        <v>129</v>
      </c>
      <c r="B1529" s="186">
        <f t="shared" si="1002"/>
        <v>93596</v>
      </c>
      <c r="C1529" s="229" t="str">
        <f t="shared" si="1003"/>
        <v>SINAPI</v>
      </c>
      <c r="D1529" s="133" t="str">
        <f t="shared" si="1001"/>
        <v>TRANSPORTE  EM VIA URBANA PAVIMENTADA  ADICIONAL PARA DMT EXCEDENTE A 30 KM (TUBOS)</v>
      </c>
      <c r="E1529" s="160" t="str">
        <f t="shared" si="1004"/>
        <v>txkm</v>
      </c>
      <c r="F1529" s="98">
        <v>0</v>
      </c>
      <c r="G1529" s="216">
        <f t="shared" si="1005"/>
        <v>44</v>
      </c>
      <c r="H1529" s="230">
        <f t="shared" si="1006"/>
        <v>0.24229999999999999</v>
      </c>
      <c r="I1529" s="231">
        <f t="shared" si="1007"/>
        <v>0.63</v>
      </c>
      <c r="J1529" s="231">
        <f t="shared" si="1008"/>
        <v>0.75</v>
      </c>
      <c r="K1529" s="231">
        <f t="shared" si="1009"/>
        <v>0.03</v>
      </c>
      <c r="L1529" s="231">
        <f t="shared" si="1010"/>
        <v>0.78</v>
      </c>
      <c r="M1529" s="99">
        <f t="shared" si="1011"/>
        <v>0</v>
      </c>
      <c r="N1529" s="99">
        <f t="shared" si="1012"/>
        <v>0</v>
      </c>
      <c r="O1529" s="99">
        <f t="shared" si="1013"/>
        <v>0</v>
      </c>
    </row>
    <row r="1530" spans="1:15" ht="21.95" customHeight="1" x14ac:dyDescent="0.2">
      <c r="A1530" s="132" t="s">
        <v>130</v>
      </c>
      <c r="B1530" s="186">
        <f t="shared" si="1002"/>
        <v>101616</v>
      </c>
      <c r="C1530" s="229" t="str">
        <f t="shared" si="1003"/>
        <v>SINAPI</v>
      </c>
      <c r="D1530" s="133" t="str">
        <f t="shared" si="1001"/>
        <v>REGULARIZAÇÃO DO FUNDO DA VALA</v>
      </c>
      <c r="E1530" s="160" t="str">
        <f t="shared" si="1004"/>
        <v>m²</v>
      </c>
      <c r="F1530" s="98">
        <v>0</v>
      </c>
      <c r="G1530" s="216">
        <f t="shared" si="1005"/>
        <v>0</v>
      </c>
      <c r="H1530" s="230">
        <f t="shared" si="1006"/>
        <v>0.24229999999999999</v>
      </c>
      <c r="I1530" s="231">
        <f t="shared" si="1007"/>
        <v>6.14</v>
      </c>
      <c r="J1530" s="231">
        <f t="shared" si="1008"/>
        <v>6.87</v>
      </c>
      <c r="K1530" s="231">
        <f t="shared" si="1009"/>
        <v>0.76</v>
      </c>
      <c r="L1530" s="231">
        <f t="shared" si="1010"/>
        <v>7.63</v>
      </c>
      <c r="M1530" s="99">
        <f t="shared" si="1011"/>
        <v>0</v>
      </c>
      <c r="N1530" s="99">
        <f t="shared" si="1012"/>
        <v>0</v>
      </c>
      <c r="O1530" s="99">
        <f t="shared" si="1013"/>
        <v>0</v>
      </c>
    </row>
    <row r="1531" spans="1:15" ht="21.95" customHeight="1" x14ac:dyDescent="0.2">
      <c r="A1531" s="132" t="s">
        <v>131</v>
      </c>
      <c r="B1531" s="186">
        <f t="shared" si="1002"/>
        <v>93374</v>
      </c>
      <c r="C1531" s="229" t="str">
        <f t="shared" si="1003"/>
        <v>SINAPI</v>
      </c>
      <c r="D1531" s="133" t="str">
        <f t="shared" si="1001"/>
        <v>REATERRO DE VALA - REAPROVEIRAMENTO DE MATERIAL</v>
      </c>
      <c r="E1531" s="160" t="str">
        <f t="shared" si="1004"/>
        <v>m³</v>
      </c>
      <c r="F1531" s="98">
        <v>0</v>
      </c>
      <c r="G1531" s="216">
        <f t="shared" si="1005"/>
        <v>0</v>
      </c>
      <c r="H1531" s="230">
        <f t="shared" si="1006"/>
        <v>0.24229999999999999</v>
      </c>
      <c r="I1531" s="231">
        <f t="shared" si="1007"/>
        <v>28.42</v>
      </c>
      <c r="J1531" s="231">
        <f t="shared" si="1008"/>
        <v>30.020000000000003</v>
      </c>
      <c r="K1531" s="231">
        <f t="shared" si="1009"/>
        <v>5.29</v>
      </c>
      <c r="L1531" s="231">
        <f t="shared" si="1010"/>
        <v>35.31</v>
      </c>
      <c r="M1531" s="99">
        <f t="shared" si="1011"/>
        <v>0</v>
      </c>
      <c r="N1531" s="99">
        <f t="shared" si="1012"/>
        <v>0</v>
      </c>
      <c r="O1531" s="99">
        <f t="shared" si="1013"/>
        <v>0</v>
      </c>
    </row>
    <row r="1532" spans="1:15" ht="21.95" customHeight="1" x14ac:dyDescent="0.2">
      <c r="A1532" s="132" t="s">
        <v>132</v>
      </c>
      <c r="B1532" s="186" t="str">
        <f t="shared" si="1002"/>
        <v>CPU 08</v>
      </c>
      <c r="C1532" s="229" t="str">
        <f t="shared" si="1003"/>
        <v>SINAPI</v>
      </c>
      <c r="D1532" s="133" t="str">
        <f t="shared" si="1001"/>
        <v>BOCA DE BUEIRO Ø400MM, ALVENARIA DE PEDRA GRÊS</v>
      </c>
      <c r="E1532" s="160" t="str">
        <f t="shared" si="1004"/>
        <v>unid</v>
      </c>
      <c r="F1532" s="98">
        <v>0</v>
      </c>
      <c r="G1532" s="216">
        <f t="shared" si="1005"/>
        <v>0</v>
      </c>
      <c r="H1532" s="230">
        <f t="shared" si="1006"/>
        <v>0.24229999999999999</v>
      </c>
      <c r="I1532" s="231">
        <f t="shared" si="1007"/>
        <v>1147.2900000000002</v>
      </c>
      <c r="J1532" s="231">
        <f t="shared" si="1008"/>
        <v>1211.49</v>
      </c>
      <c r="K1532" s="231">
        <f t="shared" si="1009"/>
        <v>213.79</v>
      </c>
      <c r="L1532" s="231">
        <f t="shared" si="1010"/>
        <v>1425.28</v>
      </c>
      <c r="M1532" s="99">
        <f t="shared" si="1011"/>
        <v>0</v>
      </c>
      <c r="N1532" s="99">
        <f t="shared" si="1012"/>
        <v>0</v>
      </c>
      <c r="O1532" s="99">
        <f t="shared" si="1013"/>
        <v>0</v>
      </c>
    </row>
    <row r="1533" spans="1:15" ht="34.5" customHeight="1" x14ac:dyDescent="0.2">
      <c r="A1533" s="132" t="s">
        <v>133</v>
      </c>
      <c r="B1533" s="186" t="str">
        <f t="shared" si="1002"/>
        <v>CPU 09</v>
      </c>
      <c r="C1533" s="229" t="str">
        <f t="shared" si="1003"/>
        <v>SINAPI</v>
      </c>
      <c r="D1533" s="133" t="str">
        <f t="shared" si="1001"/>
        <v>CAIXA COLETORA BOCA-DE-LOBO MED. INTERNAS: 0,80X0,80M, PAREDE DE ALVENARIA, TAMPA CONCRETO</v>
      </c>
      <c r="E1533" s="160" t="str">
        <f t="shared" si="1004"/>
        <v>unid</v>
      </c>
      <c r="F1533" s="98">
        <v>0</v>
      </c>
      <c r="G1533" s="216">
        <f t="shared" si="1005"/>
        <v>0</v>
      </c>
      <c r="H1533" s="230">
        <f t="shared" si="1006"/>
        <v>0.24229999999999999</v>
      </c>
      <c r="I1533" s="231">
        <f t="shared" si="1007"/>
        <v>1909.62</v>
      </c>
      <c r="J1533" s="231">
        <f t="shared" si="1008"/>
        <v>2016.4800000000002</v>
      </c>
      <c r="K1533" s="231">
        <f t="shared" si="1009"/>
        <v>355.84</v>
      </c>
      <c r="L1533" s="231">
        <f t="shared" si="1010"/>
        <v>2372.3200000000002</v>
      </c>
      <c r="M1533" s="99">
        <f t="shared" si="1011"/>
        <v>0</v>
      </c>
      <c r="N1533" s="99">
        <f t="shared" si="1012"/>
        <v>0</v>
      </c>
      <c r="O1533" s="99">
        <f t="shared" si="1013"/>
        <v>0</v>
      </c>
    </row>
    <row r="1534" spans="1:15" ht="34.5" customHeight="1" x14ac:dyDescent="0.2">
      <c r="A1534" s="132" t="s">
        <v>134</v>
      </c>
      <c r="B1534" s="186" t="str">
        <f t="shared" si="1002"/>
        <v>CPU 11</v>
      </c>
      <c r="C1534" s="229" t="str">
        <f t="shared" si="1003"/>
        <v>SINAPI</v>
      </c>
      <c r="D1534" s="133" t="str">
        <f t="shared" si="1001"/>
        <v>CAIXA COLETORA BOCA-DE-LOBO MED. INTERNAS: 1,20X1,20M, PAREDE DE ALVENARIA, TAMPA CONCRETO</v>
      </c>
      <c r="E1534" s="160" t="str">
        <f t="shared" si="1004"/>
        <v>unid</v>
      </c>
      <c r="F1534" s="98">
        <v>0</v>
      </c>
      <c r="G1534" s="216">
        <f t="shared" si="1005"/>
        <v>0</v>
      </c>
      <c r="H1534" s="230">
        <f t="shared" si="1006"/>
        <v>0.24229999999999999</v>
      </c>
      <c r="I1534" s="231">
        <f t="shared" si="1007"/>
        <v>2713.41</v>
      </c>
      <c r="J1534" s="231">
        <f t="shared" si="1008"/>
        <v>2865.24</v>
      </c>
      <c r="K1534" s="231">
        <f t="shared" si="1009"/>
        <v>505.63</v>
      </c>
      <c r="L1534" s="231">
        <f t="shared" si="1010"/>
        <v>3370.87</v>
      </c>
      <c r="M1534" s="99">
        <f t="shared" si="1011"/>
        <v>0</v>
      </c>
      <c r="N1534" s="99">
        <f t="shared" si="1012"/>
        <v>0</v>
      </c>
      <c r="O1534" s="99">
        <f t="shared" si="1013"/>
        <v>0</v>
      </c>
    </row>
    <row r="1535" spans="1:15" ht="21.95" customHeight="1" x14ac:dyDescent="0.2">
      <c r="A1535" s="135"/>
      <c r="B1535" s="224"/>
      <c r="C1535" s="148"/>
      <c r="D1535" s="135" t="str">
        <f>CONCATENATE("TOTAL DO ITEM ",A1513,)</f>
        <v>TOTAL DO ITEM 3</v>
      </c>
      <c r="E1535" s="140"/>
      <c r="F1535" s="140"/>
      <c r="G1535" s="156"/>
      <c r="H1535" s="25"/>
      <c r="I1535" s="25"/>
      <c r="J1535" s="25"/>
      <c r="K1535" s="25"/>
      <c r="L1535" s="25"/>
      <c r="M1535" s="164">
        <f>SUM(M1514:M1534)</f>
        <v>0</v>
      </c>
      <c r="N1535" s="164">
        <f>SUM(N1514:N1534)</f>
        <v>0</v>
      </c>
      <c r="O1535" s="164">
        <f>SUM(O1514:O1534)</f>
        <v>0</v>
      </c>
    </row>
    <row r="1536" spans="1:15" ht="21.95" customHeight="1" x14ac:dyDescent="0.2">
      <c r="A1536" s="138">
        <v>4</v>
      </c>
      <c r="B1536" s="186"/>
      <c r="C1536" s="132"/>
      <c r="D1536" s="130" t="str">
        <f t="shared" ref="D1536:D1556" si="1014">VLOOKUP($A1536,$A$9:$O$138,4,FALSE)</f>
        <v>PAVIMENTAÇÃO EM BLOCOS DE CONCRETO</v>
      </c>
      <c r="E1536" s="139"/>
      <c r="F1536" s="22"/>
      <c r="G1536" s="155"/>
      <c r="H1536" s="24"/>
      <c r="I1536" s="24"/>
      <c r="J1536" s="24"/>
      <c r="K1536" s="24"/>
      <c r="L1536" s="24"/>
      <c r="M1536" s="23"/>
      <c r="N1536" s="23"/>
      <c r="O1536" s="23"/>
    </row>
    <row r="1537" spans="1:15" ht="21.95" customHeight="1" x14ac:dyDescent="0.2">
      <c r="A1537" s="132" t="s">
        <v>139</v>
      </c>
      <c r="B1537" s="186">
        <f t="shared" ref="B1537:B1556" si="1015">VLOOKUP($A1537,$A$9:$O$138,2,FALSE)</f>
        <v>100576</v>
      </c>
      <c r="C1537" s="229" t="str">
        <f t="shared" ref="C1537:C1556" si="1016">VLOOKUP($A1537,$A$9:$O$138,3,FALSE)</f>
        <v>SINAPI</v>
      </c>
      <c r="D1537" s="133" t="str">
        <f t="shared" si="1014"/>
        <v>REGULARIZAÇÃO E COMPACTAÇÃO DE SUBLEITO</v>
      </c>
      <c r="E1537" s="160" t="str">
        <f t="shared" ref="E1537:E1556" si="1017">VLOOKUP($A1537,$A$9:$O$138,5,FALSE)</f>
        <v>m²</v>
      </c>
      <c r="F1537" s="98"/>
      <c r="G1537" s="216">
        <f t="shared" ref="G1537:G1556" si="1018">VLOOKUP($A1537,$A$9:$O$138,7,FALSE)</f>
        <v>0</v>
      </c>
      <c r="H1537" s="230">
        <f t="shared" ref="H1537:H1556" si="1019">VLOOKUP($A1537,$A$9:$O$138,8,FALSE)</f>
        <v>0.24229999999999999</v>
      </c>
      <c r="I1537" s="231">
        <f t="shared" ref="I1537:I1556" si="1020">VLOOKUP($A1537,$A$9:$O$138,9,FALSE)</f>
        <v>2.52</v>
      </c>
      <c r="J1537" s="231">
        <f t="shared" ref="J1537:J1556" si="1021">VLOOKUP($A1537,$A$9:$O$138,10,FALSE)</f>
        <v>2.82</v>
      </c>
      <c r="K1537" s="231">
        <f t="shared" ref="K1537:K1556" si="1022">VLOOKUP($A1537,$A$9:$O$138,11,FALSE)</f>
        <v>0.31</v>
      </c>
      <c r="L1537" s="231">
        <f t="shared" ref="L1537:L1556" si="1023">VLOOKUP($A1537,$A$9:$O$138,12,FALSE)</f>
        <v>3.13</v>
      </c>
      <c r="M1537" s="99">
        <f t="shared" ref="M1537:M1556" si="1024">O1537-N1537</f>
        <v>0</v>
      </c>
      <c r="N1537" s="99">
        <f t="shared" ref="N1537:N1556" si="1025">ROUND(F1537*K1537,2)</f>
        <v>0</v>
      </c>
      <c r="O1537" s="99">
        <f t="shared" ref="O1537:O1556" si="1026">ROUND(F1537*L1537,2)</f>
        <v>0</v>
      </c>
    </row>
    <row r="1538" spans="1:15" ht="21.95" customHeight="1" x14ac:dyDescent="0.2">
      <c r="A1538" s="132" t="s">
        <v>140</v>
      </c>
      <c r="B1538" s="186">
        <f t="shared" si="1015"/>
        <v>96399</v>
      </c>
      <c r="C1538" s="229" t="str">
        <f t="shared" si="1016"/>
        <v>SINAPI</v>
      </c>
      <c r="D1538" s="133" t="str">
        <f t="shared" si="1014"/>
        <v>REFORÇO DO SUB-LEITO COM  MATERIAL GRANULAR - RACHÃO (E=20cm)</v>
      </c>
      <c r="E1538" s="160" t="str">
        <f t="shared" si="1017"/>
        <v>m³</v>
      </c>
      <c r="F1538" s="98">
        <v>0</v>
      </c>
      <c r="G1538" s="216">
        <f t="shared" si="1018"/>
        <v>0</v>
      </c>
      <c r="H1538" s="230">
        <f t="shared" si="1019"/>
        <v>0.24229999999999999</v>
      </c>
      <c r="I1538" s="231">
        <f t="shared" si="1020"/>
        <v>87.78</v>
      </c>
      <c r="J1538" s="231">
        <f t="shared" si="1021"/>
        <v>100.33</v>
      </c>
      <c r="K1538" s="231">
        <f t="shared" si="1022"/>
        <v>8.7200000000000006</v>
      </c>
      <c r="L1538" s="231">
        <f t="shared" si="1023"/>
        <v>109.05</v>
      </c>
      <c r="M1538" s="99">
        <f t="shared" si="1024"/>
        <v>0</v>
      </c>
      <c r="N1538" s="99">
        <f t="shared" si="1025"/>
        <v>0</v>
      </c>
      <c r="O1538" s="99">
        <f t="shared" si="1026"/>
        <v>0</v>
      </c>
    </row>
    <row r="1539" spans="1:15" ht="21.95" customHeight="1" x14ac:dyDescent="0.2">
      <c r="A1539" s="132" t="s">
        <v>141</v>
      </c>
      <c r="B1539" s="186">
        <f t="shared" si="1015"/>
        <v>100974</v>
      </c>
      <c r="C1539" s="229" t="str">
        <f t="shared" si="1016"/>
        <v>SINAPI</v>
      </c>
      <c r="D1539" s="133" t="str">
        <f t="shared" si="1014"/>
        <v>CARGA, MANOBRA E DESCARGA - RACHÃO</v>
      </c>
      <c r="E1539" s="160" t="str">
        <f t="shared" si="1017"/>
        <v>m³</v>
      </c>
      <c r="F1539" s="98">
        <v>0</v>
      </c>
      <c r="G1539" s="216">
        <f t="shared" si="1018"/>
        <v>0</v>
      </c>
      <c r="H1539" s="230">
        <f t="shared" si="1019"/>
        <v>0.24229999999999999</v>
      </c>
      <c r="I1539" s="231">
        <f t="shared" si="1020"/>
        <v>8.33</v>
      </c>
      <c r="J1539" s="231">
        <f t="shared" si="1021"/>
        <v>9.32</v>
      </c>
      <c r="K1539" s="231">
        <f t="shared" si="1022"/>
        <v>1.03</v>
      </c>
      <c r="L1539" s="231">
        <f t="shared" si="1023"/>
        <v>10.35</v>
      </c>
      <c r="M1539" s="99">
        <f t="shared" si="1024"/>
        <v>0</v>
      </c>
      <c r="N1539" s="99">
        <f t="shared" si="1025"/>
        <v>0</v>
      </c>
      <c r="O1539" s="99">
        <f t="shared" si="1026"/>
        <v>0</v>
      </c>
    </row>
    <row r="1540" spans="1:15" ht="21.95" customHeight="1" x14ac:dyDescent="0.2">
      <c r="A1540" s="132" t="s">
        <v>142</v>
      </c>
      <c r="B1540" s="186">
        <f t="shared" si="1015"/>
        <v>95875</v>
      </c>
      <c r="C1540" s="229" t="str">
        <f t="shared" si="1016"/>
        <v>SINAPI</v>
      </c>
      <c r="D1540" s="133" t="str">
        <f t="shared" si="1014"/>
        <v xml:space="preserve">TRANSPORTE COM CAMINHÃO BASCULANTE -  ATÉ 30 KM </v>
      </c>
      <c r="E1540" s="160" t="str">
        <f t="shared" si="1017"/>
        <v>m³xkm</v>
      </c>
      <c r="F1540" s="98">
        <v>0</v>
      </c>
      <c r="G1540" s="216">
        <f t="shared" si="1018"/>
        <v>30</v>
      </c>
      <c r="H1540" s="230">
        <f t="shared" si="1019"/>
        <v>0.24229999999999999</v>
      </c>
      <c r="I1540" s="231">
        <f t="shared" si="1020"/>
        <v>2.38</v>
      </c>
      <c r="J1540" s="231">
        <f t="shared" si="1021"/>
        <v>2.82</v>
      </c>
      <c r="K1540" s="231">
        <f t="shared" si="1022"/>
        <v>0.14000000000000001</v>
      </c>
      <c r="L1540" s="231">
        <f t="shared" si="1023"/>
        <v>2.96</v>
      </c>
      <c r="M1540" s="99">
        <f t="shared" si="1024"/>
        <v>0</v>
      </c>
      <c r="N1540" s="99">
        <f t="shared" si="1025"/>
        <v>0</v>
      </c>
      <c r="O1540" s="99">
        <f t="shared" si="1026"/>
        <v>0</v>
      </c>
    </row>
    <row r="1541" spans="1:15" ht="34.5" x14ac:dyDescent="0.2">
      <c r="A1541" s="132" t="s">
        <v>143</v>
      </c>
      <c r="B1541" s="186">
        <f t="shared" si="1015"/>
        <v>93590</v>
      </c>
      <c r="C1541" s="229" t="str">
        <f t="shared" si="1016"/>
        <v>SINAPI</v>
      </c>
      <c r="D1541" s="133" t="str">
        <f t="shared" si="1014"/>
        <v xml:space="preserve">TRANSPORTE COM CAMINHÃO BASCULANTE - ADICIONAL PARA EXECEDENTE A 30 KM </v>
      </c>
      <c r="E1541" s="160" t="str">
        <f t="shared" si="1017"/>
        <v>m³xkm</v>
      </c>
      <c r="F1541" s="98">
        <v>0</v>
      </c>
      <c r="G1541" s="216">
        <f t="shared" si="1018"/>
        <v>37.099999999999994</v>
      </c>
      <c r="H1541" s="230">
        <f t="shared" si="1019"/>
        <v>0.24229999999999999</v>
      </c>
      <c r="I1541" s="231">
        <f t="shared" si="1020"/>
        <v>0.94</v>
      </c>
      <c r="J1541" s="231">
        <f t="shared" si="1021"/>
        <v>1.1199999999999999</v>
      </c>
      <c r="K1541" s="231">
        <f t="shared" si="1022"/>
        <v>0.05</v>
      </c>
      <c r="L1541" s="231">
        <f t="shared" si="1023"/>
        <v>1.17</v>
      </c>
      <c r="M1541" s="99">
        <f t="shared" si="1024"/>
        <v>0</v>
      </c>
      <c r="N1541" s="99">
        <f t="shared" si="1025"/>
        <v>0</v>
      </c>
      <c r="O1541" s="99">
        <f t="shared" si="1026"/>
        <v>0</v>
      </c>
    </row>
    <row r="1542" spans="1:15" ht="36" customHeight="1" x14ac:dyDescent="0.2">
      <c r="A1542" s="132" t="s">
        <v>144</v>
      </c>
      <c r="B1542" s="186">
        <f t="shared" si="1015"/>
        <v>96396</v>
      </c>
      <c r="C1542" s="229" t="str">
        <f t="shared" si="1016"/>
        <v>SINAPI</v>
      </c>
      <c r="D1542" s="133" t="str">
        <f t="shared" si="1014"/>
        <v>EXECUÇÃO E COMPACTAÇÃO DE BASE E OU SUB BASE COM BRITA GRADUADA SIMPLES - EXCLUSIVE CARGA E TRANSPORTE (E=15cm)</v>
      </c>
      <c r="E1542" s="160" t="str">
        <f t="shared" si="1017"/>
        <v>m³</v>
      </c>
      <c r="F1542" s="98">
        <v>0</v>
      </c>
      <c r="G1542" s="216">
        <f t="shared" si="1018"/>
        <v>0</v>
      </c>
      <c r="H1542" s="230">
        <f t="shared" si="1019"/>
        <v>0.24229999999999999</v>
      </c>
      <c r="I1542" s="231">
        <f t="shared" si="1020"/>
        <v>126.58</v>
      </c>
      <c r="J1542" s="231">
        <f t="shared" si="1021"/>
        <v>144.66999999999999</v>
      </c>
      <c r="K1542" s="231">
        <f t="shared" si="1022"/>
        <v>12.58</v>
      </c>
      <c r="L1542" s="231">
        <f t="shared" si="1023"/>
        <v>157.25</v>
      </c>
      <c r="M1542" s="99">
        <f t="shared" si="1024"/>
        <v>0</v>
      </c>
      <c r="N1542" s="99">
        <f t="shared" si="1025"/>
        <v>0</v>
      </c>
      <c r="O1542" s="99">
        <f t="shared" si="1026"/>
        <v>0</v>
      </c>
    </row>
    <row r="1543" spans="1:15" ht="21.95" customHeight="1" x14ac:dyDescent="0.2">
      <c r="A1543" s="132" t="s">
        <v>145</v>
      </c>
      <c r="B1543" s="186">
        <f t="shared" si="1015"/>
        <v>100974</v>
      </c>
      <c r="C1543" s="229" t="str">
        <f t="shared" si="1016"/>
        <v>SINAPI</v>
      </c>
      <c r="D1543" s="133" t="str">
        <f t="shared" si="1014"/>
        <v>CARGA, MANOBRA E DESCARGA - BRITA GRADUADA</v>
      </c>
      <c r="E1543" s="160" t="str">
        <f t="shared" si="1017"/>
        <v>m³</v>
      </c>
      <c r="F1543" s="98">
        <v>0</v>
      </c>
      <c r="G1543" s="216">
        <f t="shared" si="1018"/>
        <v>0</v>
      </c>
      <c r="H1543" s="230">
        <f t="shared" si="1019"/>
        <v>0.24229999999999999</v>
      </c>
      <c r="I1543" s="231">
        <f t="shared" si="1020"/>
        <v>8.33</v>
      </c>
      <c r="J1543" s="231">
        <f t="shared" si="1021"/>
        <v>9.32</v>
      </c>
      <c r="K1543" s="231">
        <f t="shared" si="1022"/>
        <v>1.03</v>
      </c>
      <c r="L1543" s="231">
        <f t="shared" si="1023"/>
        <v>10.35</v>
      </c>
      <c r="M1543" s="99">
        <f t="shared" si="1024"/>
        <v>0</v>
      </c>
      <c r="N1543" s="99">
        <f t="shared" si="1025"/>
        <v>0</v>
      </c>
      <c r="O1543" s="99">
        <f t="shared" si="1026"/>
        <v>0</v>
      </c>
    </row>
    <row r="1544" spans="1:15" ht="21.95" customHeight="1" x14ac:dyDescent="0.2">
      <c r="A1544" s="132" t="s">
        <v>146</v>
      </c>
      <c r="B1544" s="186">
        <f t="shared" si="1015"/>
        <v>95875</v>
      </c>
      <c r="C1544" s="229" t="str">
        <f t="shared" si="1016"/>
        <v>SINAPI</v>
      </c>
      <c r="D1544" s="133" t="str">
        <f t="shared" si="1014"/>
        <v xml:space="preserve">TRANSPORTE COM CAMINHÃO BASCULANTE -  ATÉ 30 KM </v>
      </c>
      <c r="E1544" s="160" t="str">
        <f t="shared" si="1017"/>
        <v>m³xkm</v>
      </c>
      <c r="F1544" s="98">
        <v>0</v>
      </c>
      <c r="G1544" s="216">
        <f t="shared" si="1018"/>
        <v>30</v>
      </c>
      <c r="H1544" s="230">
        <f t="shared" si="1019"/>
        <v>0.24229999999999999</v>
      </c>
      <c r="I1544" s="231">
        <f t="shared" si="1020"/>
        <v>2.38</v>
      </c>
      <c r="J1544" s="231">
        <f t="shared" si="1021"/>
        <v>2.82</v>
      </c>
      <c r="K1544" s="231">
        <f t="shared" si="1022"/>
        <v>0.14000000000000001</v>
      </c>
      <c r="L1544" s="231">
        <f t="shared" si="1023"/>
        <v>2.96</v>
      </c>
      <c r="M1544" s="99">
        <f t="shared" si="1024"/>
        <v>0</v>
      </c>
      <c r="N1544" s="99">
        <f t="shared" si="1025"/>
        <v>0</v>
      </c>
      <c r="O1544" s="99">
        <f t="shared" si="1026"/>
        <v>0</v>
      </c>
    </row>
    <row r="1545" spans="1:15" ht="34.5" customHeight="1" x14ac:dyDescent="0.2">
      <c r="A1545" s="132" t="s">
        <v>147</v>
      </c>
      <c r="B1545" s="186">
        <f t="shared" si="1015"/>
        <v>93590</v>
      </c>
      <c r="C1545" s="229" t="str">
        <f t="shared" si="1016"/>
        <v>SINAPI</v>
      </c>
      <c r="D1545" s="133" t="str">
        <f t="shared" si="1014"/>
        <v xml:space="preserve">TRANSPORTE COM CAMINHÃO BASCULANTE - ADICIONAL PARA EXECEDENTE A 30 KM </v>
      </c>
      <c r="E1545" s="160" t="str">
        <f t="shared" si="1017"/>
        <v>m³xkm</v>
      </c>
      <c r="F1545" s="98">
        <v>0</v>
      </c>
      <c r="G1545" s="216">
        <f t="shared" si="1018"/>
        <v>37.099999999999994</v>
      </c>
      <c r="H1545" s="230">
        <f t="shared" si="1019"/>
        <v>0.24229999999999999</v>
      </c>
      <c r="I1545" s="231">
        <f t="shared" si="1020"/>
        <v>0.94</v>
      </c>
      <c r="J1545" s="231">
        <f t="shared" si="1021"/>
        <v>1.1199999999999999</v>
      </c>
      <c r="K1545" s="231">
        <f t="shared" si="1022"/>
        <v>0.05</v>
      </c>
      <c r="L1545" s="231">
        <f t="shared" si="1023"/>
        <v>1.17</v>
      </c>
      <c r="M1545" s="99">
        <f t="shared" si="1024"/>
        <v>0</v>
      </c>
      <c r="N1545" s="99">
        <f t="shared" si="1025"/>
        <v>0</v>
      </c>
      <c r="O1545" s="99">
        <f t="shared" si="1026"/>
        <v>0</v>
      </c>
    </row>
    <row r="1546" spans="1:15" ht="21.95" customHeight="1" x14ac:dyDescent="0.2">
      <c r="A1546" s="132" t="s">
        <v>148</v>
      </c>
      <c r="B1546" s="186">
        <f t="shared" si="1015"/>
        <v>94273</v>
      </c>
      <c r="C1546" s="229" t="str">
        <f t="shared" si="1016"/>
        <v>SINAPI</v>
      </c>
      <c r="D1546" s="133" t="str">
        <f t="shared" si="1014"/>
        <v>EXECUÇÃO DE MEIO-FIO (1,00X0,30X0,15X0,13m) - TRECHO RETO</v>
      </c>
      <c r="E1546" s="160" t="str">
        <f t="shared" si="1017"/>
        <v>m</v>
      </c>
      <c r="F1546" s="98">
        <v>0</v>
      </c>
      <c r="G1546" s="216">
        <f t="shared" si="1018"/>
        <v>0</v>
      </c>
      <c r="H1546" s="230">
        <f t="shared" si="1019"/>
        <v>0.24229999999999999</v>
      </c>
      <c r="I1546" s="231">
        <f t="shared" si="1020"/>
        <v>54.69</v>
      </c>
      <c r="J1546" s="231">
        <f t="shared" si="1021"/>
        <v>57.75</v>
      </c>
      <c r="K1546" s="231">
        <f t="shared" si="1022"/>
        <v>10.19</v>
      </c>
      <c r="L1546" s="231">
        <f t="shared" si="1023"/>
        <v>67.94</v>
      </c>
      <c r="M1546" s="99">
        <f t="shared" si="1024"/>
        <v>0</v>
      </c>
      <c r="N1546" s="99">
        <f t="shared" si="1025"/>
        <v>0</v>
      </c>
      <c r="O1546" s="99">
        <f t="shared" si="1026"/>
        <v>0</v>
      </c>
    </row>
    <row r="1547" spans="1:15" ht="21.95" customHeight="1" x14ac:dyDescent="0.2">
      <c r="A1547" s="132" t="s">
        <v>149</v>
      </c>
      <c r="B1547" s="186">
        <f t="shared" si="1015"/>
        <v>95878</v>
      </c>
      <c r="C1547" s="229" t="str">
        <f t="shared" si="1016"/>
        <v>SINAPI</v>
      </c>
      <c r="D1547" s="133" t="str">
        <f t="shared" si="1014"/>
        <v xml:space="preserve">TRANSPORTE  EM VIA URBANA PAVIMENTADA DMT ATÉ 30 KM (MEIO FIO) </v>
      </c>
      <c r="E1547" s="160" t="str">
        <f t="shared" si="1017"/>
        <v>txkm</v>
      </c>
      <c r="F1547" s="98">
        <v>0</v>
      </c>
      <c r="G1547" s="216">
        <f t="shared" si="1018"/>
        <v>30</v>
      </c>
      <c r="H1547" s="230">
        <f t="shared" si="1019"/>
        <v>0.24229999999999999</v>
      </c>
      <c r="I1547" s="231">
        <f t="shared" si="1020"/>
        <v>1.6</v>
      </c>
      <c r="J1547" s="231">
        <f t="shared" si="1021"/>
        <v>1.9</v>
      </c>
      <c r="K1547" s="231">
        <f t="shared" si="1022"/>
        <v>0.09</v>
      </c>
      <c r="L1547" s="231">
        <f t="shared" si="1023"/>
        <v>1.99</v>
      </c>
      <c r="M1547" s="99">
        <f t="shared" si="1024"/>
        <v>0</v>
      </c>
      <c r="N1547" s="99">
        <f t="shared" si="1025"/>
        <v>0</v>
      </c>
      <c r="O1547" s="99">
        <f t="shared" si="1026"/>
        <v>0</v>
      </c>
    </row>
    <row r="1548" spans="1:15" ht="34.5" customHeight="1" x14ac:dyDescent="0.2">
      <c r="A1548" s="132" t="s">
        <v>150</v>
      </c>
      <c r="B1548" s="186">
        <f t="shared" si="1015"/>
        <v>93596</v>
      </c>
      <c r="C1548" s="229" t="str">
        <f t="shared" si="1016"/>
        <v>SINAPI</v>
      </c>
      <c r="D1548" s="133" t="str">
        <f t="shared" si="1014"/>
        <v xml:space="preserve">TRANSPORTE  EM VIA URBANA PAVIMENTADA  ADICIONAL PARA DMT EXCEDENTE A 30 KM (MEIO FIO) </v>
      </c>
      <c r="E1548" s="160" t="str">
        <f t="shared" si="1017"/>
        <v>txkm</v>
      </c>
      <c r="F1548" s="98">
        <v>0</v>
      </c>
      <c r="G1548" s="216">
        <f t="shared" si="1018"/>
        <v>44</v>
      </c>
      <c r="H1548" s="230">
        <f t="shared" si="1019"/>
        <v>0.24229999999999999</v>
      </c>
      <c r="I1548" s="231">
        <f t="shared" si="1020"/>
        <v>0.63</v>
      </c>
      <c r="J1548" s="231">
        <f t="shared" si="1021"/>
        <v>0.75</v>
      </c>
      <c r="K1548" s="231">
        <f t="shared" si="1022"/>
        <v>0.03</v>
      </c>
      <c r="L1548" s="231">
        <f t="shared" si="1023"/>
        <v>0.78</v>
      </c>
      <c r="M1548" s="99">
        <f t="shared" si="1024"/>
        <v>0</v>
      </c>
      <c r="N1548" s="99">
        <f t="shared" si="1025"/>
        <v>0</v>
      </c>
      <c r="O1548" s="99">
        <f t="shared" si="1026"/>
        <v>0</v>
      </c>
    </row>
    <row r="1549" spans="1:15" ht="21.95" customHeight="1" x14ac:dyDescent="0.2">
      <c r="A1549" s="132" t="s">
        <v>194</v>
      </c>
      <c r="B1549" s="186">
        <f t="shared" si="1015"/>
        <v>102498</v>
      </c>
      <c r="C1549" s="229" t="str">
        <f t="shared" si="1016"/>
        <v>SINAPI</v>
      </c>
      <c r="D1549" s="133" t="str">
        <f t="shared" si="1014"/>
        <v>PINTURA DE MEIO FIO (CAl)</v>
      </c>
      <c r="E1549" s="160" t="str">
        <f t="shared" si="1017"/>
        <v>m</v>
      </c>
      <c r="F1549" s="98">
        <v>0</v>
      </c>
      <c r="G1549" s="216">
        <f t="shared" si="1018"/>
        <v>0</v>
      </c>
      <c r="H1549" s="230">
        <f t="shared" si="1019"/>
        <v>0.24229999999999999</v>
      </c>
      <c r="I1549" s="231">
        <f t="shared" si="1020"/>
        <v>1.47</v>
      </c>
      <c r="J1549" s="231">
        <f t="shared" si="1021"/>
        <v>1.6500000000000001</v>
      </c>
      <c r="K1549" s="231">
        <f t="shared" si="1022"/>
        <v>0.18</v>
      </c>
      <c r="L1549" s="231">
        <f t="shared" si="1023"/>
        <v>1.83</v>
      </c>
      <c r="M1549" s="99">
        <f t="shared" si="1024"/>
        <v>0</v>
      </c>
      <c r="N1549" s="99">
        <f t="shared" si="1025"/>
        <v>0</v>
      </c>
      <c r="O1549" s="99">
        <f t="shared" si="1026"/>
        <v>0</v>
      </c>
    </row>
    <row r="1550" spans="1:15" ht="21.95" customHeight="1" x14ac:dyDescent="0.2">
      <c r="A1550" s="132" t="s">
        <v>195</v>
      </c>
      <c r="B1550" s="186" t="str">
        <f t="shared" si="1015"/>
        <v>CPU 23</v>
      </c>
      <c r="C1550" s="229" t="str">
        <f t="shared" si="1016"/>
        <v>SINAPI</v>
      </c>
      <c r="D1550" s="133" t="str">
        <f t="shared" si="1014"/>
        <v>LASTRO DE PÓ DE PEDRA - EXCLUSIVE CARGA E TRANSPORTE (E=8cm)</v>
      </c>
      <c r="E1550" s="160" t="str">
        <f t="shared" si="1017"/>
        <v>m³</v>
      </c>
      <c r="F1550" s="98">
        <v>0</v>
      </c>
      <c r="G1550" s="216">
        <f t="shared" si="1018"/>
        <v>0</v>
      </c>
      <c r="H1550" s="230">
        <f t="shared" si="1019"/>
        <v>0.24229999999999999</v>
      </c>
      <c r="I1550" s="231">
        <f t="shared" si="1020"/>
        <v>79.589999999999989</v>
      </c>
      <c r="J1550" s="231">
        <f t="shared" si="1021"/>
        <v>90.97</v>
      </c>
      <c r="K1550" s="231">
        <f t="shared" si="1022"/>
        <v>7.9</v>
      </c>
      <c r="L1550" s="231">
        <f t="shared" si="1023"/>
        <v>98.87</v>
      </c>
      <c r="M1550" s="99">
        <f t="shared" si="1024"/>
        <v>0</v>
      </c>
      <c r="N1550" s="99">
        <f t="shared" si="1025"/>
        <v>0</v>
      </c>
      <c r="O1550" s="99">
        <f t="shared" si="1026"/>
        <v>0</v>
      </c>
    </row>
    <row r="1551" spans="1:15" ht="21.95" customHeight="1" x14ac:dyDescent="0.2">
      <c r="A1551" s="132" t="s">
        <v>493</v>
      </c>
      <c r="B1551" s="186">
        <f t="shared" si="1015"/>
        <v>100974</v>
      </c>
      <c r="C1551" s="229" t="str">
        <f t="shared" si="1016"/>
        <v>SINAPI</v>
      </c>
      <c r="D1551" s="133" t="str">
        <f t="shared" si="1014"/>
        <v>CARGA, MANOBRA E DESCARGA - PÓ DE PEDRA</v>
      </c>
      <c r="E1551" s="160" t="str">
        <f t="shared" si="1017"/>
        <v>m³</v>
      </c>
      <c r="F1551" s="98">
        <v>0</v>
      </c>
      <c r="G1551" s="216">
        <f t="shared" si="1018"/>
        <v>0</v>
      </c>
      <c r="H1551" s="230">
        <f t="shared" si="1019"/>
        <v>0.24229999999999999</v>
      </c>
      <c r="I1551" s="231">
        <f t="shared" si="1020"/>
        <v>8.33</v>
      </c>
      <c r="J1551" s="231">
        <f t="shared" si="1021"/>
        <v>9.32</v>
      </c>
      <c r="K1551" s="231">
        <f t="shared" si="1022"/>
        <v>1.03</v>
      </c>
      <c r="L1551" s="231">
        <f t="shared" si="1023"/>
        <v>10.35</v>
      </c>
      <c r="M1551" s="99">
        <f t="shared" si="1024"/>
        <v>0</v>
      </c>
      <c r="N1551" s="99">
        <f t="shared" si="1025"/>
        <v>0</v>
      </c>
      <c r="O1551" s="99">
        <f t="shared" si="1026"/>
        <v>0</v>
      </c>
    </row>
    <row r="1552" spans="1:15" ht="21.95" customHeight="1" x14ac:dyDescent="0.2">
      <c r="A1552" s="132" t="s">
        <v>494</v>
      </c>
      <c r="B1552" s="186">
        <f t="shared" si="1015"/>
        <v>95875</v>
      </c>
      <c r="C1552" s="229" t="str">
        <f t="shared" si="1016"/>
        <v>SINAPI</v>
      </c>
      <c r="D1552" s="133" t="str">
        <f t="shared" si="1014"/>
        <v xml:space="preserve">TRANSPORTE COM CAMINHÃO BASCULANTE -  ATÉ 30 KM </v>
      </c>
      <c r="E1552" s="160" t="str">
        <f t="shared" si="1017"/>
        <v>m³xkm</v>
      </c>
      <c r="F1552" s="98">
        <v>0</v>
      </c>
      <c r="G1552" s="216">
        <f t="shared" si="1018"/>
        <v>30</v>
      </c>
      <c r="H1552" s="230">
        <f t="shared" si="1019"/>
        <v>0.24229999999999999</v>
      </c>
      <c r="I1552" s="231">
        <f t="shared" si="1020"/>
        <v>2.38</v>
      </c>
      <c r="J1552" s="231">
        <f t="shared" si="1021"/>
        <v>2.82</v>
      </c>
      <c r="K1552" s="231">
        <f t="shared" si="1022"/>
        <v>0.14000000000000001</v>
      </c>
      <c r="L1552" s="231">
        <f t="shared" si="1023"/>
        <v>2.96</v>
      </c>
      <c r="M1552" s="99">
        <f t="shared" si="1024"/>
        <v>0</v>
      </c>
      <c r="N1552" s="99">
        <f t="shared" si="1025"/>
        <v>0</v>
      </c>
      <c r="O1552" s="99">
        <f t="shared" si="1026"/>
        <v>0</v>
      </c>
    </row>
    <row r="1553" spans="1:15" ht="34.5" customHeight="1" x14ac:dyDescent="0.2">
      <c r="A1553" s="132" t="s">
        <v>497</v>
      </c>
      <c r="B1553" s="186">
        <f t="shared" si="1015"/>
        <v>93590</v>
      </c>
      <c r="C1553" s="229" t="str">
        <f t="shared" si="1016"/>
        <v>SINAPI</v>
      </c>
      <c r="D1553" s="133" t="str">
        <f t="shared" si="1014"/>
        <v xml:space="preserve">TRANSPORTE COM CAMINHÃO BASCULANTE - ADICIONAL PARA EXECEDENTE A 30 KM </v>
      </c>
      <c r="E1553" s="160" t="str">
        <f t="shared" si="1017"/>
        <v>m³xkm</v>
      </c>
      <c r="F1553" s="98">
        <v>0</v>
      </c>
      <c r="G1553" s="216">
        <f t="shared" si="1018"/>
        <v>37.099999999999994</v>
      </c>
      <c r="H1553" s="230">
        <f t="shared" si="1019"/>
        <v>0.24229999999999999</v>
      </c>
      <c r="I1553" s="231">
        <f t="shared" si="1020"/>
        <v>0.94</v>
      </c>
      <c r="J1553" s="231">
        <f t="shared" si="1021"/>
        <v>1.1199999999999999</v>
      </c>
      <c r="K1553" s="231">
        <f t="shared" si="1022"/>
        <v>0.05</v>
      </c>
      <c r="L1553" s="231">
        <f t="shared" si="1023"/>
        <v>1.17</v>
      </c>
      <c r="M1553" s="99">
        <f t="shared" si="1024"/>
        <v>0</v>
      </c>
      <c r="N1553" s="99">
        <f t="shared" si="1025"/>
        <v>0</v>
      </c>
      <c r="O1553" s="99">
        <f t="shared" si="1026"/>
        <v>0</v>
      </c>
    </row>
    <row r="1554" spans="1:15" ht="34.5" customHeight="1" x14ac:dyDescent="0.2">
      <c r="A1554" s="132" t="s">
        <v>498</v>
      </c>
      <c r="B1554" s="186" t="str">
        <f t="shared" si="1015"/>
        <v>CPU 13</v>
      </c>
      <c r="C1554" s="132" t="str">
        <f t="shared" si="1016"/>
        <v>SINAPI</v>
      </c>
      <c r="D1554" s="133" t="str">
        <f t="shared" si="1014"/>
        <v>EXECUÇÃO DE PAVIMENTO EM PISO INTERTRAVADO, COM BLOCO RETANGULAR COR NATURAL DE 20 X 10 CM, ESPESSURA 8 CM - FCK - 35Mpa</v>
      </c>
      <c r="E1554" s="134" t="str">
        <f t="shared" si="1017"/>
        <v>m²</v>
      </c>
      <c r="F1554" s="98">
        <v>0</v>
      </c>
      <c r="G1554" s="153">
        <f t="shared" si="1018"/>
        <v>0</v>
      </c>
      <c r="H1554" s="151">
        <f t="shared" si="1019"/>
        <v>0.24229999999999999</v>
      </c>
      <c r="I1554" s="231">
        <f t="shared" si="1020"/>
        <v>74.460000000000008</v>
      </c>
      <c r="J1554" s="231">
        <f t="shared" si="1021"/>
        <v>83.25</v>
      </c>
      <c r="K1554" s="231">
        <f t="shared" si="1022"/>
        <v>9.25</v>
      </c>
      <c r="L1554" s="231">
        <f t="shared" si="1023"/>
        <v>92.5</v>
      </c>
      <c r="M1554" s="99">
        <f t="shared" si="1024"/>
        <v>0</v>
      </c>
      <c r="N1554" s="99">
        <f t="shared" si="1025"/>
        <v>0</v>
      </c>
      <c r="O1554" s="99">
        <f t="shared" si="1026"/>
        <v>0</v>
      </c>
    </row>
    <row r="1555" spans="1:15" ht="21.95" customHeight="1" x14ac:dyDescent="0.2">
      <c r="A1555" s="132" t="s">
        <v>499</v>
      </c>
      <c r="B1555" s="186">
        <f t="shared" si="1015"/>
        <v>95878</v>
      </c>
      <c r="C1555" s="229" t="str">
        <f t="shared" si="1016"/>
        <v>SINAPI</v>
      </c>
      <c r="D1555" s="133" t="str">
        <f t="shared" si="1014"/>
        <v>TRANSPORTE  EM VIA URBANA PAVIMENTADA DMT ATÉ 30 KM (BLOCO)</v>
      </c>
      <c r="E1555" s="160" t="str">
        <f t="shared" si="1017"/>
        <v>txkm</v>
      </c>
      <c r="F1555" s="98">
        <v>0</v>
      </c>
      <c r="G1555" s="216">
        <f t="shared" si="1018"/>
        <v>30</v>
      </c>
      <c r="H1555" s="230">
        <f t="shared" si="1019"/>
        <v>0.24229999999999999</v>
      </c>
      <c r="I1555" s="231">
        <f t="shared" si="1020"/>
        <v>1.6</v>
      </c>
      <c r="J1555" s="231">
        <f t="shared" si="1021"/>
        <v>1.9</v>
      </c>
      <c r="K1555" s="231">
        <f t="shared" si="1022"/>
        <v>0.09</v>
      </c>
      <c r="L1555" s="231">
        <f t="shared" si="1023"/>
        <v>1.99</v>
      </c>
      <c r="M1555" s="99">
        <f t="shared" si="1024"/>
        <v>0</v>
      </c>
      <c r="N1555" s="99">
        <f t="shared" si="1025"/>
        <v>0</v>
      </c>
      <c r="O1555" s="99">
        <f t="shared" si="1026"/>
        <v>0</v>
      </c>
    </row>
    <row r="1556" spans="1:15" ht="34.5" customHeight="1" x14ac:dyDescent="0.2">
      <c r="A1556" s="132" t="s">
        <v>500</v>
      </c>
      <c r="B1556" s="186">
        <f t="shared" si="1015"/>
        <v>93596</v>
      </c>
      <c r="C1556" s="229" t="str">
        <f t="shared" si="1016"/>
        <v>SINAPI</v>
      </c>
      <c r="D1556" s="133" t="str">
        <f t="shared" si="1014"/>
        <v>TRANSPORTE  EM VIA URBANA PAVIMENTADA  ADICIONAL PARA DMT EXCEDENTE A 30 KM (BLOCO)</v>
      </c>
      <c r="E1556" s="160" t="str">
        <f t="shared" si="1017"/>
        <v>txkm</v>
      </c>
      <c r="F1556" s="98">
        <v>0</v>
      </c>
      <c r="G1556" s="216">
        <f t="shared" si="1018"/>
        <v>44</v>
      </c>
      <c r="H1556" s="230">
        <f t="shared" si="1019"/>
        <v>0.24229999999999999</v>
      </c>
      <c r="I1556" s="231">
        <f t="shared" si="1020"/>
        <v>0.63</v>
      </c>
      <c r="J1556" s="231">
        <f t="shared" si="1021"/>
        <v>0.75</v>
      </c>
      <c r="K1556" s="231">
        <f t="shared" si="1022"/>
        <v>0.03</v>
      </c>
      <c r="L1556" s="231">
        <f t="shared" si="1023"/>
        <v>0.78</v>
      </c>
      <c r="M1556" s="99">
        <f t="shared" si="1024"/>
        <v>0</v>
      </c>
      <c r="N1556" s="99">
        <f t="shared" si="1025"/>
        <v>0</v>
      </c>
      <c r="O1556" s="99">
        <f t="shared" si="1026"/>
        <v>0</v>
      </c>
    </row>
    <row r="1557" spans="1:15" ht="21.95" customHeight="1" x14ac:dyDescent="0.2">
      <c r="A1557" s="135"/>
      <c r="B1557" s="225"/>
      <c r="C1557" s="135"/>
      <c r="D1557" s="135" t="str">
        <f>CONCATENATE("TOTAL DO ITEM ",A1536,)</f>
        <v>TOTAL DO ITEM 4</v>
      </c>
      <c r="E1557" s="140"/>
      <c r="F1557" s="140"/>
      <c r="G1557" s="156"/>
      <c r="H1557" s="25"/>
      <c r="I1557" s="25"/>
      <c r="J1557" s="25"/>
      <c r="K1557" s="25"/>
      <c r="L1557" s="25"/>
      <c r="M1557" s="164">
        <f>SUM(M1537:M1556)</f>
        <v>0</v>
      </c>
      <c r="N1557" s="164">
        <f>SUM(N1537:N1556)</f>
        <v>0</v>
      </c>
      <c r="O1557" s="164">
        <f>SUM(O1537:O1556)</f>
        <v>0</v>
      </c>
    </row>
    <row r="1558" spans="1:15" ht="21.95" customHeight="1" x14ac:dyDescent="0.2">
      <c r="A1558" s="138">
        <v>5</v>
      </c>
      <c r="B1558" s="226"/>
      <c r="C1558" s="138"/>
      <c r="D1558" s="130" t="str">
        <f t="shared" ref="D1558:D1569" si="1027">VLOOKUP($A1558,$A$9:$O$138,4,FALSE)</f>
        <v>REPERFILAGEM E CAPEAMENTO ASFÁLTICO</v>
      </c>
      <c r="E1558" s="139"/>
      <c r="F1558" s="22"/>
      <c r="G1558" s="155"/>
      <c r="H1558" s="24"/>
      <c r="I1558" s="24"/>
      <c r="J1558" s="24"/>
      <c r="K1558" s="24"/>
      <c r="L1558" s="24"/>
      <c r="M1558" s="23"/>
      <c r="N1558" s="23"/>
      <c r="O1558" s="23"/>
    </row>
    <row r="1559" spans="1:15" ht="21.95" customHeight="1" x14ac:dyDescent="0.2">
      <c r="A1559" s="132" t="s">
        <v>151</v>
      </c>
      <c r="B1559" s="186">
        <f t="shared" ref="B1559:B1573" si="1028">VLOOKUP($A1559,$A$9:$O$138,2,FALSE)</f>
        <v>96001</v>
      </c>
      <c r="C1559" s="229" t="str">
        <f t="shared" ref="C1559:C1573" si="1029">VLOOKUP($A1559,$A$9:$O$138,3,FALSE)</f>
        <v>SINAPI</v>
      </c>
      <c r="D1559" s="133" t="str">
        <f t="shared" si="1027"/>
        <v>FRESAGEM DESCONTÍNUA</v>
      </c>
      <c r="E1559" s="160" t="str">
        <f t="shared" ref="E1559:E1573" si="1030">VLOOKUP($A1559,$A$9:$O$138,5,FALSE)</f>
        <v>m²</v>
      </c>
      <c r="F1559" s="98"/>
      <c r="G1559" s="216">
        <f t="shared" ref="G1559:G1573" si="1031">VLOOKUP($A1559,$A$9:$O$138,7,FALSE)</f>
        <v>0</v>
      </c>
      <c r="H1559" s="230">
        <f t="shared" ref="H1559:H1573" si="1032">VLOOKUP($A1559,$A$9:$O$138,8,FALSE)</f>
        <v>0.24229999999999999</v>
      </c>
      <c r="I1559" s="231">
        <f t="shared" ref="I1559:I1573" si="1033">VLOOKUP($A1559,$A$9:$O$138,9,FALSE)</f>
        <v>7.57</v>
      </c>
      <c r="J1559" s="231">
        <f t="shared" ref="J1559:J1573" si="1034">VLOOKUP($A1559,$A$9:$O$138,10,FALSE)</f>
        <v>8.65</v>
      </c>
      <c r="K1559" s="231">
        <f t="shared" ref="K1559:K1573" si="1035">VLOOKUP($A1559,$A$9:$O$138,11,FALSE)</f>
        <v>0.75</v>
      </c>
      <c r="L1559" s="231">
        <f t="shared" ref="L1559:L1573" si="1036">VLOOKUP($A1559,$A$9:$O$138,12,FALSE)</f>
        <v>9.4</v>
      </c>
      <c r="M1559" s="99">
        <f t="shared" ref="M1559:M1573" si="1037">O1559-N1559</f>
        <v>0</v>
      </c>
      <c r="N1559" s="99">
        <f t="shared" ref="N1559:N1573" si="1038">ROUND(F1559*K1559,2)</f>
        <v>0</v>
      </c>
      <c r="O1559" s="99">
        <f t="shared" ref="O1559:O1573" si="1039">ROUND(F1559*L1559,2)</f>
        <v>0</v>
      </c>
    </row>
    <row r="1560" spans="1:15" ht="21.95" customHeight="1" x14ac:dyDescent="0.2">
      <c r="A1560" s="132" t="s">
        <v>152</v>
      </c>
      <c r="B1560" s="186">
        <f t="shared" si="1028"/>
        <v>100974</v>
      </c>
      <c r="C1560" s="229" t="str">
        <f t="shared" si="1029"/>
        <v>SINAPI</v>
      </c>
      <c r="D1560" s="133" t="str">
        <f t="shared" si="1027"/>
        <v>CARGA, MANOBRA E DESCARGA - MATERIAL FRESADO</v>
      </c>
      <c r="E1560" s="160" t="str">
        <f t="shared" si="1030"/>
        <v>m³</v>
      </c>
      <c r="F1560" s="98">
        <v>0</v>
      </c>
      <c r="G1560" s="216">
        <f t="shared" si="1031"/>
        <v>0</v>
      </c>
      <c r="H1560" s="230">
        <f t="shared" si="1032"/>
        <v>0.24229999999999999</v>
      </c>
      <c r="I1560" s="231">
        <f t="shared" si="1033"/>
        <v>8.33</v>
      </c>
      <c r="J1560" s="231">
        <f t="shared" si="1034"/>
        <v>9.32</v>
      </c>
      <c r="K1560" s="231">
        <f t="shared" si="1035"/>
        <v>1.03</v>
      </c>
      <c r="L1560" s="231">
        <f t="shared" si="1036"/>
        <v>10.35</v>
      </c>
      <c r="M1560" s="99">
        <f t="shared" si="1037"/>
        <v>0</v>
      </c>
      <c r="N1560" s="99">
        <f t="shared" si="1038"/>
        <v>0</v>
      </c>
      <c r="O1560" s="99">
        <f t="shared" si="1039"/>
        <v>0</v>
      </c>
    </row>
    <row r="1561" spans="1:15" ht="21.95" customHeight="1" x14ac:dyDescent="0.2">
      <c r="A1561" s="132" t="s">
        <v>153</v>
      </c>
      <c r="B1561" s="186">
        <f t="shared" si="1028"/>
        <v>93588</v>
      </c>
      <c r="C1561" s="229" t="str">
        <f t="shared" si="1029"/>
        <v>SINAPI</v>
      </c>
      <c r="D1561" s="133" t="str">
        <f t="shared" si="1027"/>
        <v>TRANSPORTE COM CAMINHÃO BASCULANTE - BOTA FORA</v>
      </c>
      <c r="E1561" s="160" t="str">
        <f t="shared" si="1030"/>
        <v>m³xkm</v>
      </c>
      <c r="F1561" s="98">
        <v>0</v>
      </c>
      <c r="G1561" s="216">
        <f t="shared" si="1031"/>
        <v>2</v>
      </c>
      <c r="H1561" s="230">
        <f t="shared" si="1032"/>
        <v>0.24229999999999999</v>
      </c>
      <c r="I1561" s="231">
        <f t="shared" si="1033"/>
        <v>3</v>
      </c>
      <c r="J1561" s="231">
        <f t="shared" si="1034"/>
        <v>3.55</v>
      </c>
      <c r="K1561" s="231">
        <f t="shared" si="1035"/>
        <v>0.18</v>
      </c>
      <c r="L1561" s="231">
        <f t="shared" si="1036"/>
        <v>3.73</v>
      </c>
      <c r="M1561" s="99">
        <f t="shared" si="1037"/>
        <v>0</v>
      </c>
      <c r="N1561" s="99">
        <f t="shared" si="1038"/>
        <v>0</v>
      </c>
      <c r="O1561" s="99">
        <f t="shared" si="1039"/>
        <v>0</v>
      </c>
    </row>
    <row r="1562" spans="1:15" ht="21.95" customHeight="1" x14ac:dyDescent="0.2">
      <c r="A1562" s="132" t="s">
        <v>154</v>
      </c>
      <c r="B1562" s="186">
        <f t="shared" si="1028"/>
        <v>100574</v>
      </c>
      <c r="C1562" s="229" t="str">
        <f t="shared" si="1029"/>
        <v>SINAPI</v>
      </c>
      <c r="D1562" s="133" t="str">
        <f t="shared" si="1027"/>
        <v>ESPALHAMENTO DE MATERIAL - BOTA FORA</v>
      </c>
      <c r="E1562" s="160" t="str">
        <f t="shared" si="1030"/>
        <v>m³</v>
      </c>
      <c r="F1562" s="98">
        <v>0</v>
      </c>
      <c r="G1562" s="216">
        <f t="shared" si="1031"/>
        <v>0</v>
      </c>
      <c r="H1562" s="230">
        <f t="shared" si="1032"/>
        <v>0.24229999999999999</v>
      </c>
      <c r="I1562" s="231">
        <f t="shared" si="1033"/>
        <v>1.47</v>
      </c>
      <c r="J1562" s="231">
        <f t="shared" si="1034"/>
        <v>1.6500000000000001</v>
      </c>
      <c r="K1562" s="231">
        <f t="shared" si="1035"/>
        <v>0.18</v>
      </c>
      <c r="L1562" s="231">
        <f t="shared" si="1036"/>
        <v>1.83</v>
      </c>
      <c r="M1562" s="99">
        <f t="shared" si="1037"/>
        <v>0</v>
      </c>
      <c r="N1562" s="99">
        <f t="shared" si="1038"/>
        <v>0</v>
      </c>
      <c r="O1562" s="99">
        <f t="shared" si="1039"/>
        <v>0</v>
      </c>
    </row>
    <row r="1563" spans="1:15" ht="21.95" customHeight="1" x14ac:dyDescent="0.2">
      <c r="A1563" s="132" t="s">
        <v>155</v>
      </c>
      <c r="B1563" s="186" t="str">
        <f t="shared" si="1028"/>
        <v>CPU 14</v>
      </c>
      <c r="C1563" s="229" t="str">
        <f t="shared" si="1029"/>
        <v>SINAPI</v>
      </c>
      <c r="D1563" s="133" t="str">
        <f t="shared" si="1027"/>
        <v>LIMPEZA, VARREÇÃO E LAVAGEM DE PISTA</v>
      </c>
      <c r="E1563" s="160" t="str">
        <f t="shared" si="1030"/>
        <v>m²</v>
      </c>
      <c r="F1563" s="98">
        <v>1768.82</v>
      </c>
      <c r="G1563" s="216">
        <f t="shared" si="1031"/>
        <v>0</v>
      </c>
      <c r="H1563" s="230">
        <f t="shared" si="1032"/>
        <v>0.24229999999999999</v>
      </c>
      <c r="I1563" s="231">
        <f t="shared" si="1033"/>
        <v>2.57</v>
      </c>
      <c r="J1563" s="231">
        <f t="shared" si="1034"/>
        <v>2.88</v>
      </c>
      <c r="K1563" s="231">
        <f t="shared" si="1035"/>
        <v>0.31</v>
      </c>
      <c r="L1563" s="231">
        <f t="shared" si="1036"/>
        <v>3.19</v>
      </c>
      <c r="M1563" s="99">
        <f t="shared" si="1037"/>
        <v>5094.21</v>
      </c>
      <c r="N1563" s="99">
        <f t="shared" si="1038"/>
        <v>548.33000000000004</v>
      </c>
      <c r="O1563" s="99">
        <f t="shared" si="1039"/>
        <v>5642.54</v>
      </c>
    </row>
    <row r="1564" spans="1:15" ht="21.95" customHeight="1" x14ac:dyDescent="0.2">
      <c r="A1564" s="132" t="s">
        <v>156</v>
      </c>
      <c r="B1564" s="186" t="str">
        <f t="shared" si="1028"/>
        <v>CPU 15</v>
      </c>
      <c r="C1564" s="229" t="str">
        <f t="shared" si="1029"/>
        <v>SINAPI</v>
      </c>
      <c r="D1564" s="133" t="str">
        <f t="shared" si="1027"/>
        <v>PINTURA DE LIGACAO COM EMULSAO RR-1C</v>
      </c>
      <c r="E1564" s="160" t="str">
        <f t="shared" si="1030"/>
        <v>m²</v>
      </c>
      <c r="F1564" s="98">
        <v>1768.82</v>
      </c>
      <c r="G1564" s="216">
        <f t="shared" si="1031"/>
        <v>0</v>
      </c>
      <c r="H1564" s="230">
        <f t="shared" si="1032"/>
        <v>0.24229999999999999</v>
      </c>
      <c r="I1564" s="231">
        <f t="shared" si="1033"/>
        <v>1.0465439999999999</v>
      </c>
      <c r="J1564" s="231">
        <f t="shared" si="1034"/>
        <v>1.2</v>
      </c>
      <c r="K1564" s="231">
        <f t="shared" si="1035"/>
        <v>0.1</v>
      </c>
      <c r="L1564" s="231">
        <f t="shared" si="1036"/>
        <v>1.3</v>
      </c>
      <c r="M1564" s="99">
        <f t="shared" si="1037"/>
        <v>2122.5899999999997</v>
      </c>
      <c r="N1564" s="99">
        <f t="shared" si="1038"/>
        <v>176.88</v>
      </c>
      <c r="O1564" s="99">
        <f t="shared" si="1039"/>
        <v>2299.4699999999998</v>
      </c>
    </row>
    <row r="1565" spans="1:15" ht="34.5" customHeight="1" x14ac:dyDescent="0.2">
      <c r="A1565" s="132" t="s">
        <v>157</v>
      </c>
      <c r="B1565" s="186" t="str">
        <f t="shared" si="1028"/>
        <v>CPU 26</v>
      </c>
      <c r="C1565" s="229" t="str">
        <f t="shared" si="1029"/>
        <v>SINAPI</v>
      </c>
      <c r="D1565" s="133" t="str">
        <f t="shared" si="1027"/>
        <v>CAMADA DE REGULARIZAÇÃO DA PISTA COM C.B.U.Q., EXCLUSIVE CARGA, MANOBRA, DESCARGA E TRANSPORTE</v>
      </c>
      <c r="E1565" s="160" t="str">
        <f t="shared" si="1030"/>
        <v>m³</v>
      </c>
      <c r="F1565" s="98">
        <v>53.06</v>
      </c>
      <c r="G1565" s="216">
        <f t="shared" si="1031"/>
        <v>0</v>
      </c>
      <c r="H1565" s="230">
        <f t="shared" si="1032"/>
        <v>0.24229999999999999</v>
      </c>
      <c r="I1565" s="231">
        <f t="shared" si="1033"/>
        <v>475.87233299999997</v>
      </c>
      <c r="J1565" s="231">
        <f t="shared" si="1034"/>
        <v>543.89</v>
      </c>
      <c r="K1565" s="231">
        <f t="shared" si="1035"/>
        <v>47.29</v>
      </c>
      <c r="L1565" s="231">
        <f t="shared" si="1036"/>
        <v>591.17999999999995</v>
      </c>
      <c r="M1565" s="99">
        <f t="shared" si="1037"/>
        <v>28858.799999999999</v>
      </c>
      <c r="N1565" s="99">
        <f t="shared" si="1038"/>
        <v>2509.21</v>
      </c>
      <c r="O1565" s="99">
        <f t="shared" si="1039"/>
        <v>31368.01</v>
      </c>
    </row>
    <row r="1566" spans="1:15" ht="21.95" customHeight="1" x14ac:dyDescent="0.2">
      <c r="A1566" s="132" t="s">
        <v>158</v>
      </c>
      <c r="B1566" s="186">
        <f t="shared" si="1028"/>
        <v>101002</v>
      </c>
      <c r="C1566" s="229" t="str">
        <f t="shared" si="1029"/>
        <v>SINAPI</v>
      </c>
      <c r="D1566" s="133" t="str">
        <f t="shared" si="1027"/>
        <v>CARGA, MANOBRAS E DESCARGA - CBUQ</v>
      </c>
      <c r="E1566" s="160" t="str">
        <f t="shared" si="1030"/>
        <v>ton</v>
      </c>
      <c r="F1566" s="98">
        <v>135.55000000000001</v>
      </c>
      <c r="G1566" s="216">
        <f t="shared" si="1031"/>
        <v>0</v>
      </c>
      <c r="H1566" s="230">
        <f t="shared" si="1032"/>
        <v>0.24229999999999999</v>
      </c>
      <c r="I1566" s="231">
        <f t="shared" si="1033"/>
        <v>5.8</v>
      </c>
      <c r="J1566" s="231">
        <f t="shared" si="1034"/>
        <v>6.49</v>
      </c>
      <c r="K1566" s="231">
        <f t="shared" si="1035"/>
        <v>0.72</v>
      </c>
      <c r="L1566" s="231">
        <f t="shared" si="1036"/>
        <v>7.21</v>
      </c>
      <c r="M1566" s="99">
        <f t="shared" si="1037"/>
        <v>879.72</v>
      </c>
      <c r="N1566" s="99">
        <f t="shared" si="1038"/>
        <v>97.6</v>
      </c>
      <c r="O1566" s="99">
        <f t="shared" si="1039"/>
        <v>977.32</v>
      </c>
    </row>
    <row r="1567" spans="1:15" ht="21.95" customHeight="1" x14ac:dyDescent="0.2">
      <c r="A1567" s="132" t="s">
        <v>159</v>
      </c>
      <c r="B1567" s="186">
        <f t="shared" si="1028"/>
        <v>95878</v>
      </c>
      <c r="C1567" s="229" t="str">
        <f t="shared" si="1029"/>
        <v>SINAPI</v>
      </c>
      <c r="D1567" s="133" t="str">
        <f t="shared" si="1027"/>
        <v xml:space="preserve">TRANSPORTE COM CAMINHÃO BASCULANTE -  ATÉ 30 KM </v>
      </c>
      <c r="E1567" s="160" t="str">
        <f t="shared" si="1030"/>
        <v>txkm</v>
      </c>
      <c r="F1567" s="98">
        <v>4066.5</v>
      </c>
      <c r="G1567" s="216">
        <f t="shared" si="1031"/>
        <v>30</v>
      </c>
      <c r="H1567" s="230">
        <f t="shared" si="1032"/>
        <v>0.24229999999999999</v>
      </c>
      <c r="I1567" s="231">
        <f t="shared" si="1033"/>
        <v>1.6</v>
      </c>
      <c r="J1567" s="231">
        <f t="shared" si="1034"/>
        <v>1.9</v>
      </c>
      <c r="K1567" s="231">
        <f t="shared" si="1035"/>
        <v>0.09</v>
      </c>
      <c r="L1567" s="231">
        <f t="shared" si="1036"/>
        <v>1.99</v>
      </c>
      <c r="M1567" s="99">
        <f t="shared" si="1037"/>
        <v>7726.35</v>
      </c>
      <c r="N1567" s="99">
        <f t="shared" si="1038"/>
        <v>365.99</v>
      </c>
      <c r="O1567" s="99">
        <f t="shared" si="1039"/>
        <v>8092.34</v>
      </c>
    </row>
    <row r="1568" spans="1:15" ht="34.5" customHeight="1" x14ac:dyDescent="0.2">
      <c r="A1568" s="132" t="s">
        <v>160</v>
      </c>
      <c r="B1568" s="186">
        <f t="shared" si="1028"/>
        <v>93596</v>
      </c>
      <c r="C1568" s="229" t="str">
        <f t="shared" si="1029"/>
        <v>SINAPI</v>
      </c>
      <c r="D1568" s="133" t="str">
        <f t="shared" si="1027"/>
        <v xml:space="preserve">TRANSPORTE COM CAMINHÃO BASCULANTE - ADICIONAL PARA EXECEDENTE A 30 KM </v>
      </c>
      <c r="E1568" s="160" t="str">
        <f t="shared" si="1030"/>
        <v>txkm</v>
      </c>
      <c r="F1568" s="98">
        <v>5028.8999999999996</v>
      </c>
      <c r="G1568" s="216">
        <f t="shared" si="1031"/>
        <v>37.099999999999994</v>
      </c>
      <c r="H1568" s="230">
        <f t="shared" si="1032"/>
        <v>0.24229999999999999</v>
      </c>
      <c r="I1568" s="231">
        <f t="shared" si="1033"/>
        <v>0.63</v>
      </c>
      <c r="J1568" s="231">
        <f t="shared" si="1034"/>
        <v>0.75</v>
      </c>
      <c r="K1568" s="231">
        <f t="shared" si="1035"/>
        <v>0.03</v>
      </c>
      <c r="L1568" s="231">
        <f t="shared" si="1036"/>
        <v>0.78</v>
      </c>
      <c r="M1568" s="99">
        <f t="shared" si="1037"/>
        <v>3771.67</v>
      </c>
      <c r="N1568" s="99">
        <f t="shared" si="1038"/>
        <v>150.87</v>
      </c>
      <c r="O1568" s="99">
        <f t="shared" si="1039"/>
        <v>3922.54</v>
      </c>
    </row>
    <row r="1569" spans="1:15" ht="21.95" customHeight="1" x14ac:dyDescent="0.2">
      <c r="A1569" s="132" t="s">
        <v>161</v>
      </c>
      <c r="B1569" s="186" t="str">
        <f t="shared" si="1028"/>
        <v>CPU 15</v>
      </c>
      <c r="C1569" s="229" t="str">
        <f t="shared" si="1029"/>
        <v>SINAPI</v>
      </c>
      <c r="D1569" s="133" t="str">
        <f t="shared" si="1027"/>
        <v>PINTURA DE LIGACAO COM EMULSAO RR-1C</v>
      </c>
      <c r="E1569" s="160" t="str">
        <f t="shared" si="1030"/>
        <v>m²</v>
      </c>
      <c r="F1569" s="98">
        <v>1004.73</v>
      </c>
      <c r="G1569" s="216">
        <f t="shared" si="1031"/>
        <v>0</v>
      </c>
      <c r="H1569" s="230">
        <f t="shared" si="1032"/>
        <v>0.24229999999999999</v>
      </c>
      <c r="I1569" s="231">
        <f t="shared" si="1033"/>
        <v>1.0465439999999999</v>
      </c>
      <c r="J1569" s="231">
        <f t="shared" si="1034"/>
        <v>1.2</v>
      </c>
      <c r="K1569" s="231">
        <f t="shared" si="1035"/>
        <v>0.1</v>
      </c>
      <c r="L1569" s="231">
        <f t="shared" si="1036"/>
        <v>1.3</v>
      </c>
      <c r="M1569" s="99">
        <f t="shared" si="1037"/>
        <v>1205.68</v>
      </c>
      <c r="N1569" s="99">
        <f t="shared" si="1038"/>
        <v>100.47</v>
      </c>
      <c r="O1569" s="99">
        <f t="shared" si="1039"/>
        <v>1306.1500000000001</v>
      </c>
    </row>
    <row r="1570" spans="1:15" ht="34.5" customHeight="1" x14ac:dyDescent="0.2">
      <c r="A1570" s="132" t="s">
        <v>162</v>
      </c>
      <c r="B1570" s="186" t="str">
        <f t="shared" si="1028"/>
        <v>CPU 16</v>
      </c>
      <c r="C1570" s="229" t="str">
        <f t="shared" si="1029"/>
        <v>SINAPI</v>
      </c>
      <c r="D1570" s="133" t="s">
        <v>562</v>
      </c>
      <c r="E1570" s="160" t="str">
        <f t="shared" si="1030"/>
        <v>m³</v>
      </c>
      <c r="F1570" s="98">
        <v>40.18</v>
      </c>
      <c r="G1570" s="216">
        <f t="shared" si="1031"/>
        <v>0</v>
      </c>
      <c r="H1570" s="230">
        <f t="shared" si="1032"/>
        <v>0.24229999999999999</v>
      </c>
      <c r="I1570" s="231">
        <f t="shared" si="1033"/>
        <v>517.44658500000014</v>
      </c>
      <c r="J1570" s="231">
        <f t="shared" si="1034"/>
        <v>591.40000000000009</v>
      </c>
      <c r="K1570" s="231">
        <f t="shared" si="1035"/>
        <v>51.42</v>
      </c>
      <c r="L1570" s="231">
        <f t="shared" si="1036"/>
        <v>642.82000000000005</v>
      </c>
      <c r="M1570" s="99">
        <f t="shared" si="1037"/>
        <v>23762.449999999997</v>
      </c>
      <c r="N1570" s="99">
        <f t="shared" si="1038"/>
        <v>2066.06</v>
      </c>
      <c r="O1570" s="99">
        <f t="shared" si="1039"/>
        <v>25828.51</v>
      </c>
    </row>
    <row r="1571" spans="1:15" ht="21.95" customHeight="1" x14ac:dyDescent="0.2">
      <c r="A1571" s="132" t="s">
        <v>163</v>
      </c>
      <c r="B1571" s="186">
        <f t="shared" si="1028"/>
        <v>101002</v>
      </c>
      <c r="C1571" s="229" t="str">
        <f t="shared" si="1029"/>
        <v>SINAPI</v>
      </c>
      <c r="D1571" s="133" t="str">
        <f>VLOOKUP($A1571,$A$9:$O$138,4,FALSE)</f>
        <v>CARGA, MANOBRAS E DESCARGA - CBUQ</v>
      </c>
      <c r="E1571" s="160" t="str">
        <f t="shared" si="1030"/>
        <v>ton</v>
      </c>
      <c r="F1571" s="98">
        <v>102.65</v>
      </c>
      <c r="G1571" s="216">
        <f t="shared" si="1031"/>
        <v>0</v>
      </c>
      <c r="H1571" s="230">
        <f t="shared" si="1032"/>
        <v>0.24229999999999999</v>
      </c>
      <c r="I1571" s="231">
        <f t="shared" si="1033"/>
        <v>5.8</v>
      </c>
      <c r="J1571" s="231">
        <f t="shared" si="1034"/>
        <v>6.49</v>
      </c>
      <c r="K1571" s="231">
        <f t="shared" si="1035"/>
        <v>0.72</v>
      </c>
      <c r="L1571" s="231">
        <f t="shared" si="1036"/>
        <v>7.21</v>
      </c>
      <c r="M1571" s="99">
        <f t="shared" si="1037"/>
        <v>666.2</v>
      </c>
      <c r="N1571" s="99">
        <f t="shared" si="1038"/>
        <v>73.91</v>
      </c>
      <c r="O1571" s="99">
        <f t="shared" si="1039"/>
        <v>740.11</v>
      </c>
    </row>
    <row r="1572" spans="1:15" ht="21.95" customHeight="1" x14ac:dyDescent="0.2">
      <c r="A1572" s="132" t="s">
        <v>165</v>
      </c>
      <c r="B1572" s="186">
        <f t="shared" si="1028"/>
        <v>95878</v>
      </c>
      <c r="C1572" s="229" t="str">
        <f t="shared" si="1029"/>
        <v>SINAPI</v>
      </c>
      <c r="D1572" s="133" t="str">
        <f>VLOOKUP($A1572,$A$9:$O$138,4,FALSE)</f>
        <v xml:space="preserve">TRANSPORTE COM CAMINHÃO BASCULANTE -  ATÉ 30 KM </v>
      </c>
      <c r="E1572" s="160" t="str">
        <f t="shared" si="1030"/>
        <v>txkm</v>
      </c>
      <c r="F1572" s="98">
        <v>3079.5</v>
      </c>
      <c r="G1572" s="216">
        <f t="shared" si="1031"/>
        <v>30</v>
      </c>
      <c r="H1572" s="230">
        <f t="shared" si="1032"/>
        <v>0.24229999999999999</v>
      </c>
      <c r="I1572" s="231">
        <f t="shared" si="1033"/>
        <v>1.6</v>
      </c>
      <c r="J1572" s="231">
        <f t="shared" si="1034"/>
        <v>1.9</v>
      </c>
      <c r="K1572" s="231">
        <f t="shared" si="1035"/>
        <v>0.09</v>
      </c>
      <c r="L1572" s="231">
        <f t="shared" si="1036"/>
        <v>1.99</v>
      </c>
      <c r="M1572" s="99">
        <f t="shared" si="1037"/>
        <v>5851.05</v>
      </c>
      <c r="N1572" s="99">
        <f t="shared" si="1038"/>
        <v>277.16000000000003</v>
      </c>
      <c r="O1572" s="99">
        <f t="shared" si="1039"/>
        <v>6128.21</v>
      </c>
    </row>
    <row r="1573" spans="1:15" ht="34.5" customHeight="1" x14ac:dyDescent="0.2">
      <c r="A1573" s="132" t="s">
        <v>166</v>
      </c>
      <c r="B1573" s="186">
        <f t="shared" si="1028"/>
        <v>93596</v>
      </c>
      <c r="C1573" s="229" t="str">
        <f t="shared" si="1029"/>
        <v>SINAPI</v>
      </c>
      <c r="D1573" s="133" t="str">
        <f>VLOOKUP($A1573,$A$9:$O$138,4,FALSE)</f>
        <v xml:space="preserve">TRANSPORTE COM CAMINHÃO BASCULANTE - ADICIONAL PARA EXECEDENTE A 30 KM </v>
      </c>
      <c r="E1573" s="160" t="str">
        <f t="shared" si="1030"/>
        <v>txkm</v>
      </c>
      <c r="F1573" s="98">
        <v>3808.31</v>
      </c>
      <c r="G1573" s="216">
        <f t="shared" si="1031"/>
        <v>37.099999999999994</v>
      </c>
      <c r="H1573" s="230">
        <f t="shared" si="1032"/>
        <v>0.24229999999999999</v>
      </c>
      <c r="I1573" s="231">
        <f t="shared" si="1033"/>
        <v>0.63</v>
      </c>
      <c r="J1573" s="231">
        <f t="shared" si="1034"/>
        <v>0.75</v>
      </c>
      <c r="K1573" s="231">
        <f t="shared" si="1035"/>
        <v>0.03</v>
      </c>
      <c r="L1573" s="231">
        <f t="shared" si="1036"/>
        <v>0.78</v>
      </c>
      <c r="M1573" s="99">
        <f t="shared" si="1037"/>
        <v>2856.23</v>
      </c>
      <c r="N1573" s="99">
        <f t="shared" si="1038"/>
        <v>114.25</v>
      </c>
      <c r="O1573" s="99">
        <f t="shared" si="1039"/>
        <v>2970.48</v>
      </c>
    </row>
    <row r="1574" spans="1:15" ht="21.95" customHeight="1" x14ac:dyDescent="0.2">
      <c r="A1574" s="135"/>
      <c r="B1574" s="224"/>
      <c r="C1574" s="148"/>
      <c r="D1574" s="135" t="str">
        <f>CONCATENATE("TOTAL DO ITEM ",A1558,)</f>
        <v>TOTAL DO ITEM 5</v>
      </c>
      <c r="E1574" s="140"/>
      <c r="F1574" s="140"/>
      <c r="G1574" s="156"/>
      <c r="H1574" s="25"/>
      <c r="I1574" s="25"/>
      <c r="J1574" s="25"/>
      <c r="K1574" s="25"/>
      <c r="L1574" s="25"/>
      <c r="M1574" s="164">
        <f>SUM(M1559:M1573)</f>
        <v>82794.95</v>
      </c>
      <c r="N1574" s="164">
        <f>SUM(N1559:N1573)</f>
        <v>6480.73</v>
      </c>
      <c r="O1574" s="164">
        <f>SUM(O1559:O1573)</f>
        <v>89275.68</v>
      </c>
    </row>
    <row r="1575" spans="1:15" ht="21.95" customHeight="1" x14ac:dyDescent="0.2">
      <c r="A1575" s="138">
        <v>6</v>
      </c>
      <c r="B1575" s="186"/>
      <c r="C1575" s="132"/>
      <c r="D1575" s="136" t="str">
        <f t="shared" ref="D1575:D1590" si="1040">VLOOKUP($A1575,$A$9:$O$138,4,FALSE)</f>
        <v>RECOMPOSIÇÃO DE PAVIMENTO E ALARGAMENTO</v>
      </c>
      <c r="E1575" s="139"/>
      <c r="F1575" s="22"/>
      <c r="G1575" s="155"/>
      <c r="H1575" s="24"/>
      <c r="I1575" s="24"/>
      <c r="J1575" s="24"/>
      <c r="K1575" s="24"/>
      <c r="L1575" s="24"/>
      <c r="M1575" s="23"/>
      <c r="N1575" s="23"/>
      <c r="O1575" s="23"/>
    </row>
    <row r="1576" spans="1:15" ht="21.95" customHeight="1" x14ac:dyDescent="0.2">
      <c r="A1576" s="132" t="s">
        <v>168</v>
      </c>
      <c r="B1576" s="186">
        <f t="shared" ref="B1576:B1590" si="1041">VLOOKUP($A1576,$A$9:$O$138,2,FALSE)</f>
        <v>97636</v>
      </c>
      <c r="C1576" s="132" t="str">
        <f t="shared" ref="C1576:C1590" si="1042">VLOOKUP($A1576,$A$9:$O$138,3,FALSE)</f>
        <v>SINAPI</v>
      </c>
      <c r="D1576" s="133" t="str">
        <f t="shared" si="1040"/>
        <v>REMOÇÃO DE PAVIMENTO EXISTENTE, EXCLUSIVE BOTA FORA DO MATERIAL</v>
      </c>
      <c r="E1576" s="134" t="str">
        <f t="shared" ref="E1576:E1590" si="1043">VLOOKUP($A1576,$A$9:$O$138,5,FALSE)</f>
        <v>m²</v>
      </c>
      <c r="F1576" s="98"/>
      <c r="G1576" s="153">
        <f t="shared" ref="G1576:G1590" si="1044">VLOOKUP($A1576,$A$9:$O$138,7,FALSE)</f>
        <v>0</v>
      </c>
      <c r="H1576" s="151">
        <f t="shared" ref="H1576:H1590" si="1045">VLOOKUP($A1576,$A$9:$O$138,8,FALSE)</f>
        <v>0.24229999999999999</v>
      </c>
      <c r="I1576" s="231">
        <f t="shared" ref="I1576:I1590" si="1046">VLOOKUP($A1576,$A$9:$O$138,9,FALSE)</f>
        <v>19.89</v>
      </c>
      <c r="J1576" s="231">
        <f t="shared" ref="J1576:J1590" si="1047">VLOOKUP($A1576,$A$9:$O$138,10,FALSE)</f>
        <v>22.240000000000002</v>
      </c>
      <c r="K1576" s="231">
        <f t="shared" ref="K1576:K1590" si="1048">VLOOKUP($A1576,$A$9:$O$138,11,FALSE)</f>
        <v>2.4700000000000002</v>
      </c>
      <c r="L1576" s="231">
        <f t="shared" ref="L1576:L1590" si="1049">VLOOKUP($A1576,$A$9:$O$138,12,FALSE)</f>
        <v>24.71</v>
      </c>
      <c r="M1576" s="99">
        <f t="shared" ref="M1576:M1590" si="1050">O1576-N1576</f>
        <v>0</v>
      </c>
      <c r="N1576" s="99">
        <f t="shared" ref="N1576:N1590" si="1051">ROUND(F1576*K1576,2)</f>
        <v>0</v>
      </c>
      <c r="O1576" s="99">
        <f t="shared" ref="O1576:O1590" si="1052">ROUND(F1576*L1576,2)</f>
        <v>0</v>
      </c>
    </row>
    <row r="1577" spans="1:15" ht="21.95" customHeight="1" x14ac:dyDescent="0.2">
      <c r="A1577" s="132" t="s">
        <v>170</v>
      </c>
      <c r="B1577" s="186">
        <f t="shared" si="1041"/>
        <v>95875</v>
      </c>
      <c r="C1577" s="132" t="str">
        <f t="shared" si="1042"/>
        <v>SINAPI</v>
      </c>
      <c r="D1577" s="133" t="str">
        <f t="shared" si="1040"/>
        <v>TRANSPORTE COM CAMINHÃO BASCULANTE - BOTA FORA</v>
      </c>
      <c r="E1577" s="134" t="str">
        <f t="shared" si="1043"/>
        <v>m³xkm</v>
      </c>
      <c r="F1577" s="98">
        <v>0</v>
      </c>
      <c r="G1577" s="153">
        <f t="shared" si="1044"/>
        <v>2</v>
      </c>
      <c r="H1577" s="151">
        <f t="shared" si="1045"/>
        <v>0.24229999999999999</v>
      </c>
      <c r="I1577" s="231">
        <f t="shared" si="1046"/>
        <v>2.38</v>
      </c>
      <c r="J1577" s="231">
        <f t="shared" si="1047"/>
        <v>2.82</v>
      </c>
      <c r="K1577" s="231">
        <f t="shared" si="1048"/>
        <v>0.14000000000000001</v>
      </c>
      <c r="L1577" s="231">
        <f t="shared" si="1049"/>
        <v>2.96</v>
      </c>
      <c r="M1577" s="99">
        <f t="shared" si="1050"/>
        <v>0</v>
      </c>
      <c r="N1577" s="99">
        <f t="shared" si="1051"/>
        <v>0</v>
      </c>
      <c r="O1577" s="99">
        <f t="shared" si="1052"/>
        <v>0</v>
      </c>
    </row>
    <row r="1578" spans="1:15" ht="21.95" customHeight="1" x14ac:dyDescent="0.2">
      <c r="A1578" s="132" t="s">
        <v>171</v>
      </c>
      <c r="B1578" s="186">
        <f t="shared" si="1041"/>
        <v>101124</v>
      </c>
      <c r="C1578" s="132" t="str">
        <f t="shared" si="1042"/>
        <v>SINAPI</v>
      </c>
      <c r="D1578" s="133" t="str">
        <f t="shared" si="1040"/>
        <v>REMOÇÃO DE MATERIAL INADEQUADO - MATERIAL 1ª CATEGORIA</v>
      </c>
      <c r="E1578" s="134" t="str">
        <f t="shared" si="1043"/>
        <v>m³</v>
      </c>
      <c r="F1578" s="98"/>
      <c r="G1578" s="153">
        <f t="shared" si="1044"/>
        <v>0</v>
      </c>
      <c r="H1578" s="151">
        <f t="shared" si="1045"/>
        <v>0.24229999999999999</v>
      </c>
      <c r="I1578" s="231">
        <f t="shared" si="1046"/>
        <v>14.78</v>
      </c>
      <c r="J1578" s="231">
        <f t="shared" si="1047"/>
        <v>16.53</v>
      </c>
      <c r="K1578" s="231">
        <f t="shared" si="1048"/>
        <v>1.83</v>
      </c>
      <c r="L1578" s="231">
        <f t="shared" si="1049"/>
        <v>18.36</v>
      </c>
      <c r="M1578" s="99">
        <f t="shared" si="1050"/>
        <v>0</v>
      </c>
      <c r="N1578" s="99">
        <f t="shared" si="1051"/>
        <v>0</v>
      </c>
      <c r="O1578" s="99">
        <f t="shared" si="1052"/>
        <v>0</v>
      </c>
    </row>
    <row r="1579" spans="1:15" ht="21.95" customHeight="1" x14ac:dyDescent="0.2">
      <c r="A1579" s="132" t="s">
        <v>172</v>
      </c>
      <c r="B1579" s="186">
        <f t="shared" si="1041"/>
        <v>93588</v>
      </c>
      <c r="C1579" s="132" t="str">
        <f t="shared" si="1042"/>
        <v>SINAPI</v>
      </c>
      <c r="D1579" s="133" t="str">
        <f t="shared" si="1040"/>
        <v>TRANSPORTE COM CAMINHÃO BASCULANTE - BOTA FORA</v>
      </c>
      <c r="E1579" s="134" t="str">
        <f t="shared" si="1043"/>
        <v>m³xkm</v>
      </c>
      <c r="F1579" s="98">
        <v>0</v>
      </c>
      <c r="G1579" s="153">
        <f t="shared" si="1044"/>
        <v>2</v>
      </c>
      <c r="H1579" s="151">
        <f t="shared" si="1045"/>
        <v>0.24229999999999999</v>
      </c>
      <c r="I1579" s="231">
        <f t="shared" si="1046"/>
        <v>3</v>
      </c>
      <c r="J1579" s="231">
        <f t="shared" si="1047"/>
        <v>3.55</v>
      </c>
      <c r="K1579" s="231">
        <f t="shared" si="1048"/>
        <v>0.18</v>
      </c>
      <c r="L1579" s="231">
        <f t="shared" si="1049"/>
        <v>3.73</v>
      </c>
      <c r="M1579" s="99">
        <f t="shared" si="1050"/>
        <v>0</v>
      </c>
      <c r="N1579" s="99">
        <f t="shared" si="1051"/>
        <v>0</v>
      </c>
      <c r="O1579" s="99">
        <f t="shared" si="1052"/>
        <v>0</v>
      </c>
    </row>
    <row r="1580" spans="1:15" ht="21.95" customHeight="1" x14ac:dyDescent="0.2">
      <c r="A1580" s="132" t="s">
        <v>174</v>
      </c>
      <c r="B1580" s="186">
        <f t="shared" si="1041"/>
        <v>100574</v>
      </c>
      <c r="C1580" s="132" t="str">
        <f t="shared" si="1042"/>
        <v>SINAPI</v>
      </c>
      <c r="D1580" s="133" t="str">
        <f t="shared" si="1040"/>
        <v>ESPALHAMENTO DE MATERIAL - BOTA FORA</v>
      </c>
      <c r="E1580" s="134" t="str">
        <f t="shared" si="1043"/>
        <v>m³</v>
      </c>
      <c r="F1580" s="98">
        <v>0</v>
      </c>
      <c r="G1580" s="153">
        <f t="shared" si="1044"/>
        <v>0</v>
      </c>
      <c r="H1580" s="151">
        <f t="shared" si="1045"/>
        <v>0.24229999999999999</v>
      </c>
      <c r="I1580" s="231">
        <f t="shared" si="1046"/>
        <v>1.47</v>
      </c>
      <c r="J1580" s="231">
        <f t="shared" si="1047"/>
        <v>1.6500000000000001</v>
      </c>
      <c r="K1580" s="231">
        <f t="shared" si="1048"/>
        <v>0.18</v>
      </c>
      <c r="L1580" s="231">
        <f t="shared" si="1049"/>
        <v>1.83</v>
      </c>
      <c r="M1580" s="99">
        <f t="shared" si="1050"/>
        <v>0</v>
      </c>
      <c r="N1580" s="99">
        <f t="shared" si="1051"/>
        <v>0</v>
      </c>
      <c r="O1580" s="99">
        <f t="shared" si="1052"/>
        <v>0</v>
      </c>
    </row>
    <row r="1581" spans="1:15" ht="21.95" customHeight="1" x14ac:dyDescent="0.2">
      <c r="A1581" s="132" t="s">
        <v>176</v>
      </c>
      <c r="B1581" s="186">
        <f t="shared" si="1041"/>
        <v>100576</v>
      </c>
      <c r="C1581" s="132" t="str">
        <f t="shared" si="1042"/>
        <v>SINAPI</v>
      </c>
      <c r="D1581" s="133" t="str">
        <f t="shared" si="1040"/>
        <v>REGULARIZAÇÃO E COMPACTAÇÃO DE SUBLEITO</v>
      </c>
      <c r="E1581" s="134" t="str">
        <f t="shared" si="1043"/>
        <v>m²</v>
      </c>
      <c r="F1581" s="98"/>
      <c r="G1581" s="153">
        <f t="shared" si="1044"/>
        <v>0</v>
      </c>
      <c r="H1581" s="151">
        <f t="shared" si="1045"/>
        <v>0.24229999999999999</v>
      </c>
      <c r="I1581" s="231">
        <f t="shared" si="1046"/>
        <v>2.52</v>
      </c>
      <c r="J1581" s="231">
        <f t="shared" si="1047"/>
        <v>2.82</v>
      </c>
      <c r="K1581" s="231">
        <f t="shared" si="1048"/>
        <v>0.31</v>
      </c>
      <c r="L1581" s="231">
        <f t="shared" si="1049"/>
        <v>3.13</v>
      </c>
      <c r="M1581" s="99">
        <f t="shared" si="1050"/>
        <v>0</v>
      </c>
      <c r="N1581" s="99">
        <f t="shared" si="1051"/>
        <v>0</v>
      </c>
      <c r="O1581" s="99">
        <f t="shared" si="1052"/>
        <v>0</v>
      </c>
    </row>
    <row r="1582" spans="1:15" ht="21.95" customHeight="1" x14ac:dyDescent="0.2">
      <c r="A1582" s="132" t="s">
        <v>177</v>
      </c>
      <c r="B1582" s="186">
        <f t="shared" si="1041"/>
        <v>96399</v>
      </c>
      <c r="C1582" s="132" t="str">
        <f t="shared" si="1042"/>
        <v>SINAPI</v>
      </c>
      <c r="D1582" s="133" t="str">
        <f t="shared" si="1040"/>
        <v>REFORÇO DO SUB-LEITO COM  MATERIAL GRANULAR - RACHÃO (E=15cm)</v>
      </c>
      <c r="E1582" s="134" t="str">
        <f t="shared" si="1043"/>
        <v>m³</v>
      </c>
      <c r="F1582" s="98">
        <v>0</v>
      </c>
      <c r="G1582" s="153">
        <f t="shared" si="1044"/>
        <v>0</v>
      </c>
      <c r="H1582" s="151">
        <f t="shared" si="1045"/>
        <v>0.24229999999999999</v>
      </c>
      <c r="I1582" s="231">
        <f t="shared" si="1046"/>
        <v>87.78</v>
      </c>
      <c r="J1582" s="231">
        <f t="shared" si="1047"/>
        <v>98.149999999999991</v>
      </c>
      <c r="K1582" s="231">
        <f t="shared" si="1048"/>
        <v>10.9</v>
      </c>
      <c r="L1582" s="231">
        <f t="shared" si="1049"/>
        <v>109.05</v>
      </c>
      <c r="M1582" s="99">
        <f t="shared" si="1050"/>
        <v>0</v>
      </c>
      <c r="N1582" s="99">
        <f t="shared" si="1051"/>
        <v>0</v>
      </c>
      <c r="O1582" s="99">
        <f t="shared" si="1052"/>
        <v>0</v>
      </c>
    </row>
    <row r="1583" spans="1:15" ht="21.95" customHeight="1" x14ac:dyDescent="0.2">
      <c r="A1583" s="132" t="s">
        <v>178</v>
      </c>
      <c r="B1583" s="186">
        <f t="shared" si="1041"/>
        <v>100974</v>
      </c>
      <c r="C1583" s="132" t="str">
        <f t="shared" si="1042"/>
        <v>SINAPI</v>
      </c>
      <c r="D1583" s="133" t="str">
        <f t="shared" si="1040"/>
        <v>CARGA, MANOBRA E DESCARGA - RACHÃO</v>
      </c>
      <c r="E1583" s="134" t="str">
        <f t="shared" si="1043"/>
        <v>m³</v>
      </c>
      <c r="F1583" s="98">
        <v>0</v>
      </c>
      <c r="G1583" s="153">
        <f t="shared" si="1044"/>
        <v>0</v>
      </c>
      <c r="H1583" s="151">
        <f t="shared" si="1045"/>
        <v>0.24229999999999999</v>
      </c>
      <c r="I1583" s="231">
        <f t="shared" si="1046"/>
        <v>8.33</v>
      </c>
      <c r="J1583" s="231">
        <f t="shared" si="1047"/>
        <v>9.32</v>
      </c>
      <c r="K1583" s="231">
        <f t="shared" si="1048"/>
        <v>1.03</v>
      </c>
      <c r="L1583" s="231">
        <f t="shared" si="1049"/>
        <v>10.35</v>
      </c>
      <c r="M1583" s="99">
        <f t="shared" si="1050"/>
        <v>0</v>
      </c>
      <c r="N1583" s="99">
        <f t="shared" si="1051"/>
        <v>0</v>
      </c>
      <c r="O1583" s="99">
        <f t="shared" si="1052"/>
        <v>0</v>
      </c>
    </row>
    <row r="1584" spans="1:15" ht="21.95" customHeight="1" x14ac:dyDescent="0.2">
      <c r="A1584" s="132" t="s">
        <v>179</v>
      </c>
      <c r="B1584" s="186">
        <f t="shared" si="1041"/>
        <v>95875</v>
      </c>
      <c r="C1584" s="132" t="str">
        <f t="shared" si="1042"/>
        <v>SINAPI</v>
      </c>
      <c r="D1584" s="133" t="str">
        <f t="shared" si="1040"/>
        <v xml:space="preserve">TRANSPORTE COM CAMINHÃO BASCULANTE -  ATÉ 30 KM </v>
      </c>
      <c r="E1584" s="134" t="str">
        <f t="shared" si="1043"/>
        <v>m³xkm</v>
      </c>
      <c r="F1584" s="98">
        <v>0</v>
      </c>
      <c r="G1584" s="153">
        <f t="shared" si="1044"/>
        <v>30</v>
      </c>
      <c r="H1584" s="151">
        <f t="shared" si="1045"/>
        <v>0.24229999999999999</v>
      </c>
      <c r="I1584" s="231">
        <f t="shared" si="1046"/>
        <v>2.38</v>
      </c>
      <c r="J1584" s="231">
        <f t="shared" si="1047"/>
        <v>2.82</v>
      </c>
      <c r="K1584" s="231">
        <f t="shared" si="1048"/>
        <v>0.14000000000000001</v>
      </c>
      <c r="L1584" s="231">
        <f t="shared" si="1049"/>
        <v>2.96</v>
      </c>
      <c r="M1584" s="99">
        <f t="shared" si="1050"/>
        <v>0</v>
      </c>
      <c r="N1584" s="99">
        <f t="shared" si="1051"/>
        <v>0</v>
      </c>
      <c r="O1584" s="99">
        <f t="shared" si="1052"/>
        <v>0</v>
      </c>
    </row>
    <row r="1585" spans="1:15" ht="34.5" x14ac:dyDescent="0.2">
      <c r="A1585" s="132" t="s">
        <v>180</v>
      </c>
      <c r="B1585" s="186">
        <f t="shared" si="1041"/>
        <v>93590</v>
      </c>
      <c r="C1585" s="132" t="str">
        <f t="shared" si="1042"/>
        <v>SINAPI</v>
      </c>
      <c r="D1585" s="133" t="str">
        <f t="shared" si="1040"/>
        <v xml:space="preserve">TRANSPORTE COM CAMINHÃO BASCULANTE - ADICIONAL PARA EXECEDENTE A 30 KM </v>
      </c>
      <c r="E1585" s="134" t="str">
        <f t="shared" si="1043"/>
        <v>m³xkm</v>
      </c>
      <c r="F1585" s="98">
        <v>0</v>
      </c>
      <c r="G1585" s="153">
        <f t="shared" si="1044"/>
        <v>37.099999999999994</v>
      </c>
      <c r="H1585" s="151">
        <f t="shared" si="1045"/>
        <v>0.24229999999999999</v>
      </c>
      <c r="I1585" s="231">
        <f t="shared" si="1046"/>
        <v>0.94</v>
      </c>
      <c r="J1585" s="231">
        <f t="shared" si="1047"/>
        <v>1.1199999999999999</v>
      </c>
      <c r="K1585" s="231">
        <f t="shared" si="1048"/>
        <v>0.05</v>
      </c>
      <c r="L1585" s="231">
        <f t="shared" si="1049"/>
        <v>1.17</v>
      </c>
      <c r="M1585" s="99">
        <f t="shared" si="1050"/>
        <v>0</v>
      </c>
      <c r="N1585" s="99">
        <f t="shared" si="1051"/>
        <v>0</v>
      </c>
      <c r="O1585" s="99">
        <f t="shared" si="1052"/>
        <v>0</v>
      </c>
    </row>
    <row r="1586" spans="1:15" ht="37.5" customHeight="1" x14ac:dyDescent="0.2">
      <c r="A1586" s="132" t="s">
        <v>181</v>
      </c>
      <c r="B1586" s="186">
        <f t="shared" si="1041"/>
        <v>96396</v>
      </c>
      <c r="C1586" s="132" t="str">
        <f t="shared" si="1042"/>
        <v>SINAPI</v>
      </c>
      <c r="D1586" s="133" t="str">
        <f t="shared" si="1040"/>
        <v>EXECUÇÃO E COMPACTAÇÃO DE BASE E OU SUB BASE COM BRITA GRADUADA SIMPLES - EXCLUSIVE CARGA E TRANSPORTE (E=15cm)</v>
      </c>
      <c r="E1586" s="134" t="str">
        <f t="shared" si="1043"/>
        <v>m³</v>
      </c>
      <c r="F1586" s="98">
        <v>0</v>
      </c>
      <c r="G1586" s="153">
        <f t="shared" si="1044"/>
        <v>0</v>
      </c>
      <c r="H1586" s="151">
        <f t="shared" si="1045"/>
        <v>0.24229999999999999</v>
      </c>
      <c r="I1586" s="231">
        <f t="shared" si="1046"/>
        <v>126.58</v>
      </c>
      <c r="J1586" s="231">
        <f t="shared" si="1047"/>
        <v>141.53</v>
      </c>
      <c r="K1586" s="231">
        <f t="shared" si="1048"/>
        <v>15.72</v>
      </c>
      <c r="L1586" s="231">
        <f t="shared" si="1049"/>
        <v>157.25</v>
      </c>
      <c r="M1586" s="99">
        <f t="shared" si="1050"/>
        <v>0</v>
      </c>
      <c r="N1586" s="99">
        <f t="shared" si="1051"/>
        <v>0</v>
      </c>
      <c r="O1586" s="99">
        <f t="shared" si="1052"/>
        <v>0</v>
      </c>
    </row>
    <row r="1587" spans="1:15" ht="21.95" customHeight="1" x14ac:dyDescent="0.2">
      <c r="A1587" s="132" t="s">
        <v>542</v>
      </c>
      <c r="B1587" s="186">
        <f t="shared" si="1041"/>
        <v>100974</v>
      </c>
      <c r="C1587" s="132" t="str">
        <f t="shared" si="1042"/>
        <v>SINAPI</v>
      </c>
      <c r="D1587" s="133" t="str">
        <f t="shared" si="1040"/>
        <v>CARGA, MANOBRA E DESCARGA - BRITA GRADUADA</v>
      </c>
      <c r="E1587" s="134" t="str">
        <f t="shared" si="1043"/>
        <v>m³</v>
      </c>
      <c r="F1587" s="98">
        <v>0</v>
      </c>
      <c r="G1587" s="153">
        <f t="shared" si="1044"/>
        <v>0</v>
      </c>
      <c r="H1587" s="151">
        <f t="shared" si="1045"/>
        <v>0.24229999999999999</v>
      </c>
      <c r="I1587" s="231">
        <f t="shared" si="1046"/>
        <v>8.33</v>
      </c>
      <c r="J1587" s="231">
        <f t="shared" si="1047"/>
        <v>9.32</v>
      </c>
      <c r="K1587" s="231">
        <f t="shared" si="1048"/>
        <v>1.03</v>
      </c>
      <c r="L1587" s="231">
        <f t="shared" si="1049"/>
        <v>10.35</v>
      </c>
      <c r="M1587" s="99">
        <f t="shared" si="1050"/>
        <v>0</v>
      </c>
      <c r="N1587" s="99">
        <f t="shared" si="1051"/>
        <v>0</v>
      </c>
      <c r="O1587" s="99">
        <f t="shared" si="1052"/>
        <v>0</v>
      </c>
    </row>
    <row r="1588" spans="1:15" ht="21.95" customHeight="1" x14ac:dyDescent="0.2">
      <c r="A1588" s="132" t="s">
        <v>543</v>
      </c>
      <c r="B1588" s="186">
        <f t="shared" si="1041"/>
        <v>95875</v>
      </c>
      <c r="C1588" s="132" t="str">
        <f t="shared" si="1042"/>
        <v>SINAPI</v>
      </c>
      <c r="D1588" s="133" t="str">
        <f t="shared" si="1040"/>
        <v xml:space="preserve">TRANSPORTE COM CAMINHÃO BASCULANTE -  ATÉ 30 KM </v>
      </c>
      <c r="E1588" s="134" t="str">
        <f t="shared" si="1043"/>
        <v>m³xkm</v>
      </c>
      <c r="F1588" s="98">
        <v>0</v>
      </c>
      <c r="G1588" s="153">
        <f t="shared" si="1044"/>
        <v>30</v>
      </c>
      <c r="H1588" s="151">
        <f t="shared" si="1045"/>
        <v>0.24229999999999999</v>
      </c>
      <c r="I1588" s="231">
        <f t="shared" si="1046"/>
        <v>2.38</v>
      </c>
      <c r="J1588" s="231">
        <f t="shared" si="1047"/>
        <v>2.82</v>
      </c>
      <c r="K1588" s="231">
        <f t="shared" si="1048"/>
        <v>0.14000000000000001</v>
      </c>
      <c r="L1588" s="231">
        <f t="shared" si="1049"/>
        <v>2.96</v>
      </c>
      <c r="M1588" s="99">
        <f t="shared" si="1050"/>
        <v>0</v>
      </c>
      <c r="N1588" s="99">
        <f t="shared" si="1051"/>
        <v>0</v>
      </c>
      <c r="O1588" s="99">
        <f t="shared" si="1052"/>
        <v>0</v>
      </c>
    </row>
    <row r="1589" spans="1:15" ht="34.5" x14ac:dyDescent="0.2">
      <c r="A1589" s="132" t="s">
        <v>544</v>
      </c>
      <c r="B1589" s="186">
        <f t="shared" si="1041"/>
        <v>93590</v>
      </c>
      <c r="C1589" s="132" t="str">
        <f t="shared" si="1042"/>
        <v>SINAPI</v>
      </c>
      <c r="D1589" s="133" t="str">
        <f t="shared" si="1040"/>
        <v xml:space="preserve">TRANSPORTE COM CAMINHÃO BASCULANTE - ADICIONAL PARA EXECEDENTE A 30 KM </v>
      </c>
      <c r="E1589" s="134" t="str">
        <f t="shared" si="1043"/>
        <v>m³xkm</v>
      </c>
      <c r="F1589" s="98">
        <v>0</v>
      </c>
      <c r="G1589" s="153">
        <f t="shared" si="1044"/>
        <v>37.099999999999994</v>
      </c>
      <c r="H1589" s="151">
        <f t="shared" si="1045"/>
        <v>0.24229999999999999</v>
      </c>
      <c r="I1589" s="231">
        <f t="shared" si="1046"/>
        <v>0.94</v>
      </c>
      <c r="J1589" s="231">
        <f t="shared" si="1047"/>
        <v>1.1199999999999999</v>
      </c>
      <c r="K1589" s="231">
        <f t="shared" si="1048"/>
        <v>0.05</v>
      </c>
      <c r="L1589" s="231">
        <f t="shared" si="1049"/>
        <v>1.17</v>
      </c>
      <c r="M1589" s="99">
        <f t="shared" si="1050"/>
        <v>0</v>
      </c>
      <c r="N1589" s="99">
        <f t="shared" si="1051"/>
        <v>0</v>
      </c>
      <c r="O1589" s="99">
        <f t="shared" si="1052"/>
        <v>0</v>
      </c>
    </row>
    <row r="1590" spans="1:15" ht="21.95" customHeight="1" x14ac:dyDescent="0.2">
      <c r="A1590" s="132" t="s">
        <v>545</v>
      </c>
      <c r="B1590" s="186" t="str">
        <f t="shared" si="1041"/>
        <v>CPU 22</v>
      </c>
      <c r="C1590" s="132" t="str">
        <f t="shared" si="1042"/>
        <v>SINAPI</v>
      </c>
      <c r="D1590" s="133" t="str">
        <f t="shared" si="1040"/>
        <v>IMPRIMAÇÃO COM CM-30</v>
      </c>
      <c r="E1590" s="134" t="str">
        <f t="shared" si="1043"/>
        <v>m²</v>
      </c>
      <c r="F1590" s="98"/>
      <c r="G1590" s="153">
        <f t="shared" si="1044"/>
        <v>0</v>
      </c>
      <c r="H1590" s="151">
        <f t="shared" si="1045"/>
        <v>0.24229999999999999</v>
      </c>
      <c r="I1590" s="231">
        <f t="shared" si="1046"/>
        <v>1.2096929999999999</v>
      </c>
      <c r="J1590" s="231">
        <f t="shared" si="1047"/>
        <v>1.38</v>
      </c>
      <c r="K1590" s="231">
        <f t="shared" si="1048"/>
        <v>0.12</v>
      </c>
      <c r="L1590" s="231">
        <f t="shared" si="1049"/>
        <v>1.5</v>
      </c>
      <c r="M1590" s="99">
        <f t="shared" si="1050"/>
        <v>0</v>
      </c>
      <c r="N1590" s="99">
        <f t="shared" si="1051"/>
        <v>0</v>
      </c>
      <c r="O1590" s="99">
        <f t="shared" si="1052"/>
        <v>0</v>
      </c>
    </row>
    <row r="1591" spans="1:15" ht="21.95" customHeight="1" x14ac:dyDescent="0.2">
      <c r="A1591" s="135"/>
      <c r="B1591" s="225"/>
      <c r="C1591" s="135"/>
      <c r="D1591" s="135" t="str">
        <f>CONCATENATE("TOTAL DO ITEM ",A1575,)</f>
        <v>TOTAL DO ITEM 6</v>
      </c>
      <c r="E1591" s="140"/>
      <c r="F1591" s="140"/>
      <c r="G1591" s="156"/>
      <c r="H1591" s="25"/>
      <c r="I1591" s="25"/>
      <c r="J1591" s="25"/>
      <c r="K1591" s="25"/>
      <c r="L1591" s="25"/>
      <c r="M1591" s="164">
        <f>SUM(M1576:M1590)</f>
        <v>0</v>
      </c>
      <c r="N1591" s="164">
        <f>SUM(N1576:N1590)</f>
        <v>0</v>
      </c>
      <c r="O1591" s="164">
        <f>SUM(O1576:O1590)</f>
        <v>0</v>
      </c>
    </row>
    <row r="1592" spans="1:15" ht="21.95" customHeight="1" x14ac:dyDescent="0.2">
      <c r="A1592" s="138">
        <v>7</v>
      </c>
      <c r="B1592" s="186"/>
      <c r="C1592" s="132"/>
      <c r="D1592" s="130" t="str">
        <f t="shared" ref="D1592:D1599" si="1053">VLOOKUP($A1592,$A$9:$O$138,4,FALSE)</f>
        <v>SINALIZAÇÃO</v>
      </c>
      <c r="E1592" s="139"/>
      <c r="F1592" s="22"/>
      <c r="G1592" s="155"/>
      <c r="H1592" s="24"/>
      <c r="I1592" s="24"/>
      <c r="J1592" s="24"/>
      <c r="K1592" s="24"/>
      <c r="L1592" s="24"/>
      <c r="M1592" s="23"/>
      <c r="N1592" s="23"/>
      <c r="O1592" s="23"/>
    </row>
    <row r="1593" spans="1:15" ht="21.95" customHeight="1" x14ac:dyDescent="0.2">
      <c r="A1593" s="132" t="s">
        <v>182</v>
      </c>
      <c r="B1593" s="186">
        <f t="shared" ref="B1593:B1599" si="1054">VLOOKUP($A1593,$A$9:$O$138,2,FALSE)</f>
        <v>99814</v>
      </c>
      <c r="C1593" s="229" t="str">
        <f t="shared" ref="C1593:C1599" si="1055">VLOOKUP($A1593,$A$9:$O$138,3,FALSE)</f>
        <v>SINAPI</v>
      </c>
      <c r="D1593" s="133" t="str">
        <f t="shared" si="1053"/>
        <v>LIMPEZA DA SUPERFÍCIE PARA APLICAÇÃO DE SINALIZAÇÃO</v>
      </c>
      <c r="E1593" s="160" t="str">
        <f t="shared" ref="E1593:E1599" si="1056">VLOOKUP($A1593,$A$9:$O$138,5,FALSE)</f>
        <v>m²</v>
      </c>
      <c r="F1593" s="98">
        <v>95.38</v>
      </c>
      <c r="G1593" s="216">
        <f t="shared" ref="G1593:G1599" si="1057">VLOOKUP($A1593,$A$9:$O$138,7,FALSE)</f>
        <v>0</v>
      </c>
      <c r="H1593" s="230">
        <f t="shared" ref="H1593:H1599" si="1058">VLOOKUP($A1593,$A$9:$O$138,8,FALSE)</f>
        <v>0.24229999999999999</v>
      </c>
      <c r="I1593" s="231">
        <f t="shared" ref="I1593:I1599" si="1059">VLOOKUP($A1593,$A$9:$O$138,9,FALSE)</f>
        <v>1.91</v>
      </c>
      <c r="J1593" s="231">
        <f t="shared" ref="J1593:J1599" si="1060">VLOOKUP($A1593,$A$9:$O$138,10,FALSE)</f>
        <v>2.02</v>
      </c>
      <c r="K1593" s="231">
        <f t="shared" ref="K1593:K1599" si="1061">VLOOKUP($A1593,$A$9:$O$138,11,FALSE)</f>
        <v>0.35</v>
      </c>
      <c r="L1593" s="231">
        <f t="shared" ref="L1593:L1599" si="1062">VLOOKUP($A1593,$A$9:$O$138,12,FALSE)</f>
        <v>2.37</v>
      </c>
      <c r="M1593" s="99">
        <f t="shared" ref="M1593:M1599" si="1063">O1593-N1593</f>
        <v>192.67000000000002</v>
      </c>
      <c r="N1593" s="99">
        <f t="shared" ref="N1593:N1599" si="1064">ROUND(F1593*K1593,2)</f>
        <v>33.380000000000003</v>
      </c>
      <c r="O1593" s="99">
        <f t="shared" ref="O1593:O1599" si="1065">ROUND(F1593*L1593,2)</f>
        <v>226.05</v>
      </c>
    </row>
    <row r="1594" spans="1:15" ht="34.5" customHeight="1" x14ac:dyDescent="0.2">
      <c r="A1594" s="132" t="s">
        <v>183</v>
      </c>
      <c r="B1594" s="186">
        <f t="shared" si="1054"/>
        <v>102512</v>
      </c>
      <c r="C1594" s="229" t="str">
        <f t="shared" si="1055"/>
        <v>SINAPI</v>
      </c>
      <c r="D1594" s="133" t="str">
        <f t="shared" si="1053"/>
        <v>SINALIZAÇÃO HORIZONTAL TINTA ACRÍLICA, COR AMARELA, EIXO  (L= 12 CM)</v>
      </c>
      <c r="E1594" s="160" t="str">
        <f t="shared" si="1056"/>
        <v>m</v>
      </c>
      <c r="F1594" s="98">
        <v>123.18</v>
      </c>
      <c r="G1594" s="216">
        <f t="shared" si="1057"/>
        <v>0</v>
      </c>
      <c r="H1594" s="230">
        <f t="shared" si="1058"/>
        <v>0.24229999999999999</v>
      </c>
      <c r="I1594" s="231">
        <f t="shared" si="1059"/>
        <v>5.17</v>
      </c>
      <c r="J1594" s="231">
        <f t="shared" si="1060"/>
        <v>5.46</v>
      </c>
      <c r="K1594" s="231">
        <f t="shared" si="1061"/>
        <v>0.96</v>
      </c>
      <c r="L1594" s="231">
        <f t="shared" si="1062"/>
        <v>6.42</v>
      </c>
      <c r="M1594" s="99">
        <f t="shared" si="1063"/>
        <v>672.57</v>
      </c>
      <c r="N1594" s="99">
        <f t="shared" si="1064"/>
        <v>118.25</v>
      </c>
      <c r="O1594" s="99">
        <f t="shared" si="1065"/>
        <v>790.82</v>
      </c>
    </row>
    <row r="1595" spans="1:15" ht="21.95" customHeight="1" x14ac:dyDescent="0.2">
      <c r="A1595" s="132" t="s">
        <v>184</v>
      </c>
      <c r="B1595" s="186">
        <f t="shared" si="1054"/>
        <v>102512</v>
      </c>
      <c r="C1595" s="229" t="str">
        <f t="shared" si="1055"/>
        <v>SINAPI</v>
      </c>
      <c r="D1595" s="133" t="str">
        <f t="shared" si="1053"/>
        <v>SINALIZAÇÃO HORIZONTAL TINTA ACRÍLICA, COR BRANCA, BORDOS (L= 12 CM)</v>
      </c>
      <c r="E1595" s="160" t="str">
        <f t="shared" si="1056"/>
        <v>m</v>
      </c>
      <c r="F1595" s="98">
        <v>246.36</v>
      </c>
      <c r="G1595" s="216">
        <f t="shared" si="1057"/>
        <v>0</v>
      </c>
      <c r="H1595" s="230">
        <f t="shared" si="1058"/>
        <v>0.24229999999999999</v>
      </c>
      <c r="I1595" s="231">
        <f t="shared" si="1059"/>
        <v>5.17</v>
      </c>
      <c r="J1595" s="231">
        <f t="shared" si="1060"/>
        <v>5.46</v>
      </c>
      <c r="K1595" s="231">
        <f t="shared" si="1061"/>
        <v>0.96</v>
      </c>
      <c r="L1595" s="231">
        <f t="shared" si="1062"/>
        <v>6.42</v>
      </c>
      <c r="M1595" s="99">
        <f t="shared" si="1063"/>
        <v>1345.1200000000001</v>
      </c>
      <c r="N1595" s="99">
        <f t="shared" si="1064"/>
        <v>236.51</v>
      </c>
      <c r="O1595" s="99">
        <f t="shared" si="1065"/>
        <v>1581.63</v>
      </c>
    </row>
    <row r="1596" spans="1:15" ht="21.95" customHeight="1" x14ac:dyDescent="0.2">
      <c r="A1596" s="132" t="s">
        <v>546</v>
      </c>
      <c r="B1596" s="186">
        <f t="shared" si="1054"/>
        <v>102508</v>
      </c>
      <c r="C1596" s="229" t="str">
        <f t="shared" si="1055"/>
        <v>SINAPI</v>
      </c>
      <c r="D1596" s="133" t="str">
        <f t="shared" si="1053"/>
        <v>SINALIZAÇÃO HORIZONTAL ÁREAS ESPECIAIS</v>
      </c>
      <c r="E1596" s="160" t="str">
        <f t="shared" si="1056"/>
        <v>m²</v>
      </c>
      <c r="F1596" s="98">
        <v>51.04</v>
      </c>
      <c r="G1596" s="216">
        <f t="shared" si="1057"/>
        <v>0</v>
      </c>
      <c r="H1596" s="230">
        <f t="shared" si="1058"/>
        <v>0.24229999999999999</v>
      </c>
      <c r="I1596" s="231">
        <f t="shared" si="1059"/>
        <v>45.31</v>
      </c>
      <c r="J1596" s="231">
        <f t="shared" si="1060"/>
        <v>47.85</v>
      </c>
      <c r="K1596" s="231">
        <f t="shared" si="1061"/>
        <v>8.44</v>
      </c>
      <c r="L1596" s="231">
        <f t="shared" si="1062"/>
        <v>56.29</v>
      </c>
      <c r="M1596" s="99">
        <f t="shared" si="1063"/>
        <v>2442.2600000000002</v>
      </c>
      <c r="N1596" s="99">
        <f t="shared" si="1064"/>
        <v>430.78</v>
      </c>
      <c r="O1596" s="99">
        <f t="shared" si="1065"/>
        <v>2873.04</v>
      </c>
    </row>
    <row r="1597" spans="1:15" ht="34.5" customHeight="1" x14ac:dyDescent="0.2">
      <c r="A1597" s="132" t="s">
        <v>547</v>
      </c>
      <c r="B1597" s="186" t="str">
        <f t="shared" si="1054"/>
        <v>CPU 17</v>
      </c>
      <c r="C1597" s="229" t="str">
        <f t="shared" si="1055"/>
        <v>SINAPI</v>
      </c>
      <c r="D1597" s="133" t="str">
        <f t="shared" si="1053"/>
        <v>PLACA TIPO A32 B-ADVERTENCIA (PASSAGEM DE PEDESTRE)  - SUPORTE METÁLICO H= 2,20M, L = 50CM</v>
      </c>
      <c r="E1597" s="160" t="str">
        <f t="shared" si="1056"/>
        <v>unid</v>
      </c>
      <c r="F1597" s="98">
        <v>2</v>
      </c>
      <c r="G1597" s="216">
        <f t="shared" si="1057"/>
        <v>0</v>
      </c>
      <c r="H1597" s="230">
        <f t="shared" si="1058"/>
        <v>0.24229999999999999</v>
      </c>
      <c r="I1597" s="231">
        <f t="shared" si="1059"/>
        <v>473.19</v>
      </c>
      <c r="J1597" s="231">
        <f t="shared" si="1060"/>
        <v>499.67</v>
      </c>
      <c r="K1597" s="231">
        <f t="shared" si="1061"/>
        <v>88.17</v>
      </c>
      <c r="L1597" s="231">
        <f t="shared" si="1062"/>
        <v>587.84</v>
      </c>
      <c r="M1597" s="99">
        <f t="shared" si="1063"/>
        <v>999.34</v>
      </c>
      <c r="N1597" s="99">
        <f t="shared" si="1064"/>
        <v>176.34</v>
      </c>
      <c r="O1597" s="99">
        <f t="shared" si="1065"/>
        <v>1175.68</v>
      </c>
    </row>
    <row r="1598" spans="1:15" ht="34.5" customHeight="1" x14ac:dyDescent="0.2">
      <c r="A1598" s="132" t="s">
        <v>548</v>
      </c>
      <c r="B1598" s="186" t="str">
        <f t="shared" si="1054"/>
        <v>CPU 17</v>
      </c>
      <c r="C1598" s="229" t="str">
        <f t="shared" si="1055"/>
        <v>SINAPI</v>
      </c>
      <c r="D1598" s="133" t="str">
        <f t="shared" si="1053"/>
        <v>PLACA TIPO A18 B-ADVERTENCIA (QUEBRA MOLA)  - SUPORTE METÁLICO H= 2,20M, L = 50CM</v>
      </c>
      <c r="E1598" s="160" t="str">
        <f t="shared" si="1056"/>
        <v>unid</v>
      </c>
      <c r="F1598" s="98"/>
      <c r="G1598" s="216">
        <f t="shared" si="1057"/>
        <v>0</v>
      </c>
      <c r="H1598" s="230">
        <f t="shared" si="1058"/>
        <v>0.24229999999999999</v>
      </c>
      <c r="I1598" s="231">
        <f t="shared" si="1059"/>
        <v>473.19</v>
      </c>
      <c r="J1598" s="231">
        <f t="shared" si="1060"/>
        <v>499.67</v>
      </c>
      <c r="K1598" s="231">
        <f t="shared" si="1061"/>
        <v>88.17</v>
      </c>
      <c r="L1598" s="231">
        <f t="shared" si="1062"/>
        <v>587.84</v>
      </c>
      <c r="M1598" s="99">
        <f t="shared" si="1063"/>
        <v>0</v>
      </c>
      <c r="N1598" s="99">
        <f t="shared" si="1064"/>
        <v>0</v>
      </c>
      <c r="O1598" s="99">
        <f t="shared" si="1065"/>
        <v>0</v>
      </c>
    </row>
    <row r="1599" spans="1:15" ht="34.5" customHeight="1" x14ac:dyDescent="0.2">
      <c r="A1599" s="132" t="s">
        <v>549</v>
      </c>
      <c r="B1599" s="186" t="str">
        <f t="shared" si="1054"/>
        <v>CPU 17</v>
      </c>
      <c r="C1599" s="229" t="str">
        <f t="shared" si="1055"/>
        <v>SINAPI</v>
      </c>
      <c r="D1599" s="133" t="str">
        <f t="shared" si="1053"/>
        <v>PLACA TIPO A33 B-ADVERTENCIA (PASSAGEM ESCOLAR)  - SUPORTE METÁLICO H= 2,20M, L = 50CM</v>
      </c>
      <c r="E1599" s="160" t="str">
        <f t="shared" si="1056"/>
        <v>unid</v>
      </c>
      <c r="F1599" s="98"/>
      <c r="G1599" s="216">
        <f t="shared" si="1057"/>
        <v>0</v>
      </c>
      <c r="H1599" s="230">
        <f t="shared" si="1058"/>
        <v>0.24229999999999999</v>
      </c>
      <c r="I1599" s="231">
        <f t="shared" si="1059"/>
        <v>473.19</v>
      </c>
      <c r="J1599" s="231">
        <f t="shared" si="1060"/>
        <v>499.67</v>
      </c>
      <c r="K1599" s="231">
        <f t="shared" si="1061"/>
        <v>88.17</v>
      </c>
      <c r="L1599" s="231">
        <f t="shared" si="1062"/>
        <v>587.84</v>
      </c>
      <c r="M1599" s="99">
        <f t="shared" si="1063"/>
        <v>0</v>
      </c>
      <c r="N1599" s="99">
        <f t="shared" si="1064"/>
        <v>0</v>
      </c>
      <c r="O1599" s="99">
        <f t="shared" si="1065"/>
        <v>0</v>
      </c>
    </row>
    <row r="1600" spans="1:15" ht="21.95" customHeight="1" x14ac:dyDescent="0.2">
      <c r="A1600" s="135"/>
      <c r="B1600" s="224"/>
      <c r="C1600" s="148"/>
      <c r="D1600" s="135" t="str">
        <f>CONCATENATE("TOTAL DO ITEM ",A1592,)</f>
        <v>TOTAL DO ITEM 7</v>
      </c>
      <c r="E1600" s="140"/>
      <c r="F1600" s="140"/>
      <c r="G1600" s="156"/>
      <c r="H1600" s="25"/>
      <c r="I1600" s="25"/>
      <c r="J1600" s="25"/>
      <c r="K1600" s="25"/>
      <c r="L1600" s="25"/>
      <c r="M1600" s="164">
        <f>SUM(M1593:M1599)</f>
        <v>5651.9600000000009</v>
      </c>
      <c r="N1600" s="164">
        <f>SUM(N1593:N1599)</f>
        <v>995.26</v>
      </c>
      <c r="O1600" s="164">
        <f>SUM(O1593:O1599)</f>
        <v>6647.22</v>
      </c>
    </row>
    <row r="1601" spans="1:15" ht="21.95" customHeight="1" x14ac:dyDescent="0.2">
      <c r="A1601" s="138">
        <v>8</v>
      </c>
      <c r="B1601" s="226"/>
      <c r="C1601" s="138"/>
      <c r="D1601" s="130" t="str">
        <f t="shared" ref="D1601:D1606" si="1066">VLOOKUP($A1601,$A$9:$O$138,4,FALSE)</f>
        <v>ELEVADA E QUEBRA MOLA EM CBUQ</v>
      </c>
      <c r="E1601" s="139"/>
      <c r="F1601" s="22"/>
      <c r="G1601" s="155"/>
      <c r="H1601" s="24"/>
      <c r="I1601" s="24"/>
      <c r="J1601" s="24"/>
      <c r="K1601" s="24"/>
      <c r="L1601" s="24"/>
      <c r="M1601" s="23"/>
      <c r="N1601" s="23"/>
      <c r="O1601" s="23"/>
    </row>
    <row r="1602" spans="1:15" ht="21.95" customHeight="1" x14ac:dyDescent="0.2">
      <c r="A1602" s="132" t="s">
        <v>550</v>
      </c>
      <c r="B1602" s="186" t="str">
        <f>VLOOKUP($A1602,$A$9:$O$138,2,FALSE)</f>
        <v>CPU 15</v>
      </c>
      <c r="C1602" s="229" t="str">
        <f>VLOOKUP($A1602,$A$9:$O$138,3,FALSE)</f>
        <v>SINAPI</v>
      </c>
      <c r="D1602" s="133" t="str">
        <f t="shared" si="1066"/>
        <v>PINTURA DE LIGACAO COM EMULSAO RR-1C</v>
      </c>
      <c r="E1602" s="160" t="str">
        <f>VLOOKUP($A1602,$A$9:$O$138,5,FALSE)</f>
        <v>m²</v>
      </c>
      <c r="F1602" s="98"/>
      <c r="G1602" s="216">
        <f>VLOOKUP($A1602,$A$9:$O$138,7,FALSE)</f>
        <v>0</v>
      </c>
      <c r="H1602" s="230">
        <f>VLOOKUP($A1602,$A$9:$O$138,8,FALSE)</f>
        <v>0.24229999999999999</v>
      </c>
      <c r="I1602" s="231">
        <f>VLOOKUP($A1602,$A$9:$O$138,9,FALSE)</f>
        <v>1.0465439999999999</v>
      </c>
      <c r="J1602" s="231">
        <f>VLOOKUP($A1602,$A$9:$O$138,10,FALSE)</f>
        <v>1.2</v>
      </c>
      <c r="K1602" s="231">
        <f>VLOOKUP($A1602,$A$9:$O$138,11,FALSE)</f>
        <v>0.1</v>
      </c>
      <c r="L1602" s="231">
        <f>VLOOKUP($A1602,$A$9:$O$138,12,FALSE)</f>
        <v>1.3</v>
      </c>
      <c r="M1602" s="99">
        <f t="shared" ref="M1602:M1606" si="1067">O1602-N1602</f>
        <v>0</v>
      </c>
      <c r="N1602" s="99">
        <f t="shared" ref="N1602:N1606" si="1068">ROUND(F1602*K1602,2)</f>
        <v>0</v>
      </c>
      <c r="O1602" s="99">
        <f t="shared" ref="O1602:O1606" si="1069">ROUND(F1602*L1602,2)</f>
        <v>0</v>
      </c>
    </row>
    <row r="1603" spans="1:15" ht="34.5" customHeight="1" x14ac:dyDescent="0.2">
      <c r="A1603" s="132" t="s">
        <v>551</v>
      </c>
      <c r="B1603" s="186" t="str">
        <f>VLOOKUP($A1603,$A$9:$O$138,2,FALSE)</f>
        <v>CPU 16</v>
      </c>
      <c r="C1603" s="229" t="str">
        <f>VLOOKUP($A1603,$A$9:$O$138,3,FALSE)</f>
        <v>SINAPI</v>
      </c>
      <c r="D1603" s="133" t="str">
        <f t="shared" si="1066"/>
        <v>EXECUÇÃO DE ELEVADA/QUEBRA MOLA EM CBUQ , EXCLUSIVE CARGA, MANOBRA, DESCAGA E TRANSPORTE</v>
      </c>
      <c r="E1603" s="160" t="str">
        <f>VLOOKUP($A1603,$A$9:$O$138,5,FALSE)</f>
        <v>m³</v>
      </c>
      <c r="F1603" s="98">
        <v>0</v>
      </c>
      <c r="G1603" s="216">
        <f>VLOOKUP($A1603,$A$9:$O$138,7,FALSE)</f>
        <v>0</v>
      </c>
      <c r="H1603" s="230">
        <f>VLOOKUP($A1603,$A$9:$O$138,8,FALSE)</f>
        <v>0.24229999999999999</v>
      </c>
      <c r="I1603" s="231">
        <f>VLOOKUP($A1603,$A$9:$O$138,9,FALSE)</f>
        <v>517.44658500000014</v>
      </c>
      <c r="J1603" s="231">
        <f>VLOOKUP($A1603,$A$9:$O$138,10,FALSE)</f>
        <v>591.40000000000009</v>
      </c>
      <c r="K1603" s="231">
        <f>VLOOKUP($A1603,$A$9:$O$138,11,FALSE)</f>
        <v>51.42</v>
      </c>
      <c r="L1603" s="231">
        <f>VLOOKUP($A1603,$A$9:$O$138,12,FALSE)</f>
        <v>642.82000000000005</v>
      </c>
      <c r="M1603" s="99">
        <f t="shared" si="1067"/>
        <v>0</v>
      </c>
      <c r="N1603" s="99">
        <f t="shared" si="1068"/>
        <v>0</v>
      </c>
      <c r="O1603" s="99">
        <f t="shared" si="1069"/>
        <v>0</v>
      </c>
    </row>
    <row r="1604" spans="1:15" ht="21.95" customHeight="1" x14ac:dyDescent="0.2">
      <c r="A1604" s="132" t="s">
        <v>552</v>
      </c>
      <c r="B1604" s="186">
        <f>VLOOKUP($A1604,$A$9:$O$138,2,FALSE)</f>
        <v>101002</v>
      </c>
      <c r="C1604" s="229" t="str">
        <f>VLOOKUP($A1604,$A$9:$O$138,3,FALSE)</f>
        <v>SINAPI</v>
      </c>
      <c r="D1604" s="133" t="str">
        <f t="shared" si="1066"/>
        <v>CARGA, MANOBRAS E DESCARGA - CBUQ</v>
      </c>
      <c r="E1604" s="160" t="str">
        <f>VLOOKUP($A1604,$A$9:$O$138,5,FALSE)</f>
        <v>ton</v>
      </c>
      <c r="F1604" s="98">
        <v>0</v>
      </c>
      <c r="G1604" s="216">
        <f>VLOOKUP($A1604,$A$9:$O$138,7,FALSE)</f>
        <v>0</v>
      </c>
      <c r="H1604" s="230">
        <f>VLOOKUP($A1604,$A$9:$O$138,8,FALSE)</f>
        <v>0.24229999999999999</v>
      </c>
      <c r="I1604" s="231">
        <f>VLOOKUP($A1604,$A$9:$O$138,9,FALSE)</f>
        <v>5.8</v>
      </c>
      <c r="J1604" s="231">
        <f>VLOOKUP($A1604,$A$9:$O$138,10,FALSE)</f>
        <v>6.49</v>
      </c>
      <c r="K1604" s="231">
        <f>VLOOKUP($A1604,$A$9:$O$138,11,FALSE)</f>
        <v>0.72</v>
      </c>
      <c r="L1604" s="231">
        <f>VLOOKUP($A1604,$A$9:$O$138,12,FALSE)</f>
        <v>7.21</v>
      </c>
      <c r="M1604" s="99">
        <f t="shared" si="1067"/>
        <v>0</v>
      </c>
      <c r="N1604" s="99">
        <f t="shared" si="1068"/>
        <v>0</v>
      </c>
      <c r="O1604" s="99">
        <f t="shared" si="1069"/>
        <v>0</v>
      </c>
    </row>
    <row r="1605" spans="1:15" ht="21.95" customHeight="1" x14ac:dyDescent="0.2">
      <c r="A1605" s="132" t="s">
        <v>565</v>
      </c>
      <c r="B1605" s="186">
        <f>VLOOKUP($A1605,$A$9:$O$138,2,FALSE)</f>
        <v>95878</v>
      </c>
      <c r="C1605" s="229" t="str">
        <f>VLOOKUP($A1605,$A$9:$O$138,3,FALSE)</f>
        <v>SINAPI</v>
      </c>
      <c r="D1605" s="133" t="str">
        <f t="shared" si="1066"/>
        <v xml:space="preserve">TRANSPORTE COM CAMINHÃO BASCULANTE -  ATÉ 30 KM </v>
      </c>
      <c r="E1605" s="160" t="str">
        <f>VLOOKUP($A1605,$A$9:$O$138,5,FALSE)</f>
        <v>txkm</v>
      </c>
      <c r="F1605" s="98">
        <v>0</v>
      </c>
      <c r="G1605" s="216">
        <f>VLOOKUP($A1605,$A$9:$O$138,7,FALSE)</f>
        <v>30</v>
      </c>
      <c r="H1605" s="230">
        <f>VLOOKUP($A1605,$A$9:$O$138,8,FALSE)</f>
        <v>0.24229999999999999</v>
      </c>
      <c r="I1605" s="231">
        <f>VLOOKUP($A1605,$A$9:$O$138,9,FALSE)</f>
        <v>1.6</v>
      </c>
      <c r="J1605" s="231">
        <f>VLOOKUP($A1605,$A$9:$O$138,10,FALSE)</f>
        <v>1.9</v>
      </c>
      <c r="K1605" s="231">
        <f>VLOOKUP($A1605,$A$9:$O$138,11,FALSE)</f>
        <v>0.09</v>
      </c>
      <c r="L1605" s="231">
        <f>VLOOKUP($A1605,$A$9:$O$138,12,FALSE)</f>
        <v>1.99</v>
      </c>
      <c r="M1605" s="99">
        <f t="shared" si="1067"/>
        <v>0</v>
      </c>
      <c r="N1605" s="99">
        <f t="shared" si="1068"/>
        <v>0</v>
      </c>
      <c r="O1605" s="99">
        <f t="shared" si="1069"/>
        <v>0</v>
      </c>
    </row>
    <row r="1606" spans="1:15" ht="34.5" customHeight="1" x14ac:dyDescent="0.2">
      <c r="A1606" s="132" t="s">
        <v>566</v>
      </c>
      <c r="B1606" s="186">
        <f>VLOOKUP($A1606,$A$9:$O$138,2,FALSE)</f>
        <v>93596</v>
      </c>
      <c r="C1606" s="229" t="str">
        <f>VLOOKUP($A1606,$A$9:$O$138,3,FALSE)</f>
        <v>SINAPI</v>
      </c>
      <c r="D1606" s="133" t="str">
        <f t="shared" si="1066"/>
        <v xml:space="preserve">TRANSPORTE COM CAMINHÃO BASCULANTE - ADICIONAL PARA EXECEDENTE A 30 KM </v>
      </c>
      <c r="E1606" s="160" t="str">
        <f>VLOOKUP($A1606,$A$9:$O$138,5,FALSE)</f>
        <v>txkm</v>
      </c>
      <c r="F1606" s="399">
        <v>0</v>
      </c>
      <c r="G1606" s="216">
        <f>VLOOKUP($A1606,$A$9:$O$138,7,FALSE)</f>
        <v>37.099999999999994</v>
      </c>
      <c r="H1606" s="230">
        <f>VLOOKUP($A1606,$A$9:$O$138,8,FALSE)</f>
        <v>0.24229999999999999</v>
      </c>
      <c r="I1606" s="231">
        <f>VLOOKUP($A1606,$A$9:$O$138,9,FALSE)</f>
        <v>0.63</v>
      </c>
      <c r="J1606" s="231">
        <f>VLOOKUP($A1606,$A$9:$O$138,10,FALSE)</f>
        <v>0.75</v>
      </c>
      <c r="K1606" s="231">
        <f>VLOOKUP($A1606,$A$9:$O$138,11,FALSE)</f>
        <v>0.03</v>
      </c>
      <c r="L1606" s="231">
        <f>VLOOKUP($A1606,$A$9:$O$138,12,FALSE)</f>
        <v>0.78</v>
      </c>
      <c r="M1606" s="99">
        <f t="shared" si="1067"/>
        <v>0</v>
      </c>
      <c r="N1606" s="99">
        <f t="shared" si="1068"/>
        <v>0</v>
      </c>
      <c r="O1606" s="99">
        <f t="shared" si="1069"/>
        <v>0</v>
      </c>
    </row>
    <row r="1607" spans="1:15" ht="21.95" customHeight="1" x14ac:dyDescent="0.2">
      <c r="A1607" s="135"/>
      <c r="B1607" s="224"/>
      <c r="C1607" s="148"/>
      <c r="D1607" s="135" t="str">
        <f>CONCATENATE("TOTAL DO ITEM ",A1601,)</f>
        <v>TOTAL DO ITEM 8</v>
      </c>
      <c r="E1607" s="140"/>
      <c r="F1607" s="407"/>
      <c r="G1607" s="156"/>
      <c r="H1607" s="25"/>
      <c r="I1607" s="25"/>
      <c r="J1607" s="25"/>
      <c r="K1607" s="25"/>
      <c r="L1607" s="25"/>
      <c r="M1607" s="164">
        <f>SUM(M1602:M1606)</f>
        <v>0</v>
      </c>
      <c r="N1607" s="164">
        <f>SUM(N1602:N1606)</f>
        <v>0</v>
      </c>
      <c r="O1607" s="164">
        <f>SUM(O1602:O1606)</f>
        <v>0</v>
      </c>
    </row>
    <row r="1608" spans="1:15" ht="21.95" customHeight="1" x14ac:dyDescent="0.2">
      <c r="A1608" s="138">
        <v>9</v>
      </c>
      <c r="B1608" s="186"/>
      <c r="C1608" s="132"/>
      <c r="D1608" s="130" t="str">
        <f>VLOOKUP($A1608,$A$9:$O$138,4,FALSE)</f>
        <v>SERVIÇOS FINAIS E COMPLEMENTARES</v>
      </c>
      <c r="E1608" s="139"/>
      <c r="F1608" s="414"/>
      <c r="G1608" s="155"/>
      <c r="H1608" s="24"/>
      <c r="I1608" s="24"/>
      <c r="J1608" s="24"/>
      <c r="K1608" s="24"/>
      <c r="L1608" s="24"/>
      <c r="M1608" s="23"/>
      <c r="N1608" s="23"/>
      <c r="O1608" s="23"/>
    </row>
    <row r="1609" spans="1:15" ht="21.95" customHeight="1" x14ac:dyDescent="0.2">
      <c r="A1609" s="132" t="s">
        <v>567</v>
      </c>
      <c r="B1609" s="186" t="str">
        <f>VLOOKUP($A1609,$A$9:$O$138,2,FALSE)</f>
        <v>CPU 19</v>
      </c>
      <c r="C1609" s="229" t="str">
        <f>VLOOKUP($A1609,$A$9:$O$138,3,FALSE)</f>
        <v>SINAPI</v>
      </c>
      <c r="D1609" s="133" t="str">
        <f>VLOOKUP($A1609,$A$9:$O$138,4,FALSE)</f>
        <v>ESCORAMENTO DE MEIO FIO - MATERIAL LOCAL</v>
      </c>
      <c r="E1609" s="160" t="str">
        <f>VLOOKUP($A1609,$A$9:$O$138,5,FALSE)</f>
        <v>m³</v>
      </c>
      <c r="F1609" s="399">
        <v>0</v>
      </c>
      <c r="G1609" s="216">
        <f>VLOOKUP($A1609,$A$9:$O$138,7,FALSE)</f>
        <v>0</v>
      </c>
      <c r="H1609" s="230">
        <f>VLOOKUP($A1609,$A$9:$O$138,8,FALSE)</f>
        <v>0.24229999999999999</v>
      </c>
      <c r="I1609" s="231">
        <f>VLOOKUP($A1609,$A$9:$O$138,9,FALSE)</f>
        <v>7.82</v>
      </c>
      <c r="J1609" s="231">
        <f>VLOOKUP($A1609,$A$9:$O$138,10,FALSE)</f>
        <v>8.74</v>
      </c>
      <c r="K1609" s="231">
        <f>VLOOKUP($A1609,$A$9:$O$138,11,FALSE)</f>
        <v>0.97</v>
      </c>
      <c r="L1609" s="231">
        <f>VLOOKUP($A1609,$A$9:$O$138,12,FALSE)</f>
        <v>9.7100000000000009</v>
      </c>
      <c r="M1609" s="99">
        <f t="shared" ref="M1609:M1612" si="1070">O1609-N1609</f>
        <v>0</v>
      </c>
      <c r="N1609" s="99">
        <f t="shared" ref="N1609:N1612" si="1071">ROUND(F1609*K1609,2)</f>
        <v>0</v>
      </c>
      <c r="O1609" s="99">
        <f t="shared" ref="O1609:O1612" si="1072">ROUND(F1609*L1609,2)</f>
        <v>0</v>
      </c>
    </row>
    <row r="1610" spans="1:15" ht="21.95" customHeight="1" x14ac:dyDescent="0.2">
      <c r="A1610" s="132" t="s">
        <v>568</v>
      </c>
      <c r="B1610" s="186" t="str">
        <f>VLOOKUP($A1610,$A$9:$O$138,2,FALSE)</f>
        <v>CPU 25</v>
      </c>
      <c r="C1610" s="229" t="str">
        <f>VLOOKUP($A1610,$A$9:$O$138,3,FALSE)</f>
        <v>SINAPI</v>
      </c>
      <c r="D1610" s="133" t="str">
        <f>VLOOKUP($A1610,$A$9:$O$138,4,FALSE)</f>
        <v>RAMPA DE ACESSO A CADEIRANTE</v>
      </c>
      <c r="E1610" s="160" t="str">
        <f>VLOOKUP($A1610,$A$9:$O$138,5,FALSE)</f>
        <v>unid</v>
      </c>
      <c r="F1610" s="399"/>
      <c r="G1610" s="216">
        <f>VLOOKUP($A1610,$A$9:$O$138,7,FALSE)</f>
        <v>0</v>
      </c>
      <c r="H1610" s="230">
        <f>VLOOKUP($A1610,$A$9:$O$138,8,FALSE)</f>
        <v>0.24229999999999999</v>
      </c>
      <c r="I1610" s="231">
        <f>VLOOKUP($A1610,$A$9:$O$138,9,FALSE)</f>
        <v>438.40999999999997</v>
      </c>
      <c r="J1610" s="231">
        <f>VLOOKUP($A1610,$A$9:$O$138,10,FALSE)</f>
        <v>517.41</v>
      </c>
      <c r="K1610" s="231">
        <f>VLOOKUP($A1610,$A$9:$O$138,11,FALSE)</f>
        <v>27.23</v>
      </c>
      <c r="L1610" s="231">
        <f>VLOOKUP($A1610,$A$9:$O$138,12,FALSE)</f>
        <v>544.64</v>
      </c>
      <c r="M1610" s="99">
        <f t="shared" si="1070"/>
        <v>0</v>
      </c>
      <c r="N1610" s="99">
        <f t="shared" si="1071"/>
        <v>0</v>
      </c>
      <c r="O1610" s="99">
        <f t="shared" si="1072"/>
        <v>0</v>
      </c>
    </row>
    <row r="1611" spans="1:15" ht="21.95" customHeight="1" x14ac:dyDescent="0.2">
      <c r="A1611" s="132" t="s">
        <v>569</v>
      </c>
      <c r="B1611" s="186" t="str">
        <f>VLOOKUP($A1611,$A$9:$O$138,2,FALSE)</f>
        <v>CPU 03</v>
      </c>
      <c r="C1611" s="229" t="str">
        <f>VLOOKUP($A1611,$A$9:$O$138,3,FALSE)</f>
        <v>SICRO</v>
      </c>
      <c r="D1611" s="133" t="str">
        <f>VLOOKUP($A1611,$A$9:$O$138,4,FALSE)</f>
        <v>DESMOBILIZAÇÃO DE EQUIPES E EQUIPAMENTOS</v>
      </c>
      <c r="E1611" s="160" t="str">
        <f>VLOOKUP($A1611,$A$9:$O$138,5,FALSE)</f>
        <v>unid</v>
      </c>
      <c r="F1611" s="399">
        <v>0</v>
      </c>
      <c r="G1611" s="216">
        <f>VLOOKUP($A1611,$A$9:$O$138,7,FALSE)</f>
        <v>0</v>
      </c>
      <c r="H1611" s="230">
        <f>VLOOKUP($A1611,$A$9:$O$138,8,FALSE)</f>
        <v>0.24229999999999999</v>
      </c>
      <c r="I1611" s="231">
        <f>VLOOKUP($A1611,$A$9:$O$138,9,FALSE)</f>
        <v>12822.795088888888</v>
      </c>
      <c r="J1611" s="231">
        <f>VLOOKUP($A1611,$A$9:$O$138,10,FALSE)</f>
        <v>15133.28</v>
      </c>
      <c r="K1611" s="231">
        <f>VLOOKUP($A1611,$A$9:$O$138,11,FALSE)</f>
        <v>796.48</v>
      </c>
      <c r="L1611" s="231">
        <f>VLOOKUP($A1611,$A$9:$O$138,12,FALSE)</f>
        <v>15929.76</v>
      </c>
      <c r="M1611" s="99">
        <f t="shared" si="1070"/>
        <v>0</v>
      </c>
      <c r="N1611" s="99">
        <f t="shared" si="1071"/>
        <v>0</v>
      </c>
      <c r="O1611" s="99">
        <f t="shared" si="1072"/>
        <v>0</v>
      </c>
    </row>
    <row r="1612" spans="1:15" ht="21.95" customHeight="1" x14ac:dyDescent="0.2">
      <c r="A1612" s="132" t="s">
        <v>634</v>
      </c>
      <c r="B1612" s="186" t="str">
        <f>VLOOKUP($A1612,$A$9:$O$138,2,FALSE)</f>
        <v>CPU 20</v>
      </c>
      <c r="C1612" s="229" t="str">
        <f>VLOOKUP($A1612,$A$9:$O$138,3,FALSE)</f>
        <v>SINAPI</v>
      </c>
      <c r="D1612" s="133" t="str">
        <f>VLOOKUP($A1612,$A$9:$O$138,4,FALSE)</f>
        <v>LIMPEZA FINAL DA OBRA</v>
      </c>
      <c r="E1612" s="160" t="str">
        <f>VLOOKUP($A1612,$A$9:$O$138,5,FALSE)</f>
        <v>m²</v>
      </c>
      <c r="F1612" s="399">
        <v>707.52</v>
      </c>
      <c r="G1612" s="216">
        <f>VLOOKUP($A1612,$A$9:$O$138,7,FALSE)</f>
        <v>0</v>
      </c>
      <c r="H1612" s="230">
        <f>VLOOKUP($A1612,$A$9:$O$138,8,FALSE)</f>
        <v>0.24229999999999999</v>
      </c>
      <c r="I1612" s="231">
        <f>VLOOKUP($A1612,$A$9:$O$138,9,FALSE)</f>
        <v>0.75</v>
      </c>
      <c r="J1612" s="231">
        <f>VLOOKUP($A1612,$A$9:$O$138,10,FALSE)</f>
        <v>0.84000000000000008</v>
      </c>
      <c r="K1612" s="231">
        <f>VLOOKUP($A1612,$A$9:$O$138,11,FALSE)</f>
        <v>0.09</v>
      </c>
      <c r="L1612" s="231">
        <f>VLOOKUP($A1612,$A$9:$O$138,12,FALSE)</f>
        <v>0.93</v>
      </c>
      <c r="M1612" s="99">
        <f t="shared" si="1070"/>
        <v>594.31000000000006</v>
      </c>
      <c r="N1612" s="99">
        <f t="shared" si="1071"/>
        <v>63.68</v>
      </c>
      <c r="O1612" s="99">
        <f t="shared" si="1072"/>
        <v>657.99</v>
      </c>
    </row>
    <row r="1613" spans="1:15" ht="21.95" customHeight="1" x14ac:dyDescent="0.2">
      <c r="A1613" s="150"/>
      <c r="B1613" s="227"/>
      <c r="C1613" s="149"/>
      <c r="D1613" s="150" t="str">
        <f>CONCATENATE("TOTAL DO ITEM ",A1608,)</f>
        <v>TOTAL DO ITEM 9</v>
      </c>
      <c r="E1613" s="140"/>
      <c r="F1613" s="407"/>
      <c r="G1613" s="156"/>
      <c r="H1613" s="25"/>
      <c r="I1613" s="25"/>
      <c r="J1613" s="25"/>
      <c r="K1613" s="25"/>
      <c r="L1613" s="25"/>
      <c r="M1613" s="164">
        <f>SUM(M1609:M1612)</f>
        <v>594.31000000000006</v>
      </c>
      <c r="N1613" s="164">
        <f>SUM(N1609:N1612)</f>
        <v>63.68</v>
      </c>
      <c r="O1613" s="164">
        <f>SUM(O1609:O1612)</f>
        <v>657.99</v>
      </c>
    </row>
    <row r="1614" spans="1:15" ht="21.95" customHeight="1" x14ac:dyDescent="0.2">
      <c r="A1614" s="138">
        <v>10</v>
      </c>
      <c r="B1614" s="186"/>
      <c r="C1614" s="132"/>
      <c r="D1614" s="136" t="str">
        <f t="shared" ref="D1614:D1621" si="1073">VLOOKUP($A1614,$A$9:$O$138,4,FALSE)</f>
        <v>MATERIAL BETUMINOSO ( BDI DIFERENCIADO)</v>
      </c>
      <c r="E1614" s="139"/>
      <c r="F1614" s="22"/>
      <c r="G1614" s="155"/>
      <c r="H1614" s="24"/>
      <c r="I1614" s="24"/>
      <c r="J1614" s="24"/>
      <c r="K1614" s="24"/>
      <c r="L1614" s="24"/>
      <c r="M1614" s="23"/>
      <c r="N1614" s="23"/>
      <c r="O1614" s="23"/>
    </row>
    <row r="1615" spans="1:15" ht="21.95" customHeight="1" x14ac:dyDescent="0.2">
      <c r="A1615" s="138" t="s">
        <v>619</v>
      </c>
      <c r="B1615" s="186">
        <f t="shared" ref="B1615:B1621" si="1074">VLOOKUP($A1615,$A$9:$O$138,2,FALSE)</f>
        <v>0</v>
      </c>
      <c r="C1615" s="132"/>
      <c r="D1615" s="136" t="str">
        <f t="shared" si="1073"/>
        <v>AQUISIÇÃO DE MATERIAL BETUMINOSO ( BDI DIFERENCIADO)</v>
      </c>
      <c r="E1615" s="139"/>
      <c r="F1615" s="22"/>
      <c r="G1615" s="155"/>
      <c r="H1615" s="24"/>
      <c r="I1615" s="24"/>
      <c r="J1615" s="24"/>
      <c r="K1615" s="24"/>
      <c r="L1615" s="24"/>
      <c r="M1615" s="23"/>
      <c r="N1615" s="23"/>
      <c r="O1615" s="23"/>
    </row>
    <row r="1616" spans="1:15" ht="21.95" customHeight="1" x14ac:dyDescent="0.2">
      <c r="A1616" s="132" t="s">
        <v>621</v>
      </c>
      <c r="B1616" s="186" t="str">
        <f t="shared" si="1074"/>
        <v>COTAÇÃO</v>
      </c>
      <c r="C1616" s="132" t="str">
        <f>VLOOKUP($A1616,$A$9:$O$138,3,FALSE)</f>
        <v>ANP</v>
      </c>
      <c r="D1616" s="133" t="str">
        <f t="shared" si="1073"/>
        <v>RR 1-C</v>
      </c>
      <c r="E1616" s="134" t="s">
        <v>28</v>
      </c>
      <c r="F1616" s="98">
        <v>1248.0899999999999</v>
      </c>
      <c r="G1616" s="216">
        <f>VLOOKUP($A1616,$A$9:$O$138,7,FALSE)</f>
        <v>0</v>
      </c>
      <c r="H1616" s="230">
        <f>VLOOKUP($A1616,$A$9:$O$138,8,FALSE)</f>
        <v>0.15</v>
      </c>
      <c r="I1616" s="231">
        <f>VLOOKUP($A1616,$A$9:$O$138,9,FALSE)</f>
        <v>3.1014325304085015</v>
      </c>
      <c r="J1616" s="231">
        <f>VLOOKUP($A1616,$A$9:$O$138,10,FALSE)</f>
        <v>3.85</v>
      </c>
      <c r="K1616" s="231">
        <f>VLOOKUP($A1616,$A$9:$O$138,11,FALSE)</f>
        <v>0</v>
      </c>
      <c r="L1616" s="231">
        <f>VLOOKUP($A1616,$A$9:$O$138,12,FALSE)</f>
        <v>3.85</v>
      </c>
      <c r="M1616" s="99">
        <f t="shared" ref="M1616:M1618" si="1075">O1616-N1616</f>
        <v>4805.1499999999996</v>
      </c>
      <c r="N1616" s="99">
        <f t="shared" ref="N1616:N1618" si="1076">ROUND(F1616*K1616,2)</f>
        <v>0</v>
      </c>
      <c r="O1616" s="99">
        <f t="shared" ref="O1616:O1618" si="1077">ROUND(F1616*L1616,2)</f>
        <v>4805.1499999999996</v>
      </c>
    </row>
    <row r="1617" spans="1:15" ht="21.95" customHeight="1" x14ac:dyDescent="0.2">
      <c r="A1617" s="132" t="s">
        <v>622</v>
      </c>
      <c r="B1617" s="186" t="str">
        <f t="shared" si="1074"/>
        <v>COTAÇÃO</v>
      </c>
      <c r="C1617" s="132" t="str">
        <f>VLOOKUP($A1617,$A$9:$O$138,3,FALSE)</f>
        <v>ANP</v>
      </c>
      <c r="D1617" s="133" t="str">
        <f t="shared" si="1073"/>
        <v>CAP - 50/70</v>
      </c>
      <c r="E1617" s="134" t="s">
        <v>632</v>
      </c>
      <c r="F1617" s="22">
        <v>15.06</v>
      </c>
      <c r="G1617" s="216">
        <f>VLOOKUP($A1617,$A$9:$O$138,7,FALSE)</f>
        <v>0</v>
      </c>
      <c r="H1617" s="230">
        <f>VLOOKUP($A1617,$A$9:$O$138,8,FALSE)</f>
        <v>0.15</v>
      </c>
      <c r="I1617" s="231">
        <f>VLOOKUP($A1617,$A$9:$O$138,9,FALSE)</f>
        <v>4049.1249768408538</v>
      </c>
      <c r="J1617" s="231">
        <f>VLOOKUP($A1617,$A$9:$O$138,10,FALSE)</f>
        <v>5030.2299999999996</v>
      </c>
      <c r="K1617" s="231">
        <f>VLOOKUP($A1617,$A$9:$O$138,11,FALSE)</f>
        <v>0</v>
      </c>
      <c r="L1617" s="231">
        <f>VLOOKUP($A1617,$A$9:$O$138,12,FALSE)</f>
        <v>5030.2299999999996</v>
      </c>
      <c r="M1617" s="99">
        <f t="shared" si="1075"/>
        <v>75755.259999999995</v>
      </c>
      <c r="N1617" s="99">
        <f t="shared" si="1076"/>
        <v>0</v>
      </c>
      <c r="O1617" s="99">
        <f t="shared" si="1077"/>
        <v>75755.259999999995</v>
      </c>
    </row>
    <row r="1618" spans="1:15" ht="21.95" customHeight="1" x14ac:dyDescent="0.2">
      <c r="A1618" s="132" t="s">
        <v>631</v>
      </c>
      <c r="B1618" s="186" t="str">
        <f t="shared" si="1074"/>
        <v>COTAÇÃO</v>
      </c>
      <c r="C1618" s="132" t="str">
        <f>VLOOKUP($A1618,$A$9:$O$138,3,FALSE)</f>
        <v>ANP</v>
      </c>
      <c r="D1618" s="133" t="str">
        <f t="shared" si="1073"/>
        <v>CM-30</v>
      </c>
      <c r="E1618" s="134" t="s">
        <v>28</v>
      </c>
      <c r="F1618" s="98">
        <v>0</v>
      </c>
      <c r="G1618" s="216">
        <f>VLOOKUP($A1618,$A$9:$O$138,7,FALSE)</f>
        <v>0</v>
      </c>
      <c r="H1618" s="230">
        <f>VLOOKUP($A1618,$A$9:$O$138,8,FALSE)</f>
        <v>0.15</v>
      </c>
      <c r="I1618" s="231">
        <f>VLOOKUP($A1618,$A$9:$O$138,9,FALSE)</f>
        <v>5.289763474893233</v>
      </c>
      <c r="J1618" s="231">
        <f>VLOOKUP($A1618,$A$9:$O$138,10,FALSE)</f>
        <v>6.57</v>
      </c>
      <c r="K1618" s="231">
        <f>VLOOKUP($A1618,$A$9:$O$138,11,FALSE)</f>
        <v>0</v>
      </c>
      <c r="L1618" s="231">
        <f>VLOOKUP($A1618,$A$9:$O$138,12,FALSE)</f>
        <v>6.57</v>
      </c>
      <c r="M1618" s="99">
        <f t="shared" si="1075"/>
        <v>0</v>
      </c>
      <c r="N1618" s="99">
        <f t="shared" si="1076"/>
        <v>0</v>
      </c>
      <c r="O1618" s="99">
        <f t="shared" si="1077"/>
        <v>0</v>
      </c>
    </row>
    <row r="1619" spans="1:15" ht="21.95" customHeight="1" x14ac:dyDescent="0.2">
      <c r="A1619" s="138" t="s">
        <v>620</v>
      </c>
      <c r="B1619" s="186">
        <f t="shared" si="1074"/>
        <v>0</v>
      </c>
      <c r="C1619" s="132"/>
      <c r="D1619" s="136" t="str">
        <f t="shared" si="1073"/>
        <v>TRANSPORTE DE MATERIAL BETUMINOSO ( BDI DIFERENCIADO)</v>
      </c>
      <c r="E1619" s="139"/>
      <c r="F1619" s="22"/>
      <c r="G1619" s="155"/>
      <c r="H1619" s="24"/>
      <c r="I1619" s="24"/>
      <c r="J1619" s="24"/>
      <c r="K1619" s="24"/>
      <c r="L1619" s="24"/>
      <c r="M1619" s="23"/>
      <c r="N1619" s="23"/>
      <c r="O1619" s="23"/>
    </row>
    <row r="1620" spans="1:15" ht="34.5" customHeight="1" x14ac:dyDescent="0.2">
      <c r="A1620" s="132" t="s">
        <v>624</v>
      </c>
      <c r="B1620" s="186">
        <f t="shared" si="1074"/>
        <v>102332</v>
      </c>
      <c r="C1620" s="132" t="str">
        <f>VLOOKUP($A1620,$A$9:$O$138,3,FALSE)</f>
        <v>SINAPI</v>
      </c>
      <c r="D1620" s="133" t="str">
        <f t="shared" si="1073"/>
        <v xml:space="preserve">TRANSPORTE COM CAMINHÃO TANQUE DE TRANSPORTE DE MATERIAL ASFÁLTICO - DMT ATÉ 30KM </v>
      </c>
      <c r="E1620" s="134" t="str">
        <f>VLOOKUP($A1620,$A$9:$O$138,5,FALSE)</f>
        <v>txkm</v>
      </c>
      <c r="F1620" s="98">
        <v>489.24</v>
      </c>
      <c r="G1620" s="216">
        <f>VLOOKUP($A1620,$A$9:$O$138,7,FALSE)</f>
        <v>30</v>
      </c>
      <c r="H1620" s="230">
        <f>VLOOKUP($A1620,$A$9:$O$138,8,FALSE)</f>
        <v>0.15</v>
      </c>
      <c r="I1620" s="231">
        <f>VLOOKUP($A1620,$A$9:$O$138,9,FALSE)</f>
        <v>1.67</v>
      </c>
      <c r="J1620" s="231">
        <f>VLOOKUP($A1620,$A$9:$O$138,10,FALSE)</f>
        <v>1.9699999999999998</v>
      </c>
      <c r="K1620" s="231">
        <f>VLOOKUP($A1620,$A$9:$O$138,11,FALSE)</f>
        <v>0.1</v>
      </c>
      <c r="L1620" s="231">
        <f>VLOOKUP($A1620,$A$9:$O$138,12,FALSE)</f>
        <v>2.0699999999999998</v>
      </c>
      <c r="M1620" s="99">
        <f t="shared" ref="M1620:M1621" si="1078">O1620-N1620</f>
        <v>963.81000000000006</v>
      </c>
      <c r="N1620" s="99">
        <f t="shared" ref="N1620:N1621" si="1079">ROUND(F1620*K1620,2)</f>
        <v>48.92</v>
      </c>
      <c r="O1620" s="99">
        <f t="shared" ref="O1620:O1621" si="1080">ROUND(F1620*L1620,2)</f>
        <v>1012.73</v>
      </c>
    </row>
    <row r="1621" spans="1:15" ht="34.5" customHeight="1" x14ac:dyDescent="0.2">
      <c r="A1621" s="132" t="s">
        <v>625</v>
      </c>
      <c r="B1621" s="186">
        <f t="shared" si="1074"/>
        <v>102333</v>
      </c>
      <c r="C1621" s="132" t="str">
        <f>VLOOKUP($A1621,$A$9:$O$138,3,FALSE)</f>
        <v>SINAPI</v>
      </c>
      <c r="D1621" s="133" t="str">
        <f t="shared" si="1073"/>
        <v xml:space="preserve">TRANSPORTE COM CAMINHÃO TANQUE DE TRANSPORTE DE MATERIAL ASFÁLTICO - ADICIONAL PARA DMT EXCEDENTE A 30 KM </v>
      </c>
      <c r="E1621" s="134" t="str">
        <f>VLOOKUP($A1621,$A$9:$O$138,5,FALSE)</f>
        <v>txkm</v>
      </c>
      <c r="F1621" s="98">
        <v>6523.23</v>
      </c>
      <c r="G1621" s="216">
        <f>VLOOKUP($A1621,$A$9:$O$138,7,FALSE)</f>
        <v>400</v>
      </c>
      <c r="H1621" s="230">
        <f>VLOOKUP($A1621,$A$9:$O$138,8,FALSE)</f>
        <v>0.15</v>
      </c>
      <c r="I1621" s="231">
        <f>VLOOKUP($A1621,$A$9:$O$138,9,FALSE)</f>
        <v>0.67</v>
      </c>
      <c r="J1621" s="231">
        <f>VLOOKUP($A1621,$A$9:$O$138,10,FALSE)</f>
        <v>0.78999999999999992</v>
      </c>
      <c r="K1621" s="231">
        <f>VLOOKUP($A1621,$A$9:$O$138,11,FALSE)</f>
        <v>0.04</v>
      </c>
      <c r="L1621" s="231">
        <f>VLOOKUP($A1621,$A$9:$O$138,12,FALSE)</f>
        <v>0.83</v>
      </c>
      <c r="M1621" s="99">
        <f t="shared" si="1078"/>
        <v>5153.3499999999995</v>
      </c>
      <c r="N1621" s="99">
        <f t="shared" si="1079"/>
        <v>260.93</v>
      </c>
      <c r="O1621" s="99">
        <f t="shared" si="1080"/>
        <v>5414.28</v>
      </c>
    </row>
    <row r="1622" spans="1:15" ht="21.95" customHeight="1" x14ac:dyDescent="0.2">
      <c r="A1622" s="135"/>
      <c r="B1622" s="224"/>
      <c r="C1622" s="148"/>
      <c r="D1622" s="135" t="str">
        <f>CONCATENATE("TOTAL DO ITEM ",A1614,)</f>
        <v>TOTAL DO ITEM 10</v>
      </c>
      <c r="E1622" s="140"/>
      <c r="F1622" s="140"/>
      <c r="G1622" s="156"/>
      <c r="H1622" s="25"/>
      <c r="I1622" s="25"/>
      <c r="J1622" s="25"/>
      <c r="K1622" s="25"/>
      <c r="L1622" s="25"/>
      <c r="M1622" s="164">
        <f>SUM(M1615:M1621)</f>
        <v>86677.569999999992</v>
      </c>
      <c r="N1622" s="164">
        <f>SUM(N1615:N1621)</f>
        <v>309.85000000000002</v>
      </c>
      <c r="O1622" s="164">
        <f>SUM(O1615:O1621)</f>
        <v>86987.419999999984</v>
      </c>
    </row>
    <row r="1623" spans="1:15" ht="33.75" customHeight="1" x14ac:dyDescent="0.2">
      <c r="A1623" s="264" t="str">
        <f>CONCATENATE("TOTAL DO ORÇAMENTO - ",B1491)</f>
        <v>TOTAL DO ORÇAMENTO - RUA BRASIL - T3</v>
      </c>
      <c r="B1623" s="271"/>
      <c r="C1623" s="266"/>
      <c r="D1623" s="267"/>
      <c r="E1623" s="266"/>
      <c r="F1623" s="266"/>
      <c r="G1623" s="268"/>
      <c r="H1623" s="269"/>
      <c r="I1623" s="269"/>
      <c r="J1623" s="269"/>
      <c r="K1623" s="269"/>
      <c r="L1623" s="269"/>
      <c r="M1623" s="270">
        <f>M1613+M1600+M1574+M1557+M1535+M1512+M1502+M1591+M1607+M1622</f>
        <v>180152.65999999997</v>
      </c>
      <c r="N1623" s="270">
        <f>N1613+N1600+N1574+N1557+N1535+N1512+N1502+N1591+N1607+N1622</f>
        <v>8847.43</v>
      </c>
      <c r="O1623" s="270">
        <f>O1613+O1600+O1574+O1557+O1535+O1512+O1502+O1591+O1607+O1622</f>
        <v>189000.08999999997</v>
      </c>
    </row>
    <row r="1624" spans="1:15" ht="28.5" customHeight="1" x14ac:dyDescent="0.2">
      <c r="A1624" s="141"/>
      <c r="B1624" s="217"/>
      <c r="C1624" s="141"/>
      <c r="D1624" s="142"/>
      <c r="E1624" s="141"/>
      <c r="F1624" s="141"/>
      <c r="G1624" s="157"/>
      <c r="H1624" s="26"/>
      <c r="I1624" s="26"/>
      <c r="J1624" s="26"/>
      <c r="K1624" s="26"/>
      <c r="L1624" s="26"/>
      <c r="M1624" s="26"/>
      <c r="N1624" s="26"/>
      <c r="O1624" s="26"/>
    </row>
    <row r="1625" spans="1:15" ht="21.95" customHeight="1" x14ac:dyDescent="0.2">
      <c r="A1625" s="125"/>
      <c r="B1625" s="217"/>
      <c r="C1625" s="125"/>
      <c r="D1625" s="144"/>
      <c r="E1625" s="125"/>
      <c r="F1625" s="125"/>
      <c r="G1625" s="158"/>
      <c r="H1625" s="27"/>
      <c r="I1625" s="27"/>
      <c r="J1625" s="27"/>
      <c r="K1625" s="27"/>
      <c r="L1625" s="27"/>
      <c r="M1625" s="125"/>
      <c r="N1625" s="125"/>
      <c r="O1625" s="125"/>
    </row>
    <row r="1626" spans="1:15" ht="21.95" customHeight="1" x14ac:dyDescent="0.2">
      <c r="A1626" s="141" t="s">
        <v>185</v>
      </c>
      <c r="B1626" s="228" t="s">
        <v>521</v>
      </c>
      <c r="C1626" s="141"/>
      <c r="D1626" s="141"/>
      <c r="E1626" s="188" t="s">
        <v>532</v>
      </c>
      <c r="F1626" s="187" t="s">
        <v>591</v>
      </c>
      <c r="G1626" s="157"/>
      <c r="H1626" s="26"/>
      <c r="I1626" s="26"/>
      <c r="J1626" s="26"/>
      <c r="K1626" s="26"/>
      <c r="L1626" s="26"/>
      <c r="M1626" s="141"/>
      <c r="N1626" s="141"/>
      <c r="O1626" s="141"/>
    </row>
    <row r="1627" spans="1:15" ht="21.95" customHeight="1" x14ac:dyDescent="0.2">
      <c r="A1627" s="141" t="s">
        <v>528</v>
      </c>
      <c r="B1627" s="228" t="s">
        <v>515</v>
      </c>
      <c r="C1627" s="141"/>
      <c r="D1627" s="141"/>
      <c r="E1627" s="188" t="s">
        <v>533</v>
      </c>
      <c r="F1627" s="187" t="s">
        <v>592</v>
      </c>
      <c r="G1627" s="157"/>
      <c r="H1627" s="26"/>
      <c r="I1627" s="26"/>
      <c r="J1627" s="26"/>
      <c r="K1627" s="26"/>
      <c r="L1627" s="26"/>
      <c r="M1627" s="141"/>
      <c r="N1627" s="141"/>
      <c r="O1627" s="141"/>
    </row>
    <row r="1628" spans="1:15" ht="21.95" customHeight="1" x14ac:dyDescent="0.2">
      <c r="A1628" s="141"/>
      <c r="B1628" s="187"/>
      <c r="C1628" s="145"/>
      <c r="D1628" s="146"/>
      <c r="E1628" s="145"/>
      <c r="F1628" s="145"/>
      <c r="G1628" s="159"/>
      <c r="H1628" s="17"/>
      <c r="I1628" s="17"/>
      <c r="J1628" s="17"/>
      <c r="K1628" s="17"/>
      <c r="L1628" s="17"/>
      <c r="M1628" s="145"/>
      <c r="N1628" s="145"/>
      <c r="O1628" s="145"/>
    </row>
    <row r="1629" spans="1:15" ht="30" customHeight="1" x14ac:dyDescent="0.2">
      <c r="A1629" s="348" t="s">
        <v>46</v>
      </c>
      <c r="B1629" s="358" t="s">
        <v>397</v>
      </c>
      <c r="C1629" s="348" t="s">
        <v>55</v>
      </c>
      <c r="D1629" s="350" t="s">
        <v>455</v>
      </c>
      <c r="E1629" s="352" t="s">
        <v>196</v>
      </c>
      <c r="F1629" s="354" t="s">
        <v>48</v>
      </c>
      <c r="G1629" s="362" t="s">
        <v>109</v>
      </c>
      <c r="H1629" s="360" t="s">
        <v>424</v>
      </c>
      <c r="I1629" s="262" t="s">
        <v>421</v>
      </c>
      <c r="J1629" s="262" t="s">
        <v>101</v>
      </c>
      <c r="K1629" s="262" t="s">
        <v>100</v>
      </c>
      <c r="L1629" s="262" t="s">
        <v>421</v>
      </c>
      <c r="M1629" s="356" t="s">
        <v>574</v>
      </c>
      <c r="N1629" s="356" t="s">
        <v>575</v>
      </c>
      <c r="O1629" s="356" t="s">
        <v>489</v>
      </c>
    </row>
    <row r="1630" spans="1:15" ht="30" customHeight="1" x14ac:dyDescent="0.2">
      <c r="A1630" s="349"/>
      <c r="B1630" s="359"/>
      <c r="C1630" s="349"/>
      <c r="D1630" s="351"/>
      <c r="E1630" s="353"/>
      <c r="F1630" s="355"/>
      <c r="G1630" s="363"/>
      <c r="H1630" s="361"/>
      <c r="I1630" s="263" t="s">
        <v>422</v>
      </c>
      <c r="J1630" s="263" t="s">
        <v>423</v>
      </c>
      <c r="K1630" s="263" t="s">
        <v>423</v>
      </c>
      <c r="L1630" s="263" t="s">
        <v>423</v>
      </c>
      <c r="M1630" s="357"/>
      <c r="N1630" s="357"/>
      <c r="O1630" s="357"/>
    </row>
    <row r="1631" spans="1:15" ht="15" customHeight="1" x14ac:dyDescent="0.2">
      <c r="A1631" s="165"/>
      <c r="B1631" s="223"/>
      <c r="C1631" s="127"/>
      <c r="D1631" s="126"/>
      <c r="E1631" s="127"/>
      <c r="F1631" s="128"/>
      <c r="G1631" s="152"/>
      <c r="H1631" s="18"/>
      <c r="I1631" s="18"/>
      <c r="J1631" s="18"/>
      <c r="K1631" s="18"/>
      <c r="L1631" s="18"/>
      <c r="M1631" s="161"/>
      <c r="N1631" s="161"/>
      <c r="O1631" s="161"/>
    </row>
    <row r="1632" spans="1:15" ht="21.95" customHeight="1" x14ac:dyDescent="0.2">
      <c r="A1632" s="129">
        <v>1</v>
      </c>
      <c r="B1632" s="186"/>
      <c r="C1632" s="132"/>
      <c r="D1632" s="130" t="str">
        <f>VLOOKUP($A1632,$A$9:$O$138,4,FALSE)</f>
        <v>SERVIÇOS INICIAIS</v>
      </c>
      <c r="E1632" s="131"/>
      <c r="F1632" s="139"/>
      <c r="G1632" s="22"/>
      <c r="H1632" s="139"/>
      <c r="I1632" s="139"/>
      <c r="J1632" s="22"/>
      <c r="K1632" s="22"/>
      <c r="L1632" s="22"/>
      <c r="M1632" s="163"/>
      <c r="N1632" s="163"/>
      <c r="O1632" s="163"/>
    </row>
    <row r="1633" spans="1:15" ht="21.95" customHeight="1" x14ac:dyDescent="0.2">
      <c r="A1633" s="132" t="s">
        <v>57</v>
      </c>
      <c r="B1633" s="186" t="str">
        <f>VLOOKUP($A1633,$A$9:$O$138,2,FALSE)</f>
        <v>CPU 01</v>
      </c>
      <c r="C1633" s="229" t="str">
        <f>VLOOKUP($A1633,$A$9:$O$138,3,FALSE)</f>
        <v>SINAPI</v>
      </c>
      <c r="D1633" s="133" t="str">
        <f>VLOOKUP($A1633,$A$9:$O$138,4,FALSE)</f>
        <v xml:space="preserve">PLACA DE OBRA </v>
      </c>
      <c r="E1633" s="160" t="str">
        <f>VLOOKUP($A1633,$A$9:$O$138,5,FALSE)</f>
        <v>m²</v>
      </c>
      <c r="F1633" s="98"/>
      <c r="G1633" s="216">
        <f>VLOOKUP($A1633,$A$9:$O$138,7,FALSE)</f>
        <v>0</v>
      </c>
      <c r="H1633" s="230">
        <f>VLOOKUP($A1633,$A$9:$O$138,8,FALSE)</f>
        <v>0.24229999999999999</v>
      </c>
      <c r="I1633" s="231">
        <f>VLOOKUP($A1633,$A$9:$O$138,9,FALSE)</f>
        <v>356.15000000000003</v>
      </c>
      <c r="J1633" s="231">
        <f>VLOOKUP($A1633,$A$9:$O$138,10,FALSE)</f>
        <v>398.21</v>
      </c>
      <c r="K1633" s="231">
        <f>VLOOKUP($A1633,$A$9:$O$138,11,FALSE)</f>
        <v>44.24</v>
      </c>
      <c r="L1633" s="231">
        <f>VLOOKUP($A1633,$A$9:$O$138,12,FALSE)</f>
        <v>442.45</v>
      </c>
      <c r="M1633" s="99">
        <f>O1633-N1633</f>
        <v>0</v>
      </c>
      <c r="N1633" s="99">
        <f>ROUND(F1633*K1633,2)</f>
        <v>0</v>
      </c>
      <c r="O1633" s="99">
        <f>ROUND(F1633*L1633,2)</f>
        <v>0</v>
      </c>
    </row>
    <row r="1634" spans="1:15" ht="21.95" customHeight="1" x14ac:dyDescent="0.2">
      <c r="A1634" s="132" t="s">
        <v>59</v>
      </c>
      <c r="B1634" s="186" t="str">
        <f>VLOOKUP($A1634,$A$9:$O$138,2,FALSE)</f>
        <v>CPU 02</v>
      </c>
      <c r="C1634" s="229" t="str">
        <f>VLOOKUP($A1634,$A$9:$O$138,3,FALSE)</f>
        <v>SINAPI</v>
      </c>
      <c r="D1634" s="133" t="str">
        <f>VLOOKUP($A1634,$A$9:$O$138,4,FALSE)</f>
        <v xml:space="preserve">SERVIÇOS TOPOGRÁFICOS </v>
      </c>
      <c r="E1634" s="160" t="str">
        <f>VLOOKUP($A1634,$A$9:$O$138,5,FALSE)</f>
        <v>m²</v>
      </c>
      <c r="F1634" s="98">
        <v>1687.51</v>
      </c>
      <c r="G1634" s="216">
        <f>VLOOKUP($A1634,$A$9:$O$138,7,FALSE)</f>
        <v>0</v>
      </c>
      <c r="H1634" s="230">
        <f>VLOOKUP($A1634,$A$9:$O$138,8,FALSE)</f>
        <v>0.24229999999999999</v>
      </c>
      <c r="I1634" s="231">
        <f>VLOOKUP($A1634,$A$9:$O$138,9,FALSE)</f>
        <v>0.4</v>
      </c>
      <c r="J1634" s="231">
        <f>VLOOKUP($A1634,$A$9:$O$138,10,FALSE)</f>
        <v>0.45</v>
      </c>
      <c r="K1634" s="231">
        <f>VLOOKUP($A1634,$A$9:$O$138,11,FALSE)</f>
        <v>0.05</v>
      </c>
      <c r="L1634" s="231">
        <f>VLOOKUP($A1634,$A$9:$O$138,12,FALSE)</f>
        <v>0.5</v>
      </c>
      <c r="M1634" s="99">
        <f t="shared" ref="M1634:M1636" si="1081">O1634-N1634</f>
        <v>759.38</v>
      </c>
      <c r="N1634" s="99">
        <f t="shared" ref="N1634:N1636" si="1082">ROUND(F1634*K1634,2)</f>
        <v>84.38</v>
      </c>
      <c r="O1634" s="99">
        <f t="shared" ref="O1634:O1636" si="1083">ROUND(F1634*L1634,2)</f>
        <v>843.76</v>
      </c>
    </row>
    <row r="1635" spans="1:15" ht="21.95" customHeight="1" x14ac:dyDescent="0.2">
      <c r="A1635" s="132" t="s">
        <v>61</v>
      </c>
      <c r="B1635" s="186" t="str">
        <f>VLOOKUP($A1635,$A$9:$O$138,2,FALSE)</f>
        <v>CPU 03</v>
      </c>
      <c r="C1635" s="229" t="str">
        <f>VLOOKUP($A1635,$A$9:$O$138,3,FALSE)</f>
        <v>SICRO</v>
      </c>
      <c r="D1635" s="133" t="str">
        <f>VLOOKUP($A1635,$A$9:$O$138,4,FALSE)</f>
        <v>MOBILIZAÇÃO DE EQUIPES E EQUIPAMENTOS</v>
      </c>
      <c r="E1635" s="160" t="str">
        <f>VLOOKUP($A1635,$A$9:$O$138,5,FALSE)</f>
        <v>unid</v>
      </c>
      <c r="F1635" s="98"/>
      <c r="G1635" s="216">
        <f>VLOOKUP($A1635,$A$9:$O$138,7,FALSE)</f>
        <v>0</v>
      </c>
      <c r="H1635" s="230">
        <f>VLOOKUP($A1635,$A$9:$O$138,8,FALSE)</f>
        <v>0.24229999999999999</v>
      </c>
      <c r="I1635" s="231">
        <f>VLOOKUP($A1635,$A$9:$O$138,9,FALSE)</f>
        <v>12822.795088888888</v>
      </c>
      <c r="J1635" s="231">
        <f>VLOOKUP($A1635,$A$9:$O$138,10,FALSE)</f>
        <v>15133.28</v>
      </c>
      <c r="K1635" s="231">
        <f>VLOOKUP($A1635,$A$9:$O$138,11,FALSE)</f>
        <v>796.48</v>
      </c>
      <c r="L1635" s="231">
        <f>VLOOKUP($A1635,$A$9:$O$138,12,FALSE)</f>
        <v>15929.76</v>
      </c>
      <c r="M1635" s="99">
        <f t="shared" si="1081"/>
        <v>0</v>
      </c>
      <c r="N1635" s="99">
        <f t="shared" si="1082"/>
        <v>0</v>
      </c>
      <c r="O1635" s="99">
        <f t="shared" si="1083"/>
        <v>0</v>
      </c>
    </row>
    <row r="1636" spans="1:15" ht="21.95" customHeight="1" x14ac:dyDescent="0.2">
      <c r="A1636" s="147" t="s">
        <v>63</v>
      </c>
      <c r="B1636" s="186" t="str">
        <f>VLOOKUP($A1636,$A$9:$O$138,2,FALSE)</f>
        <v>CPU 04</v>
      </c>
      <c r="C1636" s="229" t="str">
        <f>VLOOKUP($A1636,$A$9:$O$138,3,FALSE)</f>
        <v>SINAPI</v>
      </c>
      <c r="D1636" s="133" t="str">
        <f>VLOOKUP($A1636,$A$9:$O$138,4,FALSE)</f>
        <v>ADMINISTRAÇÃO LOCAL DE OBRA</v>
      </c>
      <c r="E1636" s="160" t="str">
        <f>VLOOKUP($A1636,$A$9:$O$138,5,FALSE)</f>
        <v>mês</v>
      </c>
      <c r="F1636" s="98">
        <v>0.36</v>
      </c>
      <c r="G1636" s="216">
        <f>VLOOKUP($A1636,$A$9:$O$138,7,FALSE)</f>
        <v>0</v>
      </c>
      <c r="H1636" s="230">
        <f>VLOOKUP($A1636,$A$9:$O$138,8,FALSE)</f>
        <v>0.24229999999999999</v>
      </c>
      <c r="I1636" s="231">
        <f>VLOOKUP($A1636,$A$9:$O$138,9,FALSE)</f>
        <v>9385.76</v>
      </c>
      <c r="J1636" s="231">
        <f>VLOOKUP($A1636,$A$9:$O$138,10,FALSE)</f>
        <v>9327.9500000000007</v>
      </c>
      <c r="K1636" s="231">
        <f>VLOOKUP($A1636,$A$9:$O$138,11,FALSE)</f>
        <v>2331.98</v>
      </c>
      <c r="L1636" s="231">
        <f>VLOOKUP($A1636,$A$9:$O$138,12,FALSE)</f>
        <v>11659.93</v>
      </c>
      <c r="M1636" s="99">
        <f t="shared" si="1081"/>
        <v>3358.0599999999995</v>
      </c>
      <c r="N1636" s="99">
        <f t="shared" si="1082"/>
        <v>839.51</v>
      </c>
      <c r="O1636" s="99">
        <f t="shared" si="1083"/>
        <v>4197.57</v>
      </c>
    </row>
    <row r="1637" spans="1:15" ht="21.95" customHeight="1" x14ac:dyDescent="0.2">
      <c r="A1637" s="135"/>
      <c r="B1637" s="224"/>
      <c r="C1637" s="148"/>
      <c r="D1637" s="137" t="str">
        <f>CONCATENATE("TOTAL DO ITEM ",A1632)</f>
        <v>TOTAL DO ITEM 1</v>
      </c>
      <c r="E1637" s="137"/>
      <c r="F1637" s="137"/>
      <c r="G1637" s="154"/>
      <c r="H1637" s="21"/>
      <c r="I1637" s="21"/>
      <c r="J1637" s="21"/>
      <c r="K1637" s="21"/>
      <c r="L1637" s="21"/>
      <c r="M1637" s="162">
        <f>SUM(M1633:M1636)</f>
        <v>4117.4399999999996</v>
      </c>
      <c r="N1637" s="162">
        <f>SUM(N1633:N1636)</f>
        <v>923.89</v>
      </c>
      <c r="O1637" s="162">
        <f>SUM(O1633:O1636)</f>
        <v>5041.33</v>
      </c>
    </row>
    <row r="1638" spans="1:15" ht="21.95" customHeight="1" x14ac:dyDescent="0.2">
      <c r="A1638" s="129">
        <v>2</v>
      </c>
      <c r="B1638" s="186"/>
      <c r="C1638" s="132"/>
      <c r="D1638" s="130" t="str">
        <f t="shared" ref="D1638:D1646" si="1084">VLOOKUP($A1638,$A$9:$O$138,4,FALSE)</f>
        <v>TERRAPLENAGEM</v>
      </c>
      <c r="E1638" s="139"/>
      <c r="F1638" s="139"/>
      <c r="G1638" s="22"/>
      <c r="H1638" s="139"/>
      <c r="I1638" s="139"/>
      <c r="J1638" s="22"/>
      <c r="K1638" s="22"/>
      <c r="L1638" s="22"/>
      <c r="M1638" s="163"/>
      <c r="N1638" s="163"/>
      <c r="O1638" s="163"/>
    </row>
    <row r="1639" spans="1:15" ht="34.5" x14ac:dyDescent="0.2">
      <c r="A1639" s="132" t="s">
        <v>75</v>
      </c>
      <c r="B1639" s="186">
        <f t="shared" ref="B1639:B1646" si="1085">VLOOKUP($A1639,$A$9:$O$138,2,FALSE)</f>
        <v>101124</v>
      </c>
      <c r="C1639" s="229" t="str">
        <f t="shared" ref="C1639:C1646" si="1086">VLOOKUP($A1639,$A$9:$O$138,3,FALSE)</f>
        <v>SINAPI</v>
      </c>
      <c r="D1639" s="133" t="str">
        <f t="shared" si="1084"/>
        <v>CORTE DE PISTA MATERIAL DE 1ª CATEGORIA, INCLUSIVE CARGA E DESCARGA DE SOLO</v>
      </c>
      <c r="E1639" s="160" t="str">
        <f t="shared" ref="E1639:E1646" si="1087">VLOOKUP($A1639,$A$9:$O$138,5,FALSE)</f>
        <v>m³</v>
      </c>
      <c r="F1639" s="98">
        <v>0</v>
      </c>
      <c r="G1639" s="216">
        <f t="shared" ref="G1639:G1646" si="1088">VLOOKUP($A1639,$A$9:$O$138,7,FALSE)</f>
        <v>0</v>
      </c>
      <c r="H1639" s="230">
        <f t="shared" ref="H1639:H1646" si="1089">VLOOKUP($A1639,$A$9:$O$138,8,FALSE)</f>
        <v>0.24229999999999999</v>
      </c>
      <c r="I1639" s="231">
        <f t="shared" ref="I1639:I1646" si="1090">VLOOKUP($A1639,$A$9:$O$138,9,FALSE)</f>
        <v>14.78</v>
      </c>
      <c r="J1639" s="231">
        <f t="shared" ref="J1639:J1646" si="1091">VLOOKUP($A1639,$A$9:$O$138,10,FALSE)</f>
        <v>16.53</v>
      </c>
      <c r="K1639" s="231">
        <f t="shared" ref="K1639:K1646" si="1092">VLOOKUP($A1639,$A$9:$O$138,11,FALSE)</f>
        <v>1.83</v>
      </c>
      <c r="L1639" s="231">
        <f t="shared" ref="L1639:L1646" si="1093">VLOOKUP($A1639,$A$9:$O$138,12,FALSE)</f>
        <v>18.36</v>
      </c>
      <c r="M1639" s="99">
        <f t="shared" ref="M1639:M1646" si="1094">O1639-N1639</f>
        <v>0</v>
      </c>
      <c r="N1639" s="99">
        <f t="shared" ref="N1639:N1646" si="1095">ROUND(F1639*K1639,2)</f>
        <v>0</v>
      </c>
      <c r="O1639" s="99">
        <f t="shared" ref="O1639:O1646" si="1096">ROUND(F1639*L1639,2)</f>
        <v>0</v>
      </c>
    </row>
    <row r="1640" spans="1:15" ht="21.95" customHeight="1" x14ac:dyDescent="0.2">
      <c r="A1640" s="132" t="s">
        <v>77</v>
      </c>
      <c r="B1640" s="186">
        <f t="shared" si="1085"/>
        <v>93588</v>
      </c>
      <c r="C1640" s="229" t="str">
        <f t="shared" si="1086"/>
        <v>SINAPI</v>
      </c>
      <c r="D1640" s="133" t="str">
        <f t="shared" si="1084"/>
        <v>TRANSPORTE COM CAMINHÃO BASCULANTE - BOTA FORA</v>
      </c>
      <c r="E1640" s="160" t="str">
        <f t="shared" si="1087"/>
        <v>m³xkm</v>
      </c>
      <c r="F1640" s="98">
        <v>0</v>
      </c>
      <c r="G1640" s="216">
        <f t="shared" si="1088"/>
        <v>2</v>
      </c>
      <c r="H1640" s="230">
        <f t="shared" si="1089"/>
        <v>0.24229999999999999</v>
      </c>
      <c r="I1640" s="231">
        <f t="shared" si="1090"/>
        <v>3</v>
      </c>
      <c r="J1640" s="231">
        <f t="shared" si="1091"/>
        <v>3.55</v>
      </c>
      <c r="K1640" s="231">
        <f t="shared" si="1092"/>
        <v>0.18</v>
      </c>
      <c r="L1640" s="231">
        <f t="shared" si="1093"/>
        <v>3.73</v>
      </c>
      <c r="M1640" s="99">
        <f t="shared" si="1094"/>
        <v>0</v>
      </c>
      <c r="N1640" s="99">
        <f t="shared" si="1095"/>
        <v>0</v>
      </c>
      <c r="O1640" s="99">
        <f t="shared" si="1096"/>
        <v>0</v>
      </c>
    </row>
    <row r="1641" spans="1:15" ht="34.5" x14ac:dyDescent="0.2">
      <c r="A1641" s="132" t="s">
        <v>79</v>
      </c>
      <c r="B1641" s="186">
        <f t="shared" si="1085"/>
        <v>101124</v>
      </c>
      <c r="C1641" s="229" t="str">
        <f t="shared" si="1086"/>
        <v>SINAPI</v>
      </c>
      <c r="D1641" s="133" t="str">
        <f t="shared" si="1084"/>
        <v>REMOÇÃO DE MATERIAL ORGÂNICO OU SATURADO, INCLUSIVE CARGA E DESCARGA DE SOLO</v>
      </c>
      <c r="E1641" s="160" t="str">
        <f t="shared" si="1087"/>
        <v>m³</v>
      </c>
      <c r="F1641" s="98"/>
      <c r="G1641" s="216">
        <f t="shared" si="1088"/>
        <v>0</v>
      </c>
      <c r="H1641" s="230">
        <f t="shared" si="1089"/>
        <v>0.24229999999999999</v>
      </c>
      <c r="I1641" s="231">
        <f t="shared" si="1090"/>
        <v>14.78</v>
      </c>
      <c r="J1641" s="231">
        <f t="shared" si="1091"/>
        <v>16.53</v>
      </c>
      <c r="K1641" s="231">
        <f t="shared" si="1092"/>
        <v>1.83</v>
      </c>
      <c r="L1641" s="231">
        <f t="shared" si="1093"/>
        <v>18.36</v>
      </c>
      <c r="M1641" s="99">
        <f t="shared" si="1094"/>
        <v>0</v>
      </c>
      <c r="N1641" s="99">
        <f t="shared" si="1095"/>
        <v>0</v>
      </c>
      <c r="O1641" s="99">
        <f t="shared" si="1096"/>
        <v>0</v>
      </c>
    </row>
    <row r="1642" spans="1:15" ht="21.95" customHeight="1" x14ac:dyDescent="0.2">
      <c r="A1642" s="132" t="s">
        <v>80</v>
      </c>
      <c r="B1642" s="186">
        <f t="shared" si="1085"/>
        <v>93588</v>
      </c>
      <c r="C1642" s="229" t="str">
        <f t="shared" si="1086"/>
        <v>SINAPI</v>
      </c>
      <c r="D1642" s="133" t="str">
        <f t="shared" si="1084"/>
        <v>TRANSPORTE COM CAMINHÃO BASCULANTE - BOTA FORA</v>
      </c>
      <c r="E1642" s="160" t="str">
        <f t="shared" si="1087"/>
        <v>m³xkm</v>
      </c>
      <c r="F1642" s="98">
        <v>0</v>
      </c>
      <c r="G1642" s="216">
        <f t="shared" si="1088"/>
        <v>2</v>
      </c>
      <c r="H1642" s="230">
        <f t="shared" si="1089"/>
        <v>0.24229999999999999</v>
      </c>
      <c r="I1642" s="231">
        <f t="shared" si="1090"/>
        <v>3</v>
      </c>
      <c r="J1642" s="231">
        <f t="shared" si="1091"/>
        <v>3.55</v>
      </c>
      <c r="K1642" s="231">
        <f t="shared" si="1092"/>
        <v>0.18</v>
      </c>
      <c r="L1642" s="231">
        <f t="shared" si="1093"/>
        <v>3.73</v>
      </c>
      <c r="M1642" s="99">
        <f t="shared" si="1094"/>
        <v>0</v>
      </c>
      <c r="N1642" s="99">
        <f t="shared" si="1095"/>
        <v>0</v>
      </c>
      <c r="O1642" s="99">
        <f t="shared" si="1096"/>
        <v>0</v>
      </c>
    </row>
    <row r="1643" spans="1:15" ht="21.95" customHeight="1" x14ac:dyDescent="0.2">
      <c r="A1643" s="132" t="s">
        <v>82</v>
      </c>
      <c r="B1643" s="186">
        <f t="shared" si="1085"/>
        <v>100574</v>
      </c>
      <c r="C1643" s="229" t="str">
        <f t="shared" si="1086"/>
        <v>SINAPI</v>
      </c>
      <c r="D1643" s="133" t="str">
        <f t="shared" si="1084"/>
        <v>ESPALHAMENTO DE MATERIAL - BOTA FORA</v>
      </c>
      <c r="E1643" s="160" t="str">
        <f t="shared" si="1087"/>
        <v>m³</v>
      </c>
      <c r="F1643" s="98">
        <v>0</v>
      </c>
      <c r="G1643" s="216">
        <f t="shared" si="1088"/>
        <v>0</v>
      </c>
      <c r="H1643" s="230">
        <f t="shared" si="1089"/>
        <v>0.24229999999999999</v>
      </c>
      <c r="I1643" s="231">
        <f t="shared" si="1090"/>
        <v>1.47</v>
      </c>
      <c r="J1643" s="231">
        <f t="shared" si="1091"/>
        <v>1.6500000000000001</v>
      </c>
      <c r="K1643" s="231">
        <f t="shared" si="1092"/>
        <v>0.18</v>
      </c>
      <c r="L1643" s="231">
        <f t="shared" si="1093"/>
        <v>1.83</v>
      </c>
      <c r="M1643" s="99">
        <f t="shared" si="1094"/>
        <v>0</v>
      </c>
      <c r="N1643" s="99">
        <f t="shared" si="1095"/>
        <v>0</v>
      </c>
      <c r="O1643" s="99">
        <f t="shared" si="1096"/>
        <v>0</v>
      </c>
    </row>
    <row r="1644" spans="1:15" ht="34.5" customHeight="1" x14ac:dyDescent="0.2">
      <c r="A1644" s="132" t="s">
        <v>84</v>
      </c>
      <c r="B1644" s="186">
        <f t="shared" si="1085"/>
        <v>96385</v>
      </c>
      <c r="C1644" s="229" t="str">
        <f t="shared" si="1086"/>
        <v>SINAPI</v>
      </c>
      <c r="D1644" s="133" t="str">
        <f t="shared" si="1084"/>
        <v>EXECUÇÃO E COMPACTAÇÃO DE ATERRO COM SOLO PREDOMINANTEMENTE ARGILOSO EXCLUSIVE SOLO, ESCAVAÇÃO, CARGA E TRANSPORTE</v>
      </c>
      <c r="E1644" s="160" t="str">
        <f t="shared" si="1087"/>
        <v>m³</v>
      </c>
      <c r="F1644" s="98">
        <v>0</v>
      </c>
      <c r="G1644" s="216">
        <f t="shared" si="1088"/>
        <v>0</v>
      </c>
      <c r="H1644" s="230">
        <f t="shared" si="1089"/>
        <v>0.24229999999999999</v>
      </c>
      <c r="I1644" s="231">
        <f t="shared" si="1090"/>
        <v>11.54</v>
      </c>
      <c r="J1644" s="231">
        <f t="shared" si="1091"/>
        <v>12.91</v>
      </c>
      <c r="K1644" s="231">
        <f t="shared" si="1092"/>
        <v>1.43</v>
      </c>
      <c r="L1644" s="231">
        <f t="shared" si="1093"/>
        <v>14.34</v>
      </c>
      <c r="M1644" s="99">
        <f t="shared" si="1094"/>
        <v>0</v>
      </c>
      <c r="N1644" s="99">
        <f t="shared" si="1095"/>
        <v>0</v>
      </c>
      <c r="O1644" s="99">
        <f t="shared" si="1096"/>
        <v>0</v>
      </c>
    </row>
    <row r="1645" spans="1:15" ht="32.25" customHeight="1" x14ac:dyDescent="0.2">
      <c r="A1645" s="132" t="s">
        <v>111</v>
      </c>
      <c r="B1645" s="186" t="str">
        <f t="shared" si="1085"/>
        <v>CPU 05</v>
      </c>
      <c r="C1645" s="229" t="str">
        <f t="shared" si="1086"/>
        <v>SINAPI</v>
      </c>
      <c r="D1645" s="133" t="str">
        <f t="shared" si="1084"/>
        <v>AQUISIÇÃO DE  MATERIAL PROVENIENTE DE JAZIDA (INCLUSIVE CARGA E INDENIZAÇÃO DO MATERIAL)</v>
      </c>
      <c r="E1645" s="160" t="str">
        <f t="shared" si="1087"/>
        <v>m³</v>
      </c>
      <c r="F1645" s="98">
        <v>0</v>
      </c>
      <c r="G1645" s="216">
        <f t="shared" si="1088"/>
        <v>0</v>
      </c>
      <c r="H1645" s="230">
        <f t="shared" si="1089"/>
        <v>0.24229999999999999</v>
      </c>
      <c r="I1645" s="231">
        <f t="shared" si="1090"/>
        <v>38.06</v>
      </c>
      <c r="J1645" s="231">
        <f t="shared" si="1091"/>
        <v>42.56</v>
      </c>
      <c r="K1645" s="231">
        <f t="shared" si="1092"/>
        <v>4.72</v>
      </c>
      <c r="L1645" s="231">
        <f t="shared" si="1093"/>
        <v>47.28</v>
      </c>
      <c r="M1645" s="99">
        <f t="shared" si="1094"/>
        <v>0</v>
      </c>
      <c r="N1645" s="99">
        <f t="shared" si="1095"/>
        <v>0</v>
      </c>
      <c r="O1645" s="99">
        <f t="shared" si="1096"/>
        <v>0</v>
      </c>
    </row>
    <row r="1646" spans="1:15" ht="21.95" customHeight="1" x14ac:dyDescent="0.2">
      <c r="A1646" s="132" t="s">
        <v>112</v>
      </c>
      <c r="B1646" s="186">
        <f t="shared" si="1085"/>
        <v>95875</v>
      </c>
      <c r="C1646" s="229" t="str">
        <f t="shared" si="1086"/>
        <v>SINAPI</v>
      </c>
      <c r="D1646" s="133" t="str">
        <f t="shared" si="1084"/>
        <v xml:space="preserve">TRANSPORTE COM CAMINHÃO BASCULANTE -  ATÉ 30 KM </v>
      </c>
      <c r="E1646" s="160" t="str">
        <f t="shared" si="1087"/>
        <v>m³xkm</v>
      </c>
      <c r="F1646" s="98">
        <v>0</v>
      </c>
      <c r="G1646" s="216">
        <f t="shared" si="1088"/>
        <v>22</v>
      </c>
      <c r="H1646" s="230">
        <f t="shared" si="1089"/>
        <v>0.24229999999999999</v>
      </c>
      <c r="I1646" s="231">
        <f t="shared" si="1090"/>
        <v>2.38</v>
      </c>
      <c r="J1646" s="231">
        <f t="shared" si="1091"/>
        <v>2.82</v>
      </c>
      <c r="K1646" s="231">
        <f t="shared" si="1092"/>
        <v>0.14000000000000001</v>
      </c>
      <c r="L1646" s="231">
        <f t="shared" si="1093"/>
        <v>2.96</v>
      </c>
      <c r="M1646" s="99">
        <f t="shared" si="1094"/>
        <v>0</v>
      </c>
      <c r="N1646" s="99">
        <f t="shared" si="1095"/>
        <v>0</v>
      </c>
      <c r="O1646" s="99">
        <f t="shared" si="1096"/>
        <v>0</v>
      </c>
    </row>
    <row r="1647" spans="1:15" ht="21.95" customHeight="1" x14ac:dyDescent="0.2">
      <c r="A1647" s="135"/>
      <c r="B1647" s="224"/>
      <c r="C1647" s="148"/>
      <c r="D1647" s="135" t="str">
        <f>CONCATENATE("TOTAL DO ITEM ",A1638)</f>
        <v>TOTAL DO ITEM 2</v>
      </c>
      <c r="E1647" s="137"/>
      <c r="F1647" s="137"/>
      <c r="G1647" s="154"/>
      <c r="H1647" s="21"/>
      <c r="I1647" s="21"/>
      <c r="J1647" s="21"/>
      <c r="K1647" s="21"/>
      <c r="L1647" s="21"/>
      <c r="M1647" s="162">
        <f>SUM(M1639:M1646)</f>
        <v>0</v>
      </c>
      <c r="N1647" s="162">
        <f>SUM(N1639:N1646)</f>
        <v>0</v>
      </c>
      <c r="O1647" s="162">
        <f>SUM(O1639:O1646)</f>
        <v>0</v>
      </c>
    </row>
    <row r="1648" spans="1:15" ht="21.95" customHeight="1" x14ac:dyDescent="0.2">
      <c r="A1648" s="129">
        <v>3</v>
      </c>
      <c r="B1648" s="186"/>
      <c r="C1648" s="132"/>
      <c r="D1648" s="130" t="str">
        <f t="shared" ref="D1648:D1669" si="1097">VLOOKUP($A1648,$A$9:$O$138,4,FALSE)</f>
        <v>DRENAGEM</v>
      </c>
      <c r="E1648" s="131"/>
      <c r="F1648" s="19"/>
      <c r="G1648" s="155"/>
      <c r="H1648" s="24"/>
      <c r="I1648" s="24"/>
      <c r="J1648" s="24"/>
      <c r="K1648" s="24"/>
      <c r="L1648" s="24"/>
      <c r="M1648" s="20"/>
      <c r="N1648" s="20"/>
      <c r="O1648" s="20"/>
    </row>
    <row r="1649" spans="1:15" ht="21.75" customHeight="1" x14ac:dyDescent="0.2">
      <c r="A1649" s="132" t="s">
        <v>114</v>
      </c>
      <c r="B1649" s="186">
        <f t="shared" ref="B1649:B1669" si="1098">VLOOKUP($A1649,$A$9:$O$138,2,FALSE)</f>
        <v>90099</v>
      </c>
      <c r="C1649" s="229" t="str">
        <f t="shared" ref="C1649:C1669" si="1099">VLOOKUP($A1649,$A$9:$O$138,3,FALSE)</f>
        <v>SINAPI</v>
      </c>
      <c r="D1649" s="133" t="str">
        <f t="shared" si="1097"/>
        <v>ESCAVAÇÃO MECANIZADA EM VALA - MATERIAL DE 1ª CATEGORIA</v>
      </c>
      <c r="E1649" s="160" t="str">
        <f t="shared" ref="E1649:E1669" si="1100">VLOOKUP($A1649,$A$9:$O$138,5,FALSE)</f>
        <v>m³</v>
      </c>
      <c r="F1649" s="98">
        <v>0</v>
      </c>
      <c r="G1649" s="216">
        <f t="shared" ref="G1649:G1669" si="1101">VLOOKUP($A1649,$A$9:$O$138,7,FALSE)</f>
        <v>0</v>
      </c>
      <c r="H1649" s="230">
        <f t="shared" ref="H1649:H1669" si="1102">VLOOKUP($A1649,$A$9:$O$138,8,FALSE)</f>
        <v>0.24229999999999999</v>
      </c>
      <c r="I1649" s="231">
        <f t="shared" ref="I1649:I1669" si="1103">VLOOKUP($A1649,$A$9:$O$138,9,FALSE)</f>
        <v>16.12</v>
      </c>
      <c r="J1649" s="231">
        <f t="shared" ref="J1649:J1669" si="1104">VLOOKUP($A1649,$A$9:$O$138,10,FALSE)</f>
        <v>18.03</v>
      </c>
      <c r="K1649" s="231">
        <f t="shared" ref="K1649:K1669" si="1105">VLOOKUP($A1649,$A$9:$O$138,11,FALSE)</f>
        <v>2</v>
      </c>
      <c r="L1649" s="231">
        <f t="shared" ref="L1649:L1669" si="1106">VLOOKUP($A1649,$A$9:$O$138,12,FALSE)</f>
        <v>20.03</v>
      </c>
      <c r="M1649" s="99">
        <f t="shared" ref="M1649:M1669" si="1107">O1649-N1649</f>
        <v>0</v>
      </c>
      <c r="N1649" s="99">
        <f t="shared" ref="N1649:N1669" si="1108">ROUND(F1649*K1649,2)</f>
        <v>0</v>
      </c>
      <c r="O1649" s="99">
        <f t="shared" ref="O1649:O1669" si="1109">ROUND(F1649*L1649,2)</f>
        <v>0</v>
      </c>
    </row>
    <row r="1650" spans="1:15" ht="21.95" customHeight="1" x14ac:dyDescent="0.2">
      <c r="A1650" s="132" t="s">
        <v>116</v>
      </c>
      <c r="B1650" s="186">
        <f t="shared" si="1098"/>
        <v>100974</v>
      </c>
      <c r="C1650" s="229" t="str">
        <f t="shared" si="1099"/>
        <v>SINAPI</v>
      </c>
      <c r="D1650" s="133" t="str">
        <f t="shared" si="1097"/>
        <v>CARGA, MANOBRA E DESCARGA - SOLO 1ª CATEGORIA</v>
      </c>
      <c r="E1650" s="160" t="str">
        <f t="shared" si="1100"/>
        <v>m³</v>
      </c>
      <c r="F1650" s="98">
        <v>0</v>
      </c>
      <c r="G1650" s="216">
        <f t="shared" si="1101"/>
        <v>0</v>
      </c>
      <c r="H1650" s="230">
        <f t="shared" si="1102"/>
        <v>0.24229999999999999</v>
      </c>
      <c r="I1650" s="231">
        <f t="shared" si="1103"/>
        <v>8.33</v>
      </c>
      <c r="J1650" s="231">
        <f t="shared" si="1104"/>
        <v>9.32</v>
      </c>
      <c r="K1650" s="231">
        <f t="shared" si="1105"/>
        <v>1.03</v>
      </c>
      <c r="L1650" s="231">
        <f t="shared" si="1106"/>
        <v>10.35</v>
      </c>
      <c r="M1650" s="99">
        <f t="shared" si="1107"/>
        <v>0</v>
      </c>
      <c r="N1650" s="99">
        <f t="shared" si="1108"/>
        <v>0</v>
      </c>
      <c r="O1650" s="99">
        <f t="shared" si="1109"/>
        <v>0</v>
      </c>
    </row>
    <row r="1651" spans="1:15" ht="21.95" customHeight="1" x14ac:dyDescent="0.2">
      <c r="A1651" s="132" t="s">
        <v>192</v>
      </c>
      <c r="B1651" s="186">
        <f t="shared" si="1098"/>
        <v>93588</v>
      </c>
      <c r="C1651" s="229" t="str">
        <f t="shared" si="1099"/>
        <v>SINAPI</v>
      </c>
      <c r="D1651" s="133" t="str">
        <f t="shared" si="1097"/>
        <v>TRANSPORTE COM CAMINHÃO BASCULANTE - BOTA FORA</v>
      </c>
      <c r="E1651" s="160" t="str">
        <f t="shared" si="1100"/>
        <v>m³xkm</v>
      </c>
      <c r="F1651" s="98">
        <v>0</v>
      </c>
      <c r="G1651" s="216">
        <f t="shared" si="1101"/>
        <v>2</v>
      </c>
      <c r="H1651" s="230">
        <f t="shared" si="1102"/>
        <v>0.24229999999999999</v>
      </c>
      <c r="I1651" s="231">
        <f t="shared" si="1103"/>
        <v>3</v>
      </c>
      <c r="J1651" s="231">
        <f t="shared" si="1104"/>
        <v>3.55</v>
      </c>
      <c r="K1651" s="231">
        <f t="shared" si="1105"/>
        <v>0.18</v>
      </c>
      <c r="L1651" s="231">
        <f t="shared" si="1106"/>
        <v>3.73</v>
      </c>
      <c r="M1651" s="99">
        <f t="shared" si="1107"/>
        <v>0</v>
      </c>
      <c r="N1651" s="99">
        <f t="shared" si="1108"/>
        <v>0</v>
      </c>
      <c r="O1651" s="99">
        <f t="shared" si="1109"/>
        <v>0</v>
      </c>
    </row>
    <row r="1652" spans="1:15" ht="21.95" customHeight="1" x14ac:dyDescent="0.2">
      <c r="A1652" s="132" t="s">
        <v>193</v>
      </c>
      <c r="B1652" s="186">
        <f t="shared" si="1098"/>
        <v>100574</v>
      </c>
      <c r="C1652" s="229" t="str">
        <f t="shared" si="1099"/>
        <v>SINAPI</v>
      </c>
      <c r="D1652" s="133" t="str">
        <f t="shared" si="1097"/>
        <v>ESPALHAMENTO DE MATERIAL - BOTA FORA</v>
      </c>
      <c r="E1652" s="160" t="str">
        <f t="shared" si="1100"/>
        <v>m³</v>
      </c>
      <c r="F1652" s="98">
        <v>0</v>
      </c>
      <c r="G1652" s="216">
        <f t="shared" si="1101"/>
        <v>0</v>
      </c>
      <c r="H1652" s="230">
        <f t="shared" si="1102"/>
        <v>0.24229999999999999</v>
      </c>
      <c r="I1652" s="231">
        <f t="shared" si="1103"/>
        <v>1.47</v>
      </c>
      <c r="J1652" s="231">
        <f t="shared" si="1104"/>
        <v>1.6500000000000001</v>
      </c>
      <c r="K1652" s="231">
        <f t="shared" si="1105"/>
        <v>0.18</v>
      </c>
      <c r="L1652" s="231">
        <f t="shared" si="1106"/>
        <v>1.83</v>
      </c>
      <c r="M1652" s="99">
        <f t="shared" si="1107"/>
        <v>0</v>
      </c>
      <c r="N1652" s="99">
        <f t="shared" si="1108"/>
        <v>0</v>
      </c>
      <c r="O1652" s="99">
        <f t="shared" si="1109"/>
        <v>0</v>
      </c>
    </row>
    <row r="1653" spans="1:15" ht="21.95" customHeight="1" x14ac:dyDescent="0.2">
      <c r="A1653" s="132" t="s">
        <v>117</v>
      </c>
      <c r="B1653" s="186">
        <f t="shared" si="1098"/>
        <v>102717</v>
      </c>
      <c r="C1653" s="229" t="str">
        <f t="shared" si="1099"/>
        <v>SINAPI</v>
      </c>
      <c r="D1653" s="133" t="str">
        <f t="shared" si="1097"/>
        <v>CAMADA DE BRITA PARA ASSENTAMENTO DOS TUBOS</v>
      </c>
      <c r="E1653" s="160" t="str">
        <f t="shared" si="1100"/>
        <v>m³</v>
      </c>
      <c r="F1653" s="98">
        <v>0</v>
      </c>
      <c r="G1653" s="216">
        <f t="shared" si="1101"/>
        <v>0</v>
      </c>
      <c r="H1653" s="230">
        <f t="shared" si="1102"/>
        <v>0.24229999999999999</v>
      </c>
      <c r="I1653" s="231">
        <f t="shared" si="1103"/>
        <v>103.42</v>
      </c>
      <c r="J1653" s="231">
        <f t="shared" si="1104"/>
        <v>115.63999999999999</v>
      </c>
      <c r="K1653" s="231">
        <f t="shared" si="1105"/>
        <v>12.84</v>
      </c>
      <c r="L1653" s="231">
        <f t="shared" si="1106"/>
        <v>128.47999999999999</v>
      </c>
      <c r="M1653" s="99">
        <f t="shared" si="1107"/>
        <v>0</v>
      </c>
      <c r="N1653" s="99">
        <f t="shared" si="1108"/>
        <v>0</v>
      </c>
      <c r="O1653" s="99">
        <f t="shared" si="1109"/>
        <v>0</v>
      </c>
    </row>
    <row r="1654" spans="1:15" ht="21.95" customHeight="1" x14ac:dyDescent="0.2">
      <c r="A1654" s="132" t="s">
        <v>118</v>
      </c>
      <c r="B1654" s="186">
        <f t="shared" si="1098"/>
        <v>100974</v>
      </c>
      <c r="C1654" s="229" t="str">
        <f t="shared" si="1099"/>
        <v>SINAPI</v>
      </c>
      <c r="D1654" s="133" t="str">
        <f t="shared" si="1097"/>
        <v>CARGA, MANOBRA E DESCARGA - BRITA</v>
      </c>
      <c r="E1654" s="160" t="str">
        <f t="shared" si="1100"/>
        <v>m³</v>
      </c>
      <c r="F1654" s="98">
        <v>0</v>
      </c>
      <c r="G1654" s="216">
        <f t="shared" si="1101"/>
        <v>0</v>
      </c>
      <c r="H1654" s="230">
        <f t="shared" si="1102"/>
        <v>0.24229999999999999</v>
      </c>
      <c r="I1654" s="231">
        <f t="shared" si="1103"/>
        <v>8.33</v>
      </c>
      <c r="J1654" s="231">
        <f t="shared" si="1104"/>
        <v>9.32</v>
      </c>
      <c r="K1654" s="231">
        <f t="shared" si="1105"/>
        <v>1.03</v>
      </c>
      <c r="L1654" s="231">
        <f t="shared" si="1106"/>
        <v>10.35</v>
      </c>
      <c r="M1654" s="99">
        <f t="shared" si="1107"/>
        <v>0</v>
      </c>
      <c r="N1654" s="99">
        <f t="shared" si="1108"/>
        <v>0</v>
      </c>
      <c r="O1654" s="99">
        <f t="shared" si="1109"/>
        <v>0</v>
      </c>
    </row>
    <row r="1655" spans="1:15" ht="21.95" customHeight="1" x14ac:dyDescent="0.2">
      <c r="A1655" s="132" t="s">
        <v>119</v>
      </c>
      <c r="B1655" s="186">
        <f t="shared" si="1098"/>
        <v>95875</v>
      </c>
      <c r="C1655" s="229" t="str">
        <f t="shared" si="1099"/>
        <v>SINAPI</v>
      </c>
      <c r="D1655" s="133" t="str">
        <f t="shared" si="1097"/>
        <v xml:space="preserve">TRANSPORTE COM CAMINHÃO BASCULANTE -  ATÉ 30 KM </v>
      </c>
      <c r="E1655" s="160" t="str">
        <f t="shared" si="1100"/>
        <v>m³xkm</v>
      </c>
      <c r="F1655" s="98">
        <v>0</v>
      </c>
      <c r="G1655" s="216">
        <f t="shared" si="1101"/>
        <v>30</v>
      </c>
      <c r="H1655" s="230">
        <f t="shared" si="1102"/>
        <v>0.24229999999999999</v>
      </c>
      <c r="I1655" s="231">
        <f t="shared" si="1103"/>
        <v>2.38</v>
      </c>
      <c r="J1655" s="231">
        <f t="shared" si="1104"/>
        <v>2.82</v>
      </c>
      <c r="K1655" s="231">
        <f t="shared" si="1105"/>
        <v>0.14000000000000001</v>
      </c>
      <c r="L1655" s="231">
        <f t="shared" si="1106"/>
        <v>2.96</v>
      </c>
      <c r="M1655" s="99">
        <f t="shared" si="1107"/>
        <v>0</v>
      </c>
      <c r="N1655" s="99">
        <f t="shared" si="1108"/>
        <v>0</v>
      </c>
      <c r="O1655" s="99">
        <f t="shared" si="1109"/>
        <v>0</v>
      </c>
    </row>
    <row r="1656" spans="1:15" ht="34.5" x14ac:dyDescent="0.2">
      <c r="A1656" s="132" t="s">
        <v>120</v>
      </c>
      <c r="B1656" s="186">
        <f t="shared" si="1098"/>
        <v>93590</v>
      </c>
      <c r="C1656" s="229" t="str">
        <f t="shared" si="1099"/>
        <v>SINAPI</v>
      </c>
      <c r="D1656" s="133" t="str">
        <f t="shared" si="1097"/>
        <v xml:space="preserve">TRANSPORTE COM CAMINHÃO BASCULANTE - ADICIONAL PARA EXECEDENTE A 30 KM </v>
      </c>
      <c r="E1656" s="160" t="str">
        <f t="shared" si="1100"/>
        <v>m³xkm</v>
      </c>
      <c r="F1656" s="98">
        <v>0</v>
      </c>
      <c r="G1656" s="216">
        <f t="shared" si="1101"/>
        <v>37.099999999999994</v>
      </c>
      <c r="H1656" s="230">
        <f t="shared" si="1102"/>
        <v>0.24229999999999999</v>
      </c>
      <c r="I1656" s="231">
        <f t="shared" si="1103"/>
        <v>0.94</v>
      </c>
      <c r="J1656" s="231">
        <f t="shared" si="1104"/>
        <v>1.1199999999999999</v>
      </c>
      <c r="K1656" s="231">
        <f t="shared" si="1105"/>
        <v>0.05</v>
      </c>
      <c r="L1656" s="231">
        <f t="shared" si="1106"/>
        <v>1.17</v>
      </c>
      <c r="M1656" s="99">
        <f t="shared" si="1107"/>
        <v>0</v>
      </c>
      <c r="N1656" s="99">
        <f t="shared" si="1108"/>
        <v>0</v>
      </c>
      <c r="O1656" s="99">
        <f t="shared" si="1109"/>
        <v>0</v>
      </c>
    </row>
    <row r="1657" spans="1:15" ht="21.95" customHeight="1" x14ac:dyDescent="0.2">
      <c r="A1657" s="132" t="s">
        <v>121</v>
      </c>
      <c r="B1657" s="186" t="str">
        <f t="shared" si="1098"/>
        <v>CPU 06</v>
      </c>
      <c r="C1657" s="229" t="str">
        <f t="shared" si="1099"/>
        <v>SINAPI</v>
      </c>
      <c r="D1657" s="133" t="str">
        <f t="shared" si="1097"/>
        <v>TUBO DE CONCRETO Ø400MM - PS - MF (FORNECIMENTO E ASSENTAMENTO)</v>
      </c>
      <c r="E1657" s="160" t="str">
        <f t="shared" si="1100"/>
        <v>m</v>
      </c>
      <c r="F1657" s="98">
        <v>0</v>
      </c>
      <c r="G1657" s="216">
        <f t="shared" si="1101"/>
        <v>0</v>
      </c>
      <c r="H1657" s="230">
        <f t="shared" si="1102"/>
        <v>0.24229999999999999</v>
      </c>
      <c r="I1657" s="231">
        <f t="shared" si="1103"/>
        <v>127.67</v>
      </c>
      <c r="J1657" s="231">
        <f t="shared" si="1104"/>
        <v>134.81</v>
      </c>
      <c r="K1657" s="231">
        <f t="shared" si="1105"/>
        <v>23.79</v>
      </c>
      <c r="L1657" s="231">
        <f t="shared" si="1106"/>
        <v>158.6</v>
      </c>
      <c r="M1657" s="99">
        <f t="shared" si="1107"/>
        <v>0</v>
      </c>
      <c r="N1657" s="99">
        <f t="shared" si="1108"/>
        <v>0</v>
      </c>
      <c r="O1657" s="99">
        <f t="shared" si="1109"/>
        <v>0</v>
      </c>
    </row>
    <row r="1658" spans="1:15" ht="21.95" customHeight="1" x14ac:dyDescent="0.2">
      <c r="A1658" s="132" t="s">
        <v>123</v>
      </c>
      <c r="B1658" s="186">
        <f t="shared" si="1098"/>
        <v>92219</v>
      </c>
      <c r="C1658" s="229" t="str">
        <f t="shared" si="1099"/>
        <v>SINAPI</v>
      </c>
      <c r="D1658" s="133" t="str">
        <f t="shared" si="1097"/>
        <v>TUBO DE CONCRETO Ø400MM - PA - PB (FORNECIMENTO E ASSENTAMENTO)</v>
      </c>
      <c r="E1658" s="160" t="str">
        <f t="shared" si="1100"/>
        <v>m</v>
      </c>
      <c r="F1658" s="98">
        <v>0</v>
      </c>
      <c r="G1658" s="216">
        <f t="shared" si="1101"/>
        <v>0</v>
      </c>
      <c r="H1658" s="230">
        <f t="shared" si="1102"/>
        <v>0.24229999999999999</v>
      </c>
      <c r="I1658" s="231">
        <f t="shared" si="1103"/>
        <v>188.12</v>
      </c>
      <c r="J1658" s="231">
        <f t="shared" si="1104"/>
        <v>198.64999999999998</v>
      </c>
      <c r="K1658" s="231">
        <f t="shared" si="1105"/>
        <v>35.049999999999997</v>
      </c>
      <c r="L1658" s="231">
        <f t="shared" si="1106"/>
        <v>233.7</v>
      </c>
      <c r="M1658" s="99">
        <f t="shared" si="1107"/>
        <v>0</v>
      </c>
      <c r="N1658" s="99">
        <f t="shared" si="1108"/>
        <v>0</v>
      </c>
      <c r="O1658" s="99">
        <f t="shared" si="1109"/>
        <v>0</v>
      </c>
    </row>
    <row r="1659" spans="1:15" ht="21.95" customHeight="1" x14ac:dyDescent="0.2">
      <c r="A1659" s="132" t="s">
        <v>124</v>
      </c>
      <c r="B1659" s="186" t="str">
        <f t="shared" si="1098"/>
        <v>CPU 07</v>
      </c>
      <c r="C1659" s="229" t="str">
        <f t="shared" si="1099"/>
        <v>SINAPI</v>
      </c>
      <c r="D1659" s="133" t="str">
        <f t="shared" si="1097"/>
        <v>TUBO DE CONCRETO Ø600MM - PS - MF (FORNECIMENTO E ASSENTAMENTO)</v>
      </c>
      <c r="E1659" s="160" t="str">
        <f t="shared" si="1100"/>
        <v>m</v>
      </c>
      <c r="F1659" s="98">
        <v>0</v>
      </c>
      <c r="G1659" s="216">
        <f t="shared" si="1101"/>
        <v>0</v>
      </c>
      <c r="H1659" s="230">
        <f t="shared" si="1102"/>
        <v>0.24229999999999999</v>
      </c>
      <c r="I1659" s="231">
        <f t="shared" si="1103"/>
        <v>198.45999999999998</v>
      </c>
      <c r="J1659" s="231">
        <f t="shared" si="1104"/>
        <v>209.57000000000002</v>
      </c>
      <c r="K1659" s="231">
        <f t="shared" si="1105"/>
        <v>36.979999999999997</v>
      </c>
      <c r="L1659" s="231">
        <f t="shared" si="1106"/>
        <v>246.55</v>
      </c>
      <c r="M1659" s="99">
        <f t="shared" si="1107"/>
        <v>0</v>
      </c>
      <c r="N1659" s="99">
        <f t="shared" si="1108"/>
        <v>0</v>
      </c>
      <c r="O1659" s="99">
        <f t="shared" si="1109"/>
        <v>0</v>
      </c>
    </row>
    <row r="1660" spans="1:15" ht="21.95" customHeight="1" x14ac:dyDescent="0.2">
      <c r="A1660" s="132" t="s">
        <v>125</v>
      </c>
      <c r="B1660" s="186">
        <f t="shared" si="1098"/>
        <v>92221</v>
      </c>
      <c r="C1660" s="229" t="str">
        <f t="shared" si="1099"/>
        <v>SINAPI</v>
      </c>
      <c r="D1660" s="133" t="str">
        <f t="shared" si="1097"/>
        <v>TUBO DE CONCRETO Ø600MM - PA - PB (FORNECIMENTO E ASSENTAMENTO)</v>
      </c>
      <c r="E1660" s="160" t="str">
        <f t="shared" si="1100"/>
        <v>m</v>
      </c>
      <c r="F1660" s="98">
        <v>0</v>
      </c>
      <c r="G1660" s="216">
        <f t="shared" si="1101"/>
        <v>0</v>
      </c>
      <c r="H1660" s="230">
        <f t="shared" si="1102"/>
        <v>0.24229999999999999</v>
      </c>
      <c r="I1660" s="231">
        <f t="shared" si="1103"/>
        <v>331.07</v>
      </c>
      <c r="J1660" s="231">
        <f t="shared" si="1104"/>
        <v>349.6</v>
      </c>
      <c r="K1660" s="231">
        <f t="shared" si="1105"/>
        <v>61.69</v>
      </c>
      <c r="L1660" s="231">
        <f t="shared" si="1106"/>
        <v>411.29</v>
      </c>
      <c r="M1660" s="99">
        <f t="shared" si="1107"/>
        <v>0</v>
      </c>
      <c r="N1660" s="99">
        <f t="shared" si="1108"/>
        <v>0</v>
      </c>
      <c r="O1660" s="99">
        <f t="shared" si="1109"/>
        <v>0</v>
      </c>
    </row>
    <row r="1661" spans="1:15" ht="21.95" customHeight="1" x14ac:dyDescent="0.2">
      <c r="A1661" s="132" t="s">
        <v>126</v>
      </c>
      <c r="B1661" s="186">
        <f t="shared" si="1098"/>
        <v>92223</v>
      </c>
      <c r="C1661" s="229" t="str">
        <f t="shared" si="1099"/>
        <v>SINAPI</v>
      </c>
      <c r="D1661" s="133" t="str">
        <f t="shared" si="1097"/>
        <v>TUBO DE CONCRETO Ø800MM - PA - PB (FORNECIMENTO E ASSENTAMENTO)</v>
      </c>
      <c r="E1661" s="160" t="str">
        <f t="shared" si="1100"/>
        <v>m</v>
      </c>
      <c r="F1661" s="98">
        <v>0</v>
      </c>
      <c r="G1661" s="216">
        <f t="shared" si="1101"/>
        <v>0</v>
      </c>
      <c r="H1661" s="230">
        <f t="shared" si="1102"/>
        <v>0.24229999999999999</v>
      </c>
      <c r="I1661" s="231">
        <f t="shared" si="1103"/>
        <v>518.57000000000005</v>
      </c>
      <c r="J1661" s="231">
        <f t="shared" si="1104"/>
        <v>547.59</v>
      </c>
      <c r="K1661" s="231">
        <f t="shared" si="1105"/>
        <v>96.63</v>
      </c>
      <c r="L1661" s="231">
        <f t="shared" si="1106"/>
        <v>644.22</v>
      </c>
      <c r="M1661" s="99">
        <f t="shared" si="1107"/>
        <v>0</v>
      </c>
      <c r="N1661" s="99">
        <f t="shared" si="1108"/>
        <v>0</v>
      </c>
      <c r="O1661" s="99">
        <f t="shared" si="1109"/>
        <v>0</v>
      </c>
    </row>
    <row r="1662" spans="1:15" ht="21.95" customHeight="1" x14ac:dyDescent="0.2">
      <c r="A1662" s="132" t="s">
        <v>127</v>
      </c>
      <c r="B1662" s="186">
        <f t="shared" si="1098"/>
        <v>92226</v>
      </c>
      <c r="C1662" s="229" t="str">
        <f t="shared" si="1099"/>
        <v>SINAPI</v>
      </c>
      <c r="D1662" s="133" t="str">
        <f t="shared" si="1097"/>
        <v>TUBO DE CONCRETO Ø1000MM - PA - PB (FORNECIMENTO E ASSENTAMENTO)</v>
      </c>
      <c r="E1662" s="160" t="str">
        <f t="shared" si="1100"/>
        <v>m</v>
      </c>
      <c r="F1662" s="98">
        <v>0</v>
      </c>
      <c r="G1662" s="216">
        <f t="shared" si="1101"/>
        <v>0</v>
      </c>
      <c r="H1662" s="230">
        <f t="shared" si="1102"/>
        <v>0.24229999999999999</v>
      </c>
      <c r="I1662" s="231">
        <f t="shared" si="1103"/>
        <v>624.14</v>
      </c>
      <c r="J1662" s="231">
        <f t="shared" si="1104"/>
        <v>659.07</v>
      </c>
      <c r="K1662" s="231">
        <f t="shared" si="1105"/>
        <v>116.3</v>
      </c>
      <c r="L1662" s="231">
        <f t="shared" si="1106"/>
        <v>775.37</v>
      </c>
      <c r="M1662" s="99">
        <f t="shared" si="1107"/>
        <v>0</v>
      </c>
      <c r="N1662" s="99">
        <f t="shared" si="1108"/>
        <v>0</v>
      </c>
      <c r="O1662" s="99">
        <f t="shared" si="1109"/>
        <v>0</v>
      </c>
    </row>
    <row r="1663" spans="1:15" ht="21.95" customHeight="1" x14ac:dyDescent="0.2">
      <c r="A1663" s="132" t="s">
        <v>128</v>
      </c>
      <c r="B1663" s="186">
        <f t="shared" si="1098"/>
        <v>95878</v>
      </c>
      <c r="C1663" s="229" t="str">
        <f t="shared" si="1099"/>
        <v>SINAPI</v>
      </c>
      <c r="D1663" s="133" t="str">
        <f t="shared" si="1097"/>
        <v>TRANSPORTE  EM VIA URBANA PAVIMENTADA DMT ATÉ 30 KM (TUBOS)</v>
      </c>
      <c r="E1663" s="160" t="str">
        <f t="shared" si="1100"/>
        <v>txkm</v>
      </c>
      <c r="F1663" s="98">
        <v>0</v>
      </c>
      <c r="G1663" s="216">
        <f t="shared" si="1101"/>
        <v>30</v>
      </c>
      <c r="H1663" s="230">
        <f t="shared" si="1102"/>
        <v>0.24229999999999999</v>
      </c>
      <c r="I1663" s="231">
        <f t="shared" si="1103"/>
        <v>1.6</v>
      </c>
      <c r="J1663" s="231">
        <f t="shared" si="1104"/>
        <v>1.9</v>
      </c>
      <c r="K1663" s="231">
        <f t="shared" si="1105"/>
        <v>0.09</v>
      </c>
      <c r="L1663" s="231">
        <f t="shared" si="1106"/>
        <v>1.99</v>
      </c>
      <c r="M1663" s="99">
        <f t="shared" si="1107"/>
        <v>0</v>
      </c>
      <c r="N1663" s="99">
        <f t="shared" si="1108"/>
        <v>0</v>
      </c>
      <c r="O1663" s="99">
        <f t="shared" si="1109"/>
        <v>0</v>
      </c>
    </row>
    <row r="1664" spans="1:15" ht="34.5" customHeight="1" x14ac:dyDescent="0.2">
      <c r="A1664" s="132" t="s">
        <v>129</v>
      </c>
      <c r="B1664" s="186">
        <f t="shared" si="1098"/>
        <v>93596</v>
      </c>
      <c r="C1664" s="229" t="str">
        <f t="shared" si="1099"/>
        <v>SINAPI</v>
      </c>
      <c r="D1664" s="133" t="str">
        <f t="shared" si="1097"/>
        <v>TRANSPORTE  EM VIA URBANA PAVIMENTADA  ADICIONAL PARA DMT EXCEDENTE A 30 KM (TUBOS)</v>
      </c>
      <c r="E1664" s="160" t="str">
        <f t="shared" si="1100"/>
        <v>txkm</v>
      </c>
      <c r="F1664" s="98">
        <v>0</v>
      </c>
      <c r="G1664" s="216">
        <f t="shared" si="1101"/>
        <v>44</v>
      </c>
      <c r="H1664" s="230">
        <f t="shared" si="1102"/>
        <v>0.24229999999999999</v>
      </c>
      <c r="I1664" s="231">
        <f t="shared" si="1103"/>
        <v>0.63</v>
      </c>
      <c r="J1664" s="231">
        <f t="shared" si="1104"/>
        <v>0.75</v>
      </c>
      <c r="K1664" s="231">
        <f t="shared" si="1105"/>
        <v>0.03</v>
      </c>
      <c r="L1664" s="231">
        <f t="shared" si="1106"/>
        <v>0.78</v>
      </c>
      <c r="M1664" s="99">
        <f t="shared" si="1107"/>
        <v>0</v>
      </c>
      <c r="N1664" s="99">
        <f t="shared" si="1108"/>
        <v>0</v>
      </c>
      <c r="O1664" s="99">
        <f t="shared" si="1109"/>
        <v>0</v>
      </c>
    </row>
    <row r="1665" spans="1:15" ht="21.95" customHeight="1" x14ac:dyDescent="0.2">
      <c r="A1665" s="132" t="s">
        <v>130</v>
      </c>
      <c r="B1665" s="186">
        <f t="shared" si="1098"/>
        <v>101616</v>
      </c>
      <c r="C1665" s="229" t="str">
        <f t="shared" si="1099"/>
        <v>SINAPI</v>
      </c>
      <c r="D1665" s="133" t="str">
        <f t="shared" si="1097"/>
        <v>REGULARIZAÇÃO DO FUNDO DA VALA</v>
      </c>
      <c r="E1665" s="160" t="str">
        <f t="shared" si="1100"/>
        <v>m²</v>
      </c>
      <c r="F1665" s="98">
        <v>0</v>
      </c>
      <c r="G1665" s="216">
        <f t="shared" si="1101"/>
        <v>0</v>
      </c>
      <c r="H1665" s="230">
        <f t="shared" si="1102"/>
        <v>0.24229999999999999</v>
      </c>
      <c r="I1665" s="231">
        <f t="shared" si="1103"/>
        <v>6.14</v>
      </c>
      <c r="J1665" s="231">
        <f t="shared" si="1104"/>
        <v>6.87</v>
      </c>
      <c r="K1665" s="231">
        <f t="shared" si="1105"/>
        <v>0.76</v>
      </c>
      <c r="L1665" s="231">
        <f t="shared" si="1106"/>
        <v>7.63</v>
      </c>
      <c r="M1665" s="99">
        <f t="shared" si="1107"/>
        <v>0</v>
      </c>
      <c r="N1665" s="99">
        <f t="shared" si="1108"/>
        <v>0</v>
      </c>
      <c r="O1665" s="99">
        <f t="shared" si="1109"/>
        <v>0</v>
      </c>
    </row>
    <row r="1666" spans="1:15" ht="21.95" customHeight="1" x14ac:dyDescent="0.2">
      <c r="A1666" s="132" t="s">
        <v>131</v>
      </c>
      <c r="B1666" s="186">
        <f t="shared" si="1098"/>
        <v>93374</v>
      </c>
      <c r="C1666" s="229" t="str">
        <f t="shared" si="1099"/>
        <v>SINAPI</v>
      </c>
      <c r="D1666" s="133" t="str">
        <f t="shared" si="1097"/>
        <v>REATERRO DE VALA - REAPROVEIRAMENTO DE MATERIAL</v>
      </c>
      <c r="E1666" s="160" t="str">
        <f t="shared" si="1100"/>
        <v>m³</v>
      </c>
      <c r="F1666" s="98">
        <v>0</v>
      </c>
      <c r="G1666" s="216">
        <f t="shared" si="1101"/>
        <v>0</v>
      </c>
      <c r="H1666" s="230">
        <f t="shared" si="1102"/>
        <v>0.24229999999999999</v>
      </c>
      <c r="I1666" s="231">
        <f t="shared" si="1103"/>
        <v>28.42</v>
      </c>
      <c r="J1666" s="231">
        <f t="shared" si="1104"/>
        <v>30.020000000000003</v>
      </c>
      <c r="K1666" s="231">
        <f t="shared" si="1105"/>
        <v>5.29</v>
      </c>
      <c r="L1666" s="231">
        <f t="shared" si="1106"/>
        <v>35.31</v>
      </c>
      <c r="M1666" s="99">
        <f t="shared" si="1107"/>
        <v>0</v>
      </c>
      <c r="N1666" s="99">
        <f t="shared" si="1108"/>
        <v>0</v>
      </c>
      <c r="O1666" s="99">
        <f t="shared" si="1109"/>
        <v>0</v>
      </c>
    </row>
    <row r="1667" spans="1:15" ht="21.95" customHeight="1" x14ac:dyDescent="0.2">
      <c r="A1667" s="132" t="s">
        <v>132</v>
      </c>
      <c r="B1667" s="186" t="str">
        <f t="shared" si="1098"/>
        <v>CPU 08</v>
      </c>
      <c r="C1667" s="229" t="str">
        <f t="shared" si="1099"/>
        <v>SINAPI</v>
      </c>
      <c r="D1667" s="133" t="str">
        <f t="shared" si="1097"/>
        <v>BOCA DE BUEIRO Ø400MM, ALVENARIA DE PEDRA GRÊS</v>
      </c>
      <c r="E1667" s="160" t="str">
        <f t="shared" si="1100"/>
        <v>unid</v>
      </c>
      <c r="F1667" s="98">
        <v>0</v>
      </c>
      <c r="G1667" s="216">
        <f t="shared" si="1101"/>
        <v>0</v>
      </c>
      <c r="H1667" s="230">
        <f t="shared" si="1102"/>
        <v>0.24229999999999999</v>
      </c>
      <c r="I1667" s="231">
        <f t="shared" si="1103"/>
        <v>1147.2900000000002</v>
      </c>
      <c r="J1667" s="231">
        <f t="shared" si="1104"/>
        <v>1211.49</v>
      </c>
      <c r="K1667" s="231">
        <f t="shared" si="1105"/>
        <v>213.79</v>
      </c>
      <c r="L1667" s="231">
        <f t="shared" si="1106"/>
        <v>1425.28</v>
      </c>
      <c r="M1667" s="99">
        <f t="shared" si="1107"/>
        <v>0</v>
      </c>
      <c r="N1667" s="99">
        <f t="shared" si="1108"/>
        <v>0</v>
      </c>
      <c r="O1667" s="99">
        <f t="shared" si="1109"/>
        <v>0</v>
      </c>
    </row>
    <row r="1668" spans="1:15" ht="34.5" customHeight="1" x14ac:dyDescent="0.2">
      <c r="A1668" s="132" t="s">
        <v>133</v>
      </c>
      <c r="B1668" s="186" t="str">
        <f t="shared" si="1098"/>
        <v>CPU 09</v>
      </c>
      <c r="C1668" s="229" t="str">
        <f t="shared" si="1099"/>
        <v>SINAPI</v>
      </c>
      <c r="D1668" s="133" t="str">
        <f t="shared" si="1097"/>
        <v>CAIXA COLETORA BOCA-DE-LOBO MED. INTERNAS: 0,80X0,80M, PAREDE DE ALVENARIA, TAMPA CONCRETO</v>
      </c>
      <c r="E1668" s="160" t="str">
        <f t="shared" si="1100"/>
        <v>unid</v>
      </c>
      <c r="F1668" s="98">
        <v>0</v>
      </c>
      <c r="G1668" s="216">
        <f t="shared" si="1101"/>
        <v>0</v>
      </c>
      <c r="H1668" s="230">
        <f t="shared" si="1102"/>
        <v>0.24229999999999999</v>
      </c>
      <c r="I1668" s="231">
        <f t="shared" si="1103"/>
        <v>1909.62</v>
      </c>
      <c r="J1668" s="231">
        <f t="shared" si="1104"/>
        <v>2016.4800000000002</v>
      </c>
      <c r="K1668" s="231">
        <f t="shared" si="1105"/>
        <v>355.84</v>
      </c>
      <c r="L1668" s="231">
        <f t="shared" si="1106"/>
        <v>2372.3200000000002</v>
      </c>
      <c r="M1668" s="99">
        <f t="shared" si="1107"/>
        <v>0</v>
      </c>
      <c r="N1668" s="99">
        <f t="shared" si="1108"/>
        <v>0</v>
      </c>
      <c r="O1668" s="99">
        <f t="shared" si="1109"/>
        <v>0</v>
      </c>
    </row>
    <row r="1669" spans="1:15" ht="34.5" customHeight="1" x14ac:dyDescent="0.2">
      <c r="A1669" s="132" t="s">
        <v>134</v>
      </c>
      <c r="B1669" s="186" t="str">
        <f t="shared" si="1098"/>
        <v>CPU 11</v>
      </c>
      <c r="C1669" s="229" t="str">
        <f t="shared" si="1099"/>
        <v>SINAPI</v>
      </c>
      <c r="D1669" s="133" t="str">
        <f t="shared" si="1097"/>
        <v>CAIXA COLETORA BOCA-DE-LOBO MED. INTERNAS: 1,20X1,20M, PAREDE DE ALVENARIA, TAMPA CONCRETO</v>
      </c>
      <c r="E1669" s="160" t="str">
        <f t="shared" si="1100"/>
        <v>unid</v>
      </c>
      <c r="F1669" s="98">
        <v>0</v>
      </c>
      <c r="G1669" s="216">
        <f t="shared" si="1101"/>
        <v>0</v>
      </c>
      <c r="H1669" s="230">
        <f t="shared" si="1102"/>
        <v>0.24229999999999999</v>
      </c>
      <c r="I1669" s="231">
        <f t="shared" si="1103"/>
        <v>2713.41</v>
      </c>
      <c r="J1669" s="231">
        <f t="shared" si="1104"/>
        <v>2865.24</v>
      </c>
      <c r="K1669" s="231">
        <f t="shared" si="1105"/>
        <v>505.63</v>
      </c>
      <c r="L1669" s="231">
        <f t="shared" si="1106"/>
        <v>3370.87</v>
      </c>
      <c r="M1669" s="99">
        <f t="shared" si="1107"/>
        <v>0</v>
      </c>
      <c r="N1669" s="99">
        <f t="shared" si="1108"/>
        <v>0</v>
      </c>
      <c r="O1669" s="99">
        <f t="shared" si="1109"/>
        <v>0</v>
      </c>
    </row>
    <row r="1670" spans="1:15" ht="21.95" customHeight="1" x14ac:dyDescent="0.2">
      <c r="A1670" s="135"/>
      <c r="B1670" s="224"/>
      <c r="C1670" s="148"/>
      <c r="D1670" s="135" t="str">
        <f>CONCATENATE("TOTAL DO ITEM ",A1648,)</f>
        <v>TOTAL DO ITEM 3</v>
      </c>
      <c r="E1670" s="140"/>
      <c r="F1670" s="140"/>
      <c r="G1670" s="156"/>
      <c r="H1670" s="25"/>
      <c r="I1670" s="25"/>
      <c r="J1670" s="25"/>
      <c r="K1670" s="25"/>
      <c r="L1670" s="25"/>
      <c r="M1670" s="164">
        <f>SUM(M1649:M1669)</f>
        <v>0</v>
      </c>
      <c r="N1670" s="164">
        <f>SUM(N1649:N1669)</f>
        <v>0</v>
      </c>
      <c r="O1670" s="164">
        <f>SUM(O1649:O1669)</f>
        <v>0</v>
      </c>
    </row>
    <row r="1671" spans="1:15" ht="21.95" customHeight="1" x14ac:dyDescent="0.2">
      <c r="A1671" s="138">
        <v>4</v>
      </c>
      <c r="B1671" s="186"/>
      <c r="C1671" s="132"/>
      <c r="D1671" s="130" t="str">
        <f t="shared" ref="D1671:D1691" si="1110">VLOOKUP($A1671,$A$9:$O$138,4,FALSE)</f>
        <v>PAVIMENTAÇÃO EM BLOCOS DE CONCRETO</v>
      </c>
      <c r="E1671" s="139"/>
      <c r="F1671" s="22"/>
      <c r="G1671" s="155"/>
      <c r="H1671" s="24"/>
      <c r="I1671" s="24"/>
      <c r="J1671" s="24"/>
      <c r="K1671" s="24"/>
      <c r="L1671" s="24"/>
      <c r="M1671" s="23"/>
      <c r="N1671" s="23"/>
      <c r="O1671" s="23"/>
    </row>
    <row r="1672" spans="1:15" ht="21.95" customHeight="1" x14ac:dyDescent="0.2">
      <c r="A1672" s="132" t="s">
        <v>139</v>
      </c>
      <c r="B1672" s="186">
        <f t="shared" ref="B1672:B1691" si="1111">VLOOKUP($A1672,$A$9:$O$138,2,FALSE)</f>
        <v>100576</v>
      </c>
      <c r="C1672" s="229" t="str">
        <f t="shared" ref="C1672:C1691" si="1112">VLOOKUP($A1672,$A$9:$O$138,3,FALSE)</f>
        <v>SINAPI</v>
      </c>
      <c r="D1672" s="133" t="str">
        <f t="shared" si="1110"/>
        <v>REGULARIZAÇÃO E COMPACTAÇÃO DE SUBLEITO</v>
      </c>
      <c r="E1672" s="160" t="str">
        <f t="shared" ref="E1672:E1691" si="1113">VLOOKUP($A1672,$A$9:$O$138,5,FALSE)</f>
        <v>m²</v>
      </c>
      <c r="F1672" s="98"/>
      <c r="G1672" s="216">
        <f t="shared" ref="G1672:G1691" si="1114">VLOOKUP($A1672,$A$9:$O$138,7,FALSE)</f>
        <v>0</v>
      </c>
      <c r="H1672" s="230">
        <f t="shared" ref="H1672:H1691" si="1115">VLOOKUP($A1672,$A$9:$O$138,8,FALSE)</f>
        <v>0.24229999999999999</v>
      </c>
      <c r="I1672" s="231">
        <f t="shared" ref="I1672:I1691" si="1116">VLOOKUP($A1672,$A$9:$O$138,9,FALSE)</f>
        <v>2.52</v>
      </c>
      <c r="J1672" s="231">
        <f t="shared" ref="J1672:J1691" si="1117">VLOOKUP($A1672,$A$9:$O$138,10,FALSE)</f>
        <v>2.82</v>
      </c>
      <c r="K1672" s="231">
        <f t="shared" ref="K1672:K1691" si="1118">VLOOKUP($A1672,$A$9:$O$138,11,FALSE)</f>
        <v>0.31</v>
      </c>
      <c r="L1672" s="231">
        <f t="shared" ref="L1672:L1691" si="1119">VLOOKUP($A1672,$A$9:$O$138,12,FALSE)</f>
        <v>3.13</v>
      </c>
      <c r="M1672" s="99">
        <f t="shared" ref="M1672:M1691" si="1120">O1672-N1672</f>
        <v>0</v>
      </c>
      <c r="N1672" s="99">
        <f t="shared" ref="N1672:N1691" si="1121">ROUND(F1672*K1672,2)</f>
        <v>0</v>
      </c>
      <c r="O1672" s="99">
        <f t="shared" ref="O1672:O1691" si="1122">ROUND(F1672*L1672,2)</f>
        <v>0</v>
      </c>
    </row>
    <row r="1673" spans="1:15" ht="21.95" customHeight="1" x14ac:dyDescent="0.2">
      <c r="A1673" s="132" t="s">
        <v>140</v>
      </c>
      <c r="B1673" s="186">
        <f t="shared" si="1111"/>
        <v>96399</v>
      </c>
      <c r="C1673" s="229" t="str">
        <f t="shared" si="1112"/>
        <v>SINAPI</v>
      </c>
      <c r="D1673" s="133" t="str">
        <f t="shared" si="1110"/>
        <v>REFORÇO DO SUB-LEITO COM  MATERIAL GRANULAR - RACHÃO (E=20cm)</v>
      </c>
      <c r="E1673" s="160" t="str">
        <f t="shared" si="1113"/>
        <v>m³</v>
      </c>
      <c r="F1673" s="98">
        <v>0</v>
      </c>
      <c r="G1673" s="216">
        <f t="shared" si="1114"/>
        <v>0</v>
      </c>
      <c r="H1673" s="230">
        <f t="shared" si="1115"/>
        <v>0.24229999999999999</v>
      </c>
      <c r="I1673" s="231">
        <f t="shared" si="1116"/>
        <v>87.78</v>
      </c>
      <c r="J1673" s="231">
        <f t="shared" si="1117"/>
        <v>100.33</v>
      </c>
      <c r="K1673" s="231">
        <f t="shared" si="1118"/>
        <v>8.7200000000000006</v>
      </c>
      <c r="L1673" s="231">
        <f t="shared" si="1119"/>
        <v>109.05</v>
      </c>
      <c r="M1673" s="99">
        <f t="shared" si="1120"/>
        <v>0</v>
      </c>
      <c r="N1673" s="99">
        <f t="shared" si="1121"/>
        <v>0</v>
      </c>
      <c r="O1673" s="99">
        <f t="shared" si="1122"/>
        <v>0</v>
      </c>
    </row>
    <row r="1674" spans="1:15" ht="21.95" customHeight="1" x14ac:dyDescent="0.2">
      <c r="A1674" s="132" t="s">
        <v>141</v>
      </c>
      <c r="B1674" s="186">
        <f t="shared" si="1111"/>
        <v>100974</v>
      </c>
      <c r="C1674" s="229" t="str">
        <f t="shared" si="1112"/>
        <v>SINAPI</v>
      </c>
      <c r="D1674" s="133" t="str">
        <f t="shared" si="1110"/>
        <v>CARGA, MANOBRA E DESCARGA - RACHÃO</v>
      </c>
      <c r="E1674" s="160" t="str">
        <f t="shared" si="1113"/>
        <v>m³</v>
      </c>
      <c r="F1674" s="98">
        <v>0</v>
      </c>
      <c r="G1674" s="216">
        <f t="shared" si="1114"/>
        <v>0</v>
      </c>
      <c r="H1674" s="230">
        <f t="shared" si="1115"/>
        <v>0.24229999999999999</v>
      </c>
      <c r="I1674" s="231">
        <f t="shared" si="1116"/>
        <v>8.33</v>
      </c>
      <c r="J1674" s="231">
        <f t="shared" si="1117"/>
        <v>9.32</v>
      </c>
      <c r="K1674" s="231">
        <f t="shared" si="1118"/>
        <v>1.03</v>
      </c>
      <c r="L1674" s="231">
        <f t="shared" si="1119"/>
        <v>10.35</v>
      </c>
      <c r="M1674" s="99">
        <f t="shared" si="1120"/>
        <v>0</v>
      </c>
      <c r="N1674" s="99">
        <f t="shared" si="1121"/>
        <v>0</v>
      </c>
      <c r="O1674" s="99">
        <f t="shared" si="1122"/>
        <v>0</v>
      </c>
    </row>
    <row r="1675" spans="1:15" ht="21.95" customHeight="1" x14ac:dyDescent="0.2">
      <c r="A1675" s="132" t="s">
        <v>142</v>
      </c>
      <c r="B1675" s="186">
        <f t="shared" si="1111"/>
        <v>95875</v>
      </c>
      <c r="C1675" s="229" t="str">
        <f t="shared" si="1112"/>
        <v>SINAPI</v>
      </c>
      <c r="D1675" s="133" t="str">
        <f t="shared" si="1110"/>
        <v xml:space="preserve">TRANSPORTE COM CAMINHÃO BASCULANTE -  ATÉ 30 KM </v>
      </c>
      <c r="E1675" s="160" t="str">
        <f t="shared" si="1113"/>
        <v>m³xkm</v>
      </c>
      <c r="F1675" s="98">
        <v>0</v>
      </c>
      <c r="G1675" s="216">
        <f t="shared" si="1114"/>
        <v>30</v>
      </c>
      <c r="H1675" s="230">
        <f t="shared" si="1115"/>
        <v>0.24229999999999999</v>
      </c>
      <c r="I1675" s="231">
        <f t="shared" si="1116"/>
        <v>2.38</v>
      </c>
      <c r="J1675" s="231">
        <f t="shared" si="1117"/>
        <v>2.82</v>
      </c>
      <c r="K1675" s="231">
        <f t="shared" si="1118"/>
        <v>0.14000000000000001</v>
      </c>
      <c r="L1675" s="231">
        <f t="shared" si="1119"/>
        <v>2.96</v>
      </c>
      <c r="M1675" s="99">
        <f t="shared" si="1120"/>
        <v>0</v>
      </c>
      <c r="N1675" s="99">
        <f t="shared" si="1121"/>
        <v>0</v>
      </c>
      <c r="O1675" s="99">
        <f t="shared" si="1122"/>
        <v>0</v>
      </c>
    </row>
    <row r="1676" spans="1:15" ht="34.5" x14ac:dyDescent="0.2">
      <c r="A1676" s="132" t="s">
        <v>143</v>
      </c>
      <c r="B1676" s="186">
        <f t="shared" si="1111"/>
        <v>93590</v>
      </c>
      <c r="C1676" s="229" t="str">
        <f t="shared" si="1112"/>
        <v>SINAPI</v>
      </c>
      <c r="D1676" s="133" t="str">
        <f t="shared" si="1110"/>
        <v xml:space="preserve">TRANSPORTE COM CAMINHÃO BASCULANTE - ADICIONAL PARA EXECEDENTE A 30 KM </v>
      </c>
      <c r="E1676" s="160" t="str">
        <f t="shared" si="1113"/>
        <v>m³xkm</v>
      </c>
      <c r="F1676" s="98">
        <v>0</v>
      </c>
      <c r="G1676" s="216">
        <f t="shared" si="1114"/>
        <v>37.099999999999994</v>
      </c>
      <c r="H1676" s="230">
        <f t="shared" si="1115"/>
        <v>0.24229999999999999</v>
      </c>
      <c r="I1676" s="231">
        <f t="shared" si="1116"/>
        <v>0.94</v>
      </c>
      <c r="J1676" s="231">
        <f t="shared" si="1117"/>
        <v>1.1199999999999999</v>
      </c>
      <c r="K1676" s="231">
        <f t="shared" si="1118"/>
        <v>0.05</v>
      </c>
      <c r="L1676" s="231">
        <f t="shared" si="1119"/>
        <v>1.17</v>
      </c>
      <c r="M1676" s="99">
        <f t="shared" si="1120"/>
        <v>0</v>
      </c>
      <c r="N1676" s="99">
        <f t="shared" si="1121"/>
        <v>0</v>
      </c>
      <c r="O1676" s="99">
        <f t="shared" si="1122"/>
        <v>0</v>
      </c>
    </row>
    <row r="1677" spans="1:15" ht="36" customHeight="1" x14ac:dyDescent="0.2">
      <c r="A1677" s="132" t="s">
        <v>144</v>
      </c>
      <c r="B1677" s="186">
        <f t="shared" si="1111"/>
        <v>96396</v>
      </c>
      <c r="C1677" s="229" t="str">
        <f t="shared" si="1112"/>
        <v>SINAPI</v>
      </c>
      <c r="D1677" s="133" t="str">
        <f t="shared" si="1110"/>
        <v>EXECUÇÃO E COMPACTAÇÃO DE BASE E OU SUB BASE COM BRITA GRADUADA SIMPLES - EXCLUSIVE CARGA E TRANSPORTE (E=15cm)</v>
      </c>
      <c r="E1677" s="160" t="str">
        <f t="shared" si="1113"/>
        <v>m³</v>
      </c>
      <c r="F1677" s="98">
        <v>0</v>
      </c>
      <c r="G1677" s="216">
        <f t="shared" si="1114"/>
        <v>0</v>
      </c>
      <c r="H1677" s="230">
        <f t="shared" si="1115"/>
        <v>0.24229999999999999</v>
      </c>
      <c r="I1677" s="231">
        <f t="shared" si="1116"/>
        <v>126.58</v>
      </c>
      <c r="J1677" s="231">
        <f t="shared" si="1117"/>
        <v>144.66999999999999</v>
      </c>
      <c r="K1677" s="231">
        <f t="shared" si="1118"/>
        <v>12.58</v>
      </c>
      <c r="L1677" s="231">
        <f t="shared" si="1119"/>
        <v>157.25</v>
      </c>
      <c r="M1677" s="99">
        <f t="shared" si="1120"/>
        <v>0</v>
      </c>
      <c r="N1677" s="99">
        <f t="shared" si="1121"/>
        <v>0</v>
      </c>
      <c r="O1677" s="99">
        <f t="shared" si="1122"/>
        <v>0</v>
      </c>
    </row>
    <row r="1678" spans="1:15" ht="21.95" customHeight="1" x14ac:dyDescent="0.2">
      <c r="A1678" s="132" t="s">
        <v>145</v>
      </c>
      <c r="B1678" s="186">
        <f t="shared" si="1111"/>
        <v>100974</v>
      </c>
      <c r="C1678" s="229" t="str">
        <f t="shared" si="1112"/>
        <v>SINAPI</v>
      </c>
      <c r="D1678" s="133" t="str">
        <f t="shared" si="1110"/>
        <v>CARGA, MANOBRA E DESCARGA - BRITA GRADUADA</v>
      </c>
      <c r="E1678" s="160" t="str">
        <f t="shared" si="1113"/>
        <v>m³</v>
      </c>
      <c r="F1678" s="98">
        <v>0</v>
      </c>
      <c r="G1678" s="216">
        <f t="shared" si="1114"/>
        <v>0</v>
      </c>
      <c r="H1678" s="230">
        <f t="shared" si="1115"/>
        <v>0.24229999999999999</v>
      </c>
      <c r="I1678" s="231">
        <f t="shared" si="1116"/>
        <v>8.33</v>
      </c>
      <c r="J1678" s="231">
        <f t="shared" si="1117"/>
        <v>9.32</v>
      </c>
      <c r="K1678" s="231">
        <f t="shared" si="1118"/>
        <v>1.03</v>
      </c>
      <c r="L1678" s="231">
        <f t="shared" si="1119"/>
        <v>10.35</v>
      </c>
      <c r="M1678" s="99">
        <f t="shared" si="1120"/>
        <v>0</v>
      </c>
      <c r="N1678" s="99">
        <f t="shared" si="1121"/>
        <v>0</v>
      </c>
      <c r="O1678" s="99">
        <f t="shared" si="1122"/>
        <v>0</v>
      </c>
    </row>
    <row r="1679" spans="1:15" ht="21.95" customHeight="1" x14ac:dyDescent="0.2">
      <c r="A1679" s="132" t="s">
        <v>146</v>
      </c>
      <c r="B1679" s="186">
        <f t="shared" si="1111"/>
        <v>95875</v>
      </c>
      <c r="C1679" s="229" t="str">
        <f t="shared" si="1112"/>
        <v>SINAPI</v>
      </c>
      <c r="D1679" s="133" t="str">
        <f t="shared" si="1110"/>
        <v xml:space="preserve">TRANSPORTE COM CAMINHÃO BASCULANTE -  ATÉ 30 KM </v>
      </c>
      <c r="E1679" s="160" t="str">
        <f t="shared" si="1113"/>
        <v>m³xkm</v>
      </c>
      <c r="F1679" s="98">
        <v>0</v>
      </c>
      <c r="G1679" s="216">
        <f t="shared" si="1114"/>
        <v>30</v>
      </c>
      <c r="H1679" s="230">
        <f t="shared" si="1115"/>
        <v>0.24229999999999999</v>
      </c>
      <c r="I1679" s="231">
        <f t="shared" si="1116"/>
        <v>2.38</v>
      </c>
      <c r="J1679" s="231">
        <f t="shared" si="1117"/>
        <v>2.82</v>
      </c>
      <c r="K1679" s="231">
        <f t="shared" si="1118"/>
        <v>0.14000000000000001</v>
      </c>
      <c r="L1679" s="231">
        <f t="shared" si="1119"/>
        <v>2.96</v>
      </c>
      <c r="M1679" s="99">
        <f t="shared" si="1120"/>
        <v>0</v>
      </c>
      <c r="N1679" s="99">
        <f t="shared" si="1121"/>
        <v>0</v>
      </c>
      <c r="O1679" s="99">
        <f t="shared" si="1122"/>
        <v>0</v>
      </c>
    </row>
    <row r="1680" spans="1:15" ht="34.5" customHeight="1" x14ac:dyDescent="0.2">
      <c r="A1680" s="132" t="s">
        <v>147</v>
      </c>
      <c r="B1680" s="186">
        <f t="shared" si="1111"/>
        <v>93590</v>
      </c>
      <c r="C1680" s="229" t="str">
        <f t="shared" si="1112"/>
        <v>SINAPI</v>
      </c>
      <c r="D1680" s="133" t="str">
        <f t="shared" si="1110"/>
        <v xml:space="preserve">TRANSPORTE COM CAMINHÃO BASCULANTE - ADICIONAL PARA EXECEDENTE A 30 KM </v>
      </c>
      <c r="E1680" s="160" t="str">
        <f t="shared" si="1113"/>
        <v>m³xkm</v>
      </c>
      <c r="F1680" s="98">
        <v>0</v>
      </c>
      <c r="G1680" s="216">
        <f t="shared" si="1114"/>
        <v>37.099999999999994</v>
      </c>
      <c r="H1680" s="230">
        <f t="shared" si="1115"/>
        <v>0.24229999999999999</v>
      </c>
      <c r="I1680" s="231">
        <f t="shared" si="1116"/>
        <v>0.94</v>
      </c>
      <c r="J1680" s="231">
        <f t="shared" si="1117"/>
        <v>1.1199999999999999</v>
      </c>
      <c r="K1680" s="231">
        <f t="shared" si="1118"/>
        <v>0.05</v>
      </c>
      <c r="L1680" s="231">
        <f t="shared" si="1119"/>
        <v>1.17</v>
      </c>
      <c r="M1680" s="99">
        <f t="shared" si="1120"/>
        <v>0</v>
      </c>
      <c r="N1680" s="99">
        <f t="shared" si="1121"/>
        <v>0</v>
      </c>
      <c r="O1680" s="99">
        <f t="shared" si="1122"/>
        <v>0</v>
      </c>
    </row>
    <row r="1681" spans="1:15" ht="21.95" customHeight="1" x14ac:dyDescent="0.2">
      <c r="A1681" s="132" t="s">
        <v>148</v>
      </c>
      <c r="B1681" s="186">
        <f t="shared" si="1111"/>
        <v>94273</v>
      </c>
      <c r="C1681" s="229" t="str">
        <f t="shared" si="1112"/>
        <v>SINAPI</v>
      </c>
      <c r="D1681" s="133" t="str">
        <f t="shared" si="1110"/>
        <v>EXECUÇÃO DE MEIO-FIO (1,00X0,30X0,15X0,13m) - TRECHO RETO</v>
      </c>
      <c r="E1681" s="160" t="str">
        <f t="shared" si="1113"/>
        <v>m</v>
      </c>
      <c r="F1681" s="98">
        <v>0</v>
      </c>
      <c r="G1681" s="216">
        <f t="shared" si="1114"/>
        <v>0</v>
      </c>
      <c r="H1681" s="230">
        <f t="shared" si="1115"/>
        <v>0.24229999999999999</v>
      </c>
      <c r="I1681" s="231">
        <f t="shared" si="1116"/>
        <v>54.69</v>
      </c>
      <c r="J1681" s="231">
        <f t="shared" si="1117"/>
        <v>57.75</v>
      </c>
      <c r="K1681" s="231">
        <f t="shared" si="1118"/>
        <v>10.19</v>
      </c>
      <c r="L1681" s="231">
        <f t="shared" si="1119"/>
        <v>67.94</v>
      </c>
      <c r="M1681" s="99">
        <f t="shared" si="1120"/>
        <v>0</v>
      </c>
      <c r="N1681" s="99">
        <f t="shared" si="1121"/>
        <v>0</v>
      </c>
      <c r="O1681" s="99">
        <f t="shared" si="1122"/>
        <v>0</v>
      </c>
    </row>
    <row r="1682" spans="1:15" ht="21.95" customHeight="1" x14ac:dyDescent="0.2">
      <c r="A1682" s="132" t="s">
        <v>149</v>
      </c>
      <c r="B1682" s="186">
        <f t="shared" si="1111"/>
        <v>95878</v>
      </c>
      <c r="C1682" s="229" t="str">
        <f t="shared" si="1112"/>
        <v>SINAPI</v>
      </c>
      <c r="D1682" s="133" t="str">
        <f t="shared" si="1110"/>
        <v xml:space="preserve">TRANSPORTE  EM VIA URBANA PAVIMENTADA DMT ATÉ 30 KM (MEIO FIO) </v>
      </c>
      <c r="E1682" s="160" t="str">
        <f t="shared" si="1113"/>
        <v>txkm</v>
      </c>
      <c r="F1682" s="98">
        <v>0</v>
      </c>
      <c r="G1682" s="216">
        <f t="shared" si="1114"/>
        <v>30</v>
      </c>
      <c r="H1682" s="230">
        <f t="shared" si="1115"/>
        <v>0.24229999999999999</v>
      </c>
      <c r="I1682" s="231">
        <f t="shared" si="1116"/>
        <v>1.6</v>
      </c>
      <c r="J1682" s="231">
        <f t="shared" si="1117"/>
        <v>1.9</v>
      </c>
      <c r="K1682" s="231">
        <f t="shared" si="1118"/>
        <v>0.09</v>
      </c>
      <c r="L1682" s="231">
        <f t="shared" si="1119"/>
        <v>1.99</v>
      </c>
      <c r="M1682" s="99">
        <f t="shared" si="1120"/>
        <v>0</v>
      </c>
      <c r="N1682" s="99">
        <f t="shared" si="1121"/>
        <v>0</v>
      </c>
      <c r="O1682" s="99">
        <f t="shared" si="1122"/>
        <v>0</v>
      </c>
    </row>
    <row r="1683" spans="1:15" ht="34.5" customHeight="1" x14ac:dyDescent="0.2">
      <c r="A1683" s="132" t="s">
        <v>150</v>
      </c>
      <c r="B1683" s="186">
        <f t="shared" si="1111"/>
        <v>93596</v>
      </c>
      <c r="C1683" s="229" t="str">
        <f t="shared" si="1112"/>
        <v>SINAPI</v>
      </c>
      <c r="D1683" s="133" t="str">
        <f t="shared" si="1110"/>
        <v xml:space="preserve">TRANSPORTE  EM VIA URBANA PAVIMENTADA  ADICIONAL PARA DMT EXCEDENTE A 30 KM (MEIO FIO) </v>
      </c>
      <c r="E1683" s="160" t="str">
        <f t="shared" si="1113"/>
        <v>txkm</v>
      </c>
      <c r="F1683" s="98">
        <v>0</v>
      </c>
      <c r="G1683" s="216">
        <f t="shared" si="1114"/>
        <v>44</v>
      </c>
      <c r="H1683" s="230">
        <f t="shared" si="1115"/>
        <v>0.24229999999999999</v>
      </c>
      <c r="I1683" s="231">
        <f t="shared" si="1116"/>
        <v>0.63</v>
      </c>
      <c r="J1683" s="231">
        <f t="shared" si="1117"/>
        <v>0.75</v>
      </c>
      <c r="K1683" s="231">
        <f t="shared" si="1118"/>
        <v>0.03</v>
      </c>
      <c r="L1683" s="231">
        <f t="shared" si="1119"/>
        <v>0.78</v>
      </c>
      <c r="M1683" s="99">
        <f t="shared" si="1120"/>
        <v>0</v>
      </c>
      <c r="N1683" s="99">
        <f t="shared" si="1121"/>
        <v>0</v>
      </c>
      <c r="O1683" s="99">
        <f t="shared" si="1122"/>
        <v>0</v>
      </c>
    </row>
    <row r="1684" spans="1:15" ht="21.95" customHeight="1" x14ac:dyDescent="0.2">
      <c r="A1684" s="132" t="s">
        <v>194</v>
      </c>
      <c r="B1684" s="186">
        <f t="shared" si="1111"/>
        <v>102498</v>
      </c>
      <c r="C1684" s="229" t="str">
        <f t="shared" si="1112"/>
        <v>SINAPI</v>
      </c>
      <c r="D1684" s="133" t="str">
        <f t="shared" si="1110"/>
        <v>PINTURA DE MEIO FIO (CAl)</v>
      </c>
      <c r="E1684" s="160" t="str">
        <f t="shared" si="1113"/>
        <v>m</v>
      </c>
      <c r="F1684" s="98">
        <v>0</v>
      </c>
      <c r="G1684" s="216">
        <f t="shared" si="1114"/>
        <v>0</v>
      </c>
      <c r="H1684" s="230">
        <f t="shared" si="1115"/>
        <v>0.24229999999999999</v>
      </c>
      <c r="I1684" s="231">
        <f t="shared" si="1116"/>
        <v>1.47</v>
      </c>
      <c r="J1684" s="231">
        <f t="shared" si="1117"/>
        <v>1.6500000000000001</v>
      </c>
      <c r="K1684" s="231">
        <f t="shared" si="1118"/>
        <v>0.18</v>
      </c>
      <c r="L1684" s="231">
        <f t="shared" si="1119"/>
        <v>1.83</v>
      </c>
      <c r="M1684" s="99">
        <f t="shared" si="1120"/>
        <v>0</v>
      </c>
      <c r="N1684" s="99">
        <f t="shared" si="1121"/>
        <v>0</v>
      </c>
      <c r="O1684" s="99">
        <f t="shared" si="1122"/>
        <v>0</v>
      </c>
    </row>
    <row r="1685" spans="1:15" ht="21.95" customHeight="1" x14ac:dyDescent="0.2">
      <c r="A1685" s="132" t="s">
        <v>195</v>
      </c>
      <c r="B1685" s="186" t="str">
        <f t="shared" si="1111"/>
        <v>CPU 23</v>
      </c>
      <c r="C1685" s="229" t="str">
        <f t="shared" si="1112"/>
        <v>SINAPI</v>
      </c>
      <c r="D1685" s="133" t="str">
        <f t="shared" si="1110"/>
        <v>LASTRO DE PÓ DE PEDRA - EXCLUSIVE CARGA E TRANSPORTE (E=8cm)</v>
      </c>
      <c r="E1685" s="160" t="str">
        <f t="shared" si="1113"/>
        <v>m³</v>
      </c>
      <c r="F1685" s="98">
        <v>0</v>
      </c>
      <c r="G1685" s="216">
        <f t="shared" si="1114"/>
        <v>0</v>
      </c>
      <c r="H1685" s="230">
        <f t="shared" si="1115"/>
        <v>0.24229999999999999</v>
      </c>
      <c r="I1685" s="231">
        <f t="shared" si="1116"/>
        <v>79.589999999999989</v>
      </c>
      <c r="J1685" s="231">
        <f t="shared" si="1117"/>
        <v>90.97</v>
      </c>
      <c r="K1685" s="231">
        <f t="shared" si="1118"/>
        <v>7.9</v>
      </c>
      <c r="L1685" s="231">
        <f t="shared" si="1119"/>
        <v>98.87</v>
      </c>
      <c r="M1685" s="99">
        <f t="shared" si="1120"/>
        <v>0</v>
      </c>
      <c r="N1685" s="99">
        <f t="shared" si="1121"/>
        <v>0</v>
      </c>
      <c r="O1685" s="99">
        <f t="shared" si="1122"/>
        <v>0</v>
      </c>
    </row>
    <row r="1686" spans="1:15" ht="21.95" customHeight="1" x14ac:dyDescent="0.2">
      <c r="A1686" s="132" t="s">
        <v>493</v>
      </c>
      <c r="B1686" s="186">
        <f t="shared" si="1111"/>
        <v>100974</v>
      </c>
      <c r="C1686" s="229" t="str">
        <f t="shared" si="1112"/>
        <v>SINAPI</v>
      </c>
      <c r="D1686" s="133" t="str">
        <f t="shared" si="1110"/>
        <v>CARGA, MANOBRA E DESCARGA - PÓ DE PEDRA</v>
      </c>
      <c r="E1686" s="160" t="str">
        <f t="shared" si="1113"/>
        <v>m³</v>
      </c>
      <c r="F1686" s="98">
        <v>0</v>
      </c>
      <c r="G1686" s="216">
        <f t="shared" si="1114"/>
        <v>0</v>
      </c>
      <c r="H1686" s="230">
        <f t="shared" si="1115"/>
        <v>0.24229999999999999</v>
      </c>
      <c r="I1686" s="231">
        <f t="shared" si="1116"/>
        <v>8.33</v>
      </c>
      <c r="J1686" s="231">
        <f t="shared" si="1117"/>
        <v>9.32</v>
      </c>
      <c r="K1686" s="231">
        <f t="shared" si="1118"/>
        <v>1.03</v>
      </c>
      <c r="L1686" s="231">
        <f t="shared" si="1119"/>
        <v>10.35</v>
      </c>
      <c r="M1686" s="99">
        <f t="shared" si="1120"/>
        <v>0</v>
      </c>
      <c r="N1686" s="99">
        <f t="shared" si="1121"/>
        <v>0</v>
      </c>
      <c r="O1686" s="99">
        <f t="shared" si="1122"/>
        <v>0</v>
      </c>
    </row>
    <row r="1687" spans="1:15" ht="21.95" customHeight="1" x14ac:dyDescent="0.2">
      <c r="A1687" s="132" t="s">
        <v>494</v>
      </c>
      <c r="B1687" s="186">
        <f t="shared" si="1111"/>
        <v>95875</v>
      </c>
      <c r="C1687" s="229" t="str">
        <f t="shared" si="1112"/>
        <v>SINAPI</v>
      </c>
      <c r="D1687" s="133" t="str">
        <f t="shared" si="1110"/>
        <v xml:space="preserve">TRANSPORTE COM CAMINHÃO BASCULANTE -  ATÉ 30 KM </v>
      </c>
      <c r="E1687" s="160" t="str">
        <f t="shared" si="1113"/>
        <v>m³xkm</v>
      </c>
      <c r="F1687" s="98">
        <v>0</v>
      </c>
      <c r="G1687" s="216">
        <f t="shared" si="1114"/>
        <v>30</v>
      </c>
      <c r="H1687" s="230">
        <f t="shared" si="1115"/>
        <v>0.24229999999999999</v>
      </c>
      <c r="I1687" s="231">
        <f t="shared" si="1116"/>
        <v>2.38</v>
      </c>
      <c r="J1687" s="231">
        <f t="shared" si="1117"/>
        <v>2.82</v>
      </c>
      <c r="K1687" s="231">
        <f t="shared" si="1118"/>
        <v>0.14000000000000001</v>
      </c>
      <c r="L1687" s="231">
        <f t="shared" si="1119"/>
        <v>2.96</v>
      </c>
      <c r="M1687" s="99">
        <f t="shared" si="1120"/>
        <v>0</v>
      </c>
      <c r="N1687" s="99">
        <f t="shared" si="1121"/>
        <v>0</v>
      </c>
      <c r="O1687" s="99">
        <f t="shared" si="1122"/>
        <v>0</v>
      </c>
    </row>
    <row r="1688" spans="1:15" ht="34.5" customHeight="1" x14ac:dyDescent="0.2">
      <c r="A1688" s="132" t="s">
        <v>497</v>
      </c>
      <c r="B1688" s="186">
        <f t="shared" si="1111"/>
        <v>93590</v>
      </c>
      <c r="C1688" s="229" t="str">
        <f t="shared" si="1112"/>
        <v>SINAPI</v>
      </c>
      <c r="D1688" s="133" t="str">
        <f t="shared" si="1110"/>
        <v xml:space="preserve">TRANSPORTE COM CAMINHÃO BASCULANTE - ADICIONAL PARA EXECEDENTE A 30 KM </v>
      </c>
      <c r="E1688" s="160" t="str">
        <f t="shared" si="1113"/>
        <v>m³xkm</v>
      </c>
      <c r="F1688" s="98">
        <v>0</v>
      </c>
      <c r="G1688" s="216">
        <f t="shared" si="1114"/>
        <v>37.099999999999994</v>
      </c>
      <c r="H1688" s="230">
        <f t="shared" si="1115"/>
        <v>0.24229999999999999</v>
      </c>
      <c r="I1688" s="231">
        <f t="shared" si="1116"/>
        <v>0.94</v>
      </c>
      <c r="J1688" s="231">
        <f t="shared" si="1117"/>
        <v>1.1199999999999999</v>
      </c>
      <c r="K1688" s="231">
        <f t="shared" si="1118"/>
        <v>0.05</v>
      </c>
      <c r="L1688" s="231">
        <f t="shared" si="1119"/>
        <v>1.17</v>
      </c>
      <c r="M1688" s="99">
        <f t="shared" si="1120"/>
        <v>0</v>
      </c>
      <c r="N1688" s="99">
        <f t="shared" si="1121"/>
        <v>0</v>
      </c>
      <c r="O1688" s="99">
        <f t="shared" si="1122"/>
        <v>0</v>
      </c>
    </row>
    <row r="1689" spans="1:15" ht="34.5" customHeight="1" x14ac:dyDescent="0.2">
      <c r="A1689" s="132" t="s">
        <v>498</v>
      </c>
      <c r="B1689" s="186" t="str">
        <f t="shared" si="1111"/>
        <v>CPU 13</v>
      </c>
      <c r="C1689" s="132" t="str">
        <f t="shared" si="1112"/>
        <v>SINAPI</v>
      </c>
      <c r="D1689" s="133" t="str">
        <f t="shared" si="1110"/>
        <v>EXECUÇÃO DE PAVIMENTO EM PISO INTERTRAVADO, COM BLOCO RETANGULAR COR NATURAL DE 20 X 10 CM, ESPESSURA 8 CM - FCK - 35Mpa</v>
      </c>
      <c r="E1689" s="134" t="str">
        <f t="shared" si="1113"/>
        <v>m²</v>
      </c>
      <c r="F1689" s="98">
        <v>0</v>
      </c>
      <c r="G1689" s="153">
        <f t="shared" si="1114"/>
        <v>0</v>
      </c>
      <c r="H1689" s="151">
        <f t="shared" si="1115"/>
        <v>0.24229999999999999</v>
      </c>
      <c r="I1689" s="231">
        <f t="shared" si="1116"/>
        <v>74.460000000000008</v>
      </c>
      <c r="J1689" s="231">
        <f t="shared" si="1117"/>
        <v>83.25</v>
      </c>
      <c r="K1689" s="231">
        <f t="shared" si="1118"/>
        <v>9.25</v>
      </c>
      <c r="L1689" s="231">
        <f t="shared" si="1119"/>
        <v>92.5</v>
      </c>
      <c r="M1689" s="99">
        <f t="shared" si="1120"/>
        <v>0</v>
      </c>
      <c r="N1689" s="99">
        <f t="shared" si="1121"/>
        <v>0</v>
      </c>
      <c r="O1689" s="99">
        <f t="shared" si="1122"/>
        <v>0</v>
      </c>
    </row>
    <row r="1690" spans="1:15" ht="21.95" customHeight="1" x14ac:dyDescent="0.2">
      <c r="A1690" s="132" t="s">
        <v>499</v>
      </c>
      <c r="B1690" s="186">
        <f t="shared" si="1111"/>
        <v>95878</v>
      </c>
      <c r="C1690" s="229" t="str">
        <f t="shared" si="1112"/>
        <v>SINAPI</v>
      </c>
      <c r="D1690" s="133" t="str">
        <f t="shared" si="1110"/>
        <v>TRANSPORTE  EM VIA URBANA PAVIMENTADA DMT ATÉ 30 KM (BLOCO)</v>
      </c>
      <c r="E1690" s="160" t="str">
        <f t="shared" si="1113"/>
        <v>txkm</v>
      </c>
      <c r="F1690" s="98">
        <v>0</v>
      </c>
      <c r="G1690" s="216">
        <f t="shared" si="1114"/>
        <v>30</v>
      </c>
      <c r="H1690" s="230">
        <f t="shared" si="1115"/>
        <v>0.24229999999999999</v>
      </c>
      <c r="I1690" s="231">
        <f t="shared" si="1116"/>
        <v>1.6</v>
      </c>
      <c r="J1690" s="231">
        <f t="shared" si="1117"/>
        <v>1.9</v>
      </c>
      <c r="K1690" s="231">
        <f t="shared" si="1118"/>
        <v>0.09</v>
      </c>
      <c r="L1690" s="231">
        <f t="shared" si="1119"/>
        <v>1.99</v>
      </c>
      <c r="M1690" s="99">
        <f t="shared" si="1120"/>
        <v>0</v>
      </c>
      <c r="N1690" s="99">
        <f t="shared" si="1121"/>
        <v>0</v>
      </c>
      <c r="O1690" s="99">
        <f t="shared" si="1122"/>
        <v>0</v>
      </c>
    </row>
    <row r="1691" spans="1:15" ht="34.5" customHeight="1" x14ac:dyDescent="0.2">
      <c r="A1691" s="132" t="s">
        <v>500</v>
      </c>
      <c r="B1691" s="186">
        <f t="shared" si="1111"/>
        <v>93596</v>
      </c>
      <c r="C1691" s="229" t="str">
        <f t="shared" si="1112"/>
        <v>SINAPI</v>
      </c>
      <c r="D1691" s="133" t="str">
        <f t="shared" si="1110"/>
        <v>TRANSPORTE  EM VIA URBANA PAVIMENTADA  ADICIONAL PARA DMT EXCEDENTE A 30 KM (BLOCO)</v>
      </c>
      <c r="E1691" s="160" t="str">
        <f t="shared" si="1113"/>
        <v>txkm</v>
      </c>
      <c r="F1691" s="98">
        <v>0</v>
      </c>
      <c r="G1691" s="216">
        <f t="shared" si="1114"/>
        <v>44</v>
      </c>
      <c r="H1691" s="230">
        <f t="shared" si="1115"/>
        <v>0.24229999999999999</v>
      </c>
      <c r="I1691" s="231">
        <f t="shared" si="1116"/>
        <v>0.63</v>
      </c>
      <c r="J1691" s="231">
        <f t="shared" si="1117"/>
        <v>0.75</v>
      </c>
      <c r="K1691" s="231">
        <f t="shared" si="1118"/>
        <v>0.03</v>
      </c>
      <c r="L1691" s="231">
        <f t="shared" si="1119"/>
        <v>0.78</v>
      </c>
      <c r="M1691" s="99">
        <f t="shared" si="1120"/>
        <v>0</v>
      </c>
      <c r="N1691" s="99">
        <f t="shared" si="1121"/>
        <v>0</v>
      </c>
      <c r="O1691" s="99">
        <f t="shared" si="1122"/>
        <v>0</v>
      </c>
    </row>
    <row r="1692" spans="1:15" ht="21.95" customHeight="1" x14ac:dyDescent="0.2">
      <c r="A1692" s="135"/>
      <c r="B1692" s="225"/>
      <c r="C1692" s="135"/>
      <c r="D1692" s="135" t="str">
        <f>CONCATENATE("TOTAL DO ITEM ",A1671,)</f>
        <v>TOTAL DO ITEM 4</v>
      </c>
      <c r="E1692" s="140"/>
      <c r="F1692" s="140"/>
      <c r="G1692" s="156"/>
      <c r="H1692" s="25"/>
      <c r="I1692" s="25"/>
      <c r="J1692" s="25"/>
      <c r="K1692" s="25"/>
      <c r="L1692" s="25"/>
      <c r="M1692" s="164">
        <f>SUM(M1672:M1691)</f>
        <v>0</v>
      </c>
      <c r="N1692" s="164">
        <f>SUM(N1672:N1691)</f>
        <v>0</v>
      </c>
      <c r="O1692" s="164">
        <f>SUM(O1672:O1691)</f>
        <v>0</v>
      </c>
    </row>
    <row r="1693" spans="1:15" ht="21.95" customHeight="1" x14ac:dyDescent="0.2">
      <c r="A1693" s="138">
        <v>5</v>
      </c>
      <c r="B1693" s="226"/>
      <c r="C1693" s="138"/>
      <c r="D1693" s="130" t="str">
        <f t="shared" ref="D1693:D1704" si="1123">VLOOKUP($A1693,$A$9:$O$138,4,FALSE)</f>
        <v>REPERFILAGEM E CAPEAMENTO ASFÁLTICO</v>
      </c>
      <c r="E1693" s="139"/>
      <c r="F1693" s="22"/>
      <c r="G1693" s="155"/>
      <c r="H1693" s="24"/>
      <c r="I1693" s="24"/>
      <c r="J1693" s="24"/>
      <c r="K1693" s="24"/>
      <c r="L1693" s="24"/>
      <c r="M1693" s="23"/>
      <c r="N1693" s="23"/>
      <c r="O1693" s="23"/>
    </row>
    <row r="1694" spans="1:15" ht="21.95" customHeight="1" x14ac:dyDescent="0.2">
      <c r="A1694" s="132" t="s">
        <v>151</v>
      </c>
      <c r="B1694" s="186">
        <f t="shared" ref="B1694:B1708" si="1124">VLOOKUP($A1694,$A$9:$O$138,2,FALSE)</f>
        <v>96001</v>
      </c>
      <c r="C1694" s="229" t="str">
        <f t="shared" ref="C1694:C1708" si="1125">VLOOKUP($A1694,$A$9:$O$138,3,FALSE)</f>
        <v>SINAPI</v>
      </c>
      <c r="D1694" s="133" t="str">
        <f t="shared" si="1123"/>
        <v>FRESAGEM DESCONTÍNUA</v>
      </c>
      <c r="E1694" s="160" t="str">
        <f t="shared" ref="E1694:E1708" si="1126">VLOOKUP($A1694,$A$9:$O$138,5,FALSE)</f>
        <v>m²</v>
      </c>
      <c r="F1694" s="98"/>
      <c r="G1694" s="216">
        <f t="shared" ref="G1694:G1708" si="1127">VLOOKUP($A1694,$A$9:$O$138,7,FALSE)</f>
        <v>0</v>
      </c>
      <c r="H1694" s="230">
        <f t="shared" ref="H1694:H1708" si="1128">VLOOKUP($A1694,$A$9:$O$138,8,FALSE)</f>
        <v>0.24229999999999999</v>
      </c>
      <c r="I1694" s="231">
        <f t="shared" ref="I1694:I1708" si="1129">VLOOKUP($A1694,$A$9:$O$138,9,FALSE)</f>
        <v>7.57</v>
      </c>
      <c r="J1694" s="231">
        <f t="shared" ref="J1694:J1708" si="1130">VLOOKUP($A1694,$A$9:$O$138,10,FALSE)</f>
        <v>8.65</v>
      </c>
      <c r="K1694" s="231">
        <f t="shared" ref="K1694:K1708" si="1131">VLOOKUP($A1694,$A$9:$O$138,11,FALSE)</f>
        <v>0.75</v>
      </c>
      <c r="L1694" s="231">
        <f t="shared" ref="L1694:L1708" si="1132">VLOOKUP($A1694,$A$9:$O$138,12,FALSE)</f>
        <v>9.4</v>
      </c>
      <c r="M1694" s="99">
        <f t="shared" ref="M1694:M1708" si="1133">O1694-N1694</f>
        <v>0</v>
      </c>
      <c r="N1694" s="99">
        <f t="shared" ref="N1694:N1708" si="1134">ROUND(F1694*K1694,2)</f>
        <v>0</v>
      </c>
      <c r="O1694" s="99">
        <f t="shared" ref="O1694:O1708" si="1135">ROUND(F1694*L1694,2)</f>
        <v>0</v>
      </c>
    </row>
    <row r="1695" spans="1:15" ht="21.95" customHeight="1" x14ac:dyDescent="0.2">
      <c r="A1695" s="132" t="s">
        <v>152</v>
      </c>
      <c r="B1695" s="186">
        <f t="shared" si="1124"/>
        <v>100974</v>
      </c>
      <c r="C1695" s="229" t="str">
        <f t="shared" si="1125"/>
        <v>SINAPI</v>
      </c>
      <c r="D1695" s="133" t="str">
        <f t="shared" si="1123"/>
        <v>CARGA, MANOBRA E DESCARGA - MATERIAL FRESADO</v>
      </c>
      <c r="E1695" s="160" t="str">
        <f t="shared" si="1126"/>
        <v>m³</v>
      </c>
      <c r="F1695" s="98">
        <v>0</v>
      </c>
      <c r="G1695" s="216">
        <f t="shared" si="1127"/>
        <v>0</v>
      </c>
      <c r="H1695" s="230">
        <f t="shared" si="1128"/>
        <v>0.24229999999999999</v>
      </c>
      <c r="I1695" s="231">
        <f t="shared" si="1129"/>
        <v>8.33</v>
      </c>
      <c r="J1695" s="231">
        <f t="shared" si="1130"/>
        <v>9.32</v>
      </c>
      <c r="K1695" s="231">
        <f t="shared" si="1131"/>
        <v>1.03</v>
      </c>
      <c r="L1695" s="231">
        <f t="shared" si="1132"/>
        <v>10.35</v>
      </c>
      <c r="M1695" s="99">
        <f t="shared" si="1133"/>
        <v>0</v>
      </c>
      <c r="N1695" s="99">
        <f t="shared" si="1134"/>
        <v>0</v>
      </c>
      <c r="O1695" s="99">
        <f t="shared" si="1135"/>
        <v>0</v>
      </c>
    </row>
    <row r="1696" spans="1:15" ht="21.95" customHeight="1" x14ac:dyDescent="0.2">
      <c r="A1696" s="132" t="s">
        <v>153</v>
      </c>
      <c r="B1696" s="186">
        <f t="shared" si="1124"/>
        <v>93588</v>
      </c>
      <c r="C1696" s="229" t="str">
        <f t="shared" si="1125"/>
        <v>SINAPI</v>
      </c>
      <c r="D1696" s="133" t="str">
        <f t="shared" si="1123"/>
        <v>TRANSPORTE COM CAMINHÃO BASCULANTE - BOTA FORA</v>
      </c>
      <c r="E1696" s="160" t="str">
        <f t="shared" si="1126"/>
        <v>m³xkm</v>
      </c>
      <c r="F1696" s="98">
        <v>0</v>
      </c>
      <c r="G1696" s="216">
        <f t="shared" si="1127"/>
        <v>2</v>
      </c>
      <c r="H1696" s="230">
        <f t="shared" si="1128"/>
        <v>0.24229999999999999</v>
      </c>
      <c r="I1696" s="231">
        <f t="shared" si="1129"/>
        <v>3</v>
      </c>
      <c r="J1696" s="231">
        <f t="shared" si="1130"/>
        <v>3.55</v>
      </c>
      <c r="K1696" s="231">
        <f t="shared" si="1131"/>
        <v>0.18</v>
      </c>
      <c r="L1696" s="231">
        <f t="shared" si="1132"/>
        <v>3.73</v>
      </c>
      <c r="M1696" s="99">
        <f t="shared" si="1133"/>
        <v>0</v>
      </c>
      <c r="N1696" s="99">
        <f t="shared" si="1134"/>
        <v>0</v>
      </c>
      <c r="O1696" s="99">
        <f t="shared" si="1135"/>
        <v>0</v>
      </c>
    </row>
    <row r="1697" spans="1:15" ht="21.95" customHeight="1" x14ac:dyDescent="0.2">
      <c r="A1697" s="132" t="s">
        <v>154</v>
      </c>
      <c r="B1697" s="186">
        <f t="shared" si="1124"/>
        <v>100574</v>
      </c>
      <c r="C1697" s="229" t="str">
        <f t="shared" si="1125"/>
        <v>SINAPI</v>
      </c>
      <c r="D1697" s="133" t="str">
        <f t="shared" si="1123"/>
        <v>ESPALHAMENTO DE MATERIAL - BOTA FORA</v>
      </c>
      <c r="E1697" s="160" t="str">
        <f t="shared" si="1126"/>
        <v>m³</v>
      </c>
      <c r="F1697" s="98">
        <v>0</v>
      </c>
      <c r="G1697" s="216">
        <f t="shared" si="1127"/>
        <v>0</v>
      </c>
      <c r="H1697" s="230">
        <f t="shared" si="1128"/>
        <v>0.24229999999999999</v>
      </c>
      <c r="I1697" s="231">
        <f t="shared" si="1129"/>
        <v>1.47</v>
      </c>
      <c r="J1697" s="231">
        <f t="shared" si="1130"/>
        <v>1.6500000000000001</v>
      </c>
      <c r="K1697" s="231">
        <f t="shared" si="1131"/>
        <v>0.18</v>
      </c>
      <c r="L1697" s="231">
        <f t="shared" si="1132"/>
        <v>1.83</v>
      </c>
      <c r="M1697" s="99">
        <f t="shared" si="1133"/>
        <v>0</v>
      </c>
      <c r="N1697" s="99">
        <f t="shared" si="1134"/>
        <v>0</v>
      </c>
      <c r="O1697" s="99">
        <f t="shared" si="1135"/>
        <v>0</v>
      </c>
    </row>
    <row r="1698" spans="1:15" ht="21.95" customHeight="1" x14ac:dyDescent="0.2">
      <c r="A1698" s="132" t="s">
        <v>155</v>
      </c>
      <c r="B1698" s="186" t="str">
        <f t="shared" si="1124"/>
        <v>CPU 14</v>
      </c>
      <c r="C1698" s="229" t="str">
        <f t="shared" si="1125"/>
        <v>SINAPI</v>
      </c>
      <c r="D1698" s="133" t="str">
        <f t="shared" si="1123"/>
        <v>LIMPEZA, VARREÇÃO E LAVAGEM DE PISTA</v>
      </c>
      <c r="E1698" s="160" t="str">
        <f t="shared" si="1126"/>
        <v>m²</v>
      </c>
      <c r="F1698" s="98">
        <v>1687.51</v>
      </c>
      <c r="G1698" s="216">
        <f t="shared" si="1127"/>
        <v>0</v>
      </c>
      <c r="H1698" s="230">
        <f t="shared" si="1128"/>
        <v>0.24229999999999999</v>
      </c>
      <c r="I1698" s="231">
        <f t="shared" si="1129"/>
        <v>2.57</v>
      </c>
      <c r="J1698" s="231">
        <f t="shared" si="1130"/>
        <v>2.88</v>
      </c>
      <c r="K1698" s="231">
        <f t="shared" si="1131"/>
        <v>0.31</v>
      </c>
      <c r="L1698" s="231">
        <f t="shared" si="1132"/>
        <v>3.19</v>
      </c>
      <c r="M1698" s="99">
        <f t="shared" si="1133"/>
        <v>4860.03</v>
      </c>
      <c r="N1698" s="99">
        <f t="shared" si="1134"/>
        <v>523.13</v>
      </c>
      <c r="O1698" s="99">
        <f t="shared" si="1135"/>
        <v>5383.16</v>
      </c>
    </row>
    <row r="1699" spans="1:15" ht="21.95" customHeight="1" x14ac:dyDescent="0.2">
      <c r="A1699" s="132" t="s">
        <v>156</v>
      </c>
      <c r="B1699" s="186" t="str">
        <f t="shared" si="1124"/>
        <v>CPU 15</v>
      </c>
      <c r="C1699" s="229" t="str">
        <f t="shared" si="1125"/>
        <v>SINAPI</v>
      </c>
      <c r="D1699" s="133" t="str">
        <f t="shared" si="1123"/>
        <v>PINTURA DE LIGACAO COM EMULSAO RR-1C</v>
      </c>
      <c r="E1699" s="160" t="str">
        <f t="shared" si="1126"/>
        <v>m²</v>
      </c>
      <c r="F1699" s="98">
        <v>1687.51</v>
      </c>
      <c r="G1699" s="216">
        <f t="shared" si="1127"/>
        <v>0</v>
      </c>
      <c r="H1699" s="230">
        <f t="shared" si="1128"/>
        <v>0.24229999999999999</v>
      </c>
      <c r="I1699" s="231">
        <f t="shared" si="1129"/>
        <v>1.0465439999999999</v>
      </c>
      <c r="J1699" s="231">
        <f t="shared" si="1130"/>
        <v>1.2</v>
      </c>
      <c r="K1699" s="231">
        <f t="shared" si="1131"/>
        <v>0.1</v>
      </c>
      <c r="L1699" s="231">
        <f t="shared" si="1132"/>
        <v>1.3</v>
      </c>
      <c r="M1699" s="99">
        <f t="shared" si="1133"/>
        <v>2025.0100000000002</v>
      </c>
      <c r="N1699" s="99">
        <f t="shared" si="1134"/>
        <v>168.75</v>
      </c>
      <c r="O1699" s="99">
        <f t="shared" si="1135"/>
        <v>2193.7600000000002</v>
      </c>
    </row>
    <row r="1700" spans="1:15" ht="34.5" customHeight="1" x14ac:dyDescent="0.2">
      <c r="A1700" s="132" t="s">
        <v>157</v>
      </c>
      <c r="B1700" s="186" t="str">
        <f t="shared" si="1124"/>
        <v>CPU 26</v>
      </c>
      <c r="C1700" s="229" t="str">
        <f t="shared" si="1125"/>
        <v>SINAPI</v>
      </c>
      <c r="D1700" s="133" t="str">
        <f t="shared" si="1123"/>
        <v>CAMADA DE REGULARIZAÇÃO DA PISTA COM C.B.U.Q., EXCLUSIVE CARGA, MANOBRA, DESCARGA E TRANSPORTE</v>
      </c>
      <c r="E1700" s="160" t="str">
        <f t="shared" si="1126"/>
        <v>m³</v>
      </c>
      <c r="F1700" s="98">
        <v>50.62</v>
      </c>
      <c r="G1700" s="216">
        <f t="shared" si="1127"/>
        <v>0</v>
      </c>
      <c r="H1700" s="230">
        <f t="shared" si="1128"/>
        <v>0.24229999999999999</v>
      </c>
      <c r="I1700" s="231">
        <f t="shared" si="1129"/>
        <v>475.87233299999997</v>
      </c>
      <c r="J1700" s="231">
        <f t="shared" si="1130"/>
        <v>543.89</v>
      </c>
      <c r="K1700" s="231">
        <f t="shared" si="1131"/>
        <v>47.29</v>
      </c>
      <c r="L1700" s="231">
        <f t="shared" si="1132"/>
        <v>591.17999999999995</v>
      </c>
      <c r="M1700" s="99">
        <f t="shared" si="1133"/>
        <v>27531.71</v>
      </c>
      <c r="N1700" s="99">
        <f t="shared" si="1134"/>
        <v>2393.8200000000002</v>
      </c>
      <c r="O1700" s="99">
        <f t="shared" si="1135"/>
        <v>29925.53</v>
      </c>
    </row>
    <row r="1701" spans="1:15" ht="21.95" customHeight="1" x14ac:dyDescent="0.2">
      <c r="A1701" s="132" t="s">
        <v>158</v>
      </c>
      <c r="B1701" s="186">
        <f t="shared" si="1124"/>
        <v>101002</v>
      </c>
      <c r="C1701" s="229" t="str">
        <f t="shared" si="1125"/>
        <v>SINAPI</v>
      </c>
      <c r="D1701" s="133" t="str">
        <f t="shared" si="1123"/>
        <v>CARGA, MANOBRAS E DESCARGA - CBUQ</v>
      </c>
      <c r="E1701" s="160" t="str">
        <f t="shared" si="1126"/>
        <v>ton</v>
      </c>
      <c r="F1701" s="98">
        <v>129.32</v>
      </c>
      <c r="G1701" s="216">
        <f t="shared" si="1127"/>
        <v>0</v>
      </c>
      <c r="H1701" s="230">
        <f t="shared" si="1128"/>
        <v>0.24229999999999999</v>
      </c>
      <c r="I1701" s="231">
        <f t="shared" si="1129"/>
        <v>5.8</v>
      </c>
      <c r="J1701" s="231">
        <f t="shared" si="1130"/>
        <v>6.49</v>
      </c>
      <c r="K1701" s="231">
        <f t="shared" si="1131"/>
        <v>0.72</v>
      </c>
      <c r="L1701" s="231">
        <f t="shared" si="1132"/>
        <v>7.21</v>
      </c>
      <c r="M1701" s="99">
        <f t="shared" si="1133"/>
        <v>839.29</v>
      </c>
      <c r="N1701" s="99">
        <f t="shared" si="1134"/>
        <v>93.11</v>
      </c>
      <c r="O1701" s="99">
        <f t="shared" si="1135"/>
        <v>932.4</v>
      </c>
    </row>
    <row r="1702" spans="1:15" ht="21.95" customHeight="1" x14ac:dyDescent="0.2">
      <c r="A1702" s="132" t="s">
        <v>159</v>
      </c>
      <c r="B1702" s="186">
        <f t="shared" si="1124"/>
        <v>95878</v>
      </c>
      <c r="C1702" s="229" t="str">
        <f t="shared" si="1125"/>
        <v>SINAPI</v>
      </c>
      <c r="D1702" s="133" t="str">
        <f t="shared" si="1123"/>
        <v xml:space="preserve">TRANSPORTE COM CAMINHÃO BASCULANTE -  ATÉ 30 KM </v>
      </c>
      <c r="E1702" s="160" t="str">
        <f t="shared" si="1126"/>
        <v>txkm</v>
      </c>
      <c r="F1702" s="98">
        <v>3879.6</v>
      </c>
      <c r="G1702" s="216">
        <f t="shared" si="1127"/>
        <v>30</v>
      </c>
      <c r="H1702" s="230">
        <f t="shared" si="1128"/>
        <v>0.24229999999999999</v>
      </c>
      <c r="I1702" s="231">
        <f t="shared" si="1129"/>
        <v>1.6</v>
      </c>
      <c r="J1702" s="231">
        <f t="shared" si="1130"/>
        <v>1.9</v>
      </c>
      <c r="K1702" s="231">
        <f t="shared" si="1131"/>
        <v>0.09</v>
      </c>
      <c r="L1702" s="231">
        <f t="shared" si="1132"/>
        <v>1.99</v>
      </c>
      <c r="M1702" s="99">
        <f t="shared" si="1133"/>
        <v>7371.24</v>
      </c>
      <c r="N1702" s="99">
        <f t="shared" si="1134"/>
        <v>349.16</v>
      </c>
      <c r="O1702" s="99">
        <f t="shared" si="1135"/>
        <v>7720.4</v>
      </c>
    </row>
    <row r="1703" spans="1:15" ht="34.5" customHeight="1" x14ac:dyDescent="0.2">
      <c r="A1703" s="132" t="s">
        <v>160</v>
      </c>
      <c r="B1703" s="186">
        <f t="shared" si="1124"/>
        <v>93596</v>
      </c>
      <c r="C1703" s="229" t="str">
        <f t="shared" si="1125"/>
        <v>SINAPI</v>
      </c>
      <c r="D1703" s="133" t="str">
        <f t="shared" si="1123"/>
        <v xml:space="preserve">TRANSPORTE COM CAMINHÃO BASCULANTE - ADICIONAL PARA EXECEDENTE A 30 KM </v>
      </c>
      <c r="E1703" s="160" t="str">
        <f t="shared" si="1126"/>
        <v>txkm</v>
      </c>
      <c r="F1703" s="98">
        <v>4797.7700000000004</v>
      </c>
      <c r="G1703" s="216">
        <f t="shared" si="1127"/>
        <v>37.099999999999994</v>
      </c>
      <c r="H1703" s="230">
        <f t="shared" si="1128"/>
        <v>0.24229999999999999</v>
      </c>
      <c r="I1703" s="231">
        <f t="shared" si="1129"/>
        <v>0.63</v>
      </c>
      <c r="J1703" s="231">
        <f t="shared" si="1130"/>
        <v>0.75</v>
      </c>
      <c r="K1703" s="231">
        <f t="shared" si="1131"/>
        <v>0.03</v>
      </c>
      <c r="L1703" s="231">
        <f t="shared" si="1132"/>
        <v>0.78</v>
      </c>
      <c r="M1703" s="99">
        <f t="shared" si="1133"/>
        <v>3598.3300000000004</v>
      </c>
      <c r="N1703" s="99">
        <f t="shared" si="1134"/>
        <v>143.93</v>
      </c>
      <c r="O1703" s="99">
        <f t="shared" si="1135"/>
        <v>3742.26</v>
      </c>
    </row>
    <row r="1704" spans="1:15" ht="21.95" customHeight="1" x14ac:dyDescent="0.2">
      <c r="A1704" s="132" t="s">
        <v>161</v>
      </c>
      <c r="B1704" s="186" t="str">
        <f t="shared" si="1124"/>
        <v>CPU 15</v>
      </c>
      <c r="C1704" s="229" t="str">
        <f t="shared" si="1125"/>
        <v>SINAPI</v>
      </c>
      <c r="D1704" s="133" t="str">
        <f t="shared" si="1123"/>
        <v>PINTURA DE LIGACAO COM EMULSAO RR-1C</v>
      </c>
      <c r="E1704" s="160" t="str">
        <f t="shared" si="1126"/>
        <v>m²</v>
      </c>
      <c r="F1704" s="98">
        <v>881.81</v>
      </c>
      <c r="G1704" s="216">
        <f t="shared" si="1127"/>
        <v>0</v>
      </c>
      <c r="H1704" s="230">
        <f t="shared" si="1128"/>
        <v>0.24229999999999999</v>
      </c>
      <c r="I1704" s="231">
        <f t="shared" si="1129"/>
        <v>1.0465439999999999</v>
      </c>
      <c r="J1704" s="231">
        <f t="shared" si="1130"/>
        <v>1.2</v>
      </c>
      <c r="K1704" s="231">
        <f t="shared" si="1131"/>
        <v>0.1</v>
      </c>
      <c r="L1704" s="231">
        <f t="shared" si="1132"/>
        <v>1.3</v>
      </c>
      <c r="M1704" s="99">
        <f t="shared" si="1133"/>
        <v>1058.1699999999998</v>
      </c>
      <c r="N1704" s="99">
        <f t="shared" si="1134"/>
        <v>88.18</v>
      </c>
      <c r="O1704" s="99">
        <f t="shared" si="1135"/>
        <v>1146.3499999999999</v>
      </c>
    </row>
    <row r="1705" spans="1:15" ht="34.5" customHeight="1" x14ac:dyDescent="0.2">
      <c r="A1705" s="132" t="s">
        <v>162</v>
      </c>
      <c r="B1705" s="186" t="str">
        <f t="shared" si="1124"/>
        <v>CPU 16</v>
      </c>
      <c r="C1705" s="229" t="str">
        <f t="shared" si="1125"/>
        <v>SINAPI</v>
      </c>
      <c r="D1705" s="133" t="s">
        <v>562</v>
      </c>
      <c r="E1705" s="160" t="str">
        <f t="shared" si="1126"/>
        <v>m³</v>
      </c>
      <c r="F1705" s="98">
        <v>35.270000000000003</v>
      </c>
      <c r="G1705" s="216">
        <f t="shared" si="1127"/>
        <v>0</v>
      </c>
      <c r="H1705" s="230">
        <f t="shared" si="1128"/>
        <v>0.24229999999999999</v>
      </c>
      <c r="I1705" s="231">
        <f t="shared" si="1129"/>
        <v>517.44658500000014</v>
      </c>
      <c r="J1705" s="231">
        <f t="shared" si="1130"/>
        <v>591.40000000000009</v>
      </c>
      <c r="K1705" s="231">
        <f t="shared" si="1131"/>
        <v>51.42</v>
      </c>
      <c r="L1705" s="231">
        <f t="shared" si="1132"/>
        <v>642.82000000000005</v>
      </c>
      <c r="M1705" s="99">
        <f t="shared" si="1133"/>
        <v>20858.68</v>
      </c>
      <c r="N1705" s="99">
        <f t="shared" si="1134"/>
        <v>1813.58</v>
      </c>
      <c r="O1705" s="99">
        <f t="shared" si="1135"/>
        <v>22672.26</v>
      </c>
    </row>
    <row r="1706" spans="1:15" ht="21.95" customHeight="1" x14ac:dyDescent="0.2">
      <c r="A1706" s="132" t="s">
        <v>163</v>
      </c>
      <c r="B1706" s="186">
        <f t="shared" si="1124"/>
        <v>101002</v>
      </c>
      <c r="C1706" s="229" t="str">
        <f t="shared" si="1125"/>
        <v>SINAPI</v>
      </c>
      <c r="D1706" s="133" t="str">
        <f>VLOOKUP($A1706,$A$9:$O$138,4,FALSE)</f>
        <v>CARGA, MANOBRAS E DESCARGA - CBUQ</v>
      </c>
      <c r="E1706" s="160" t="str">
        <f t="shared" si="1126"/>
        <v>ton</v>
      </c>
      <c r="F1706" s="98">
        <v>90.1</v>
      </c>
      <c r="G1706" s="216">
        <f t="shared" si="1127"/>
        <v>0</v>
      </c>
      <c r="H1706" s="230">
        <f t="shared" si="1128"/>
        <v>0.24229999999999999</v>
      </c>
      <c r="I1706" s="231">
        <f t="shared" si="1129"/>
        <v>5.8</v>
      </c>
      <c r="J1706" s="231">
        <f t="shared" si="1130"/>
        <v>6.49</v>
      </c>
      <c r="K1706" s="231">
        <f t="shared" si="1131"/>
        <v>0.72</v>
      </c>
      <c r="L1706" s="231">
        <f t="shared" si="1132"/>
        <v>7.21</v>
      </c>
      <c r="M1706" s="99">
        <f t="shared" si="1133"/>
        <v>584.75</v>
      </c>
      <c r="N1706" s="99">
        <f t="shared" si="1134"/>
        <v>64.87</v>
      </c>
      <c r="O1706" s="99">
        <f t="shared" si="1135"/>
        <v>649.62</v>
      </c>
    </row>
    <row r="1707" spans="1:15" ht="21.95" customHeight="1" x14ac:dyDescent="0.2">
      <c r="A1707" s="132" t="s">
        <v>165</v>
      </c>
      <c r="B1707" s="186">
        <f t="shared" si="1124"/>
        <v>95878</v>
      </c>
      <c r="C1707" s="229" t="str">
        <f t="shared" si="1125"/>
        <v>SINAPI</v>
      </c>
      <c r="D1707" s="133" t="str">
        <f>VLOOKUP($A1707,$A$9:$O$138,4,FALSE)</f>
        <v xml:space="preserve">TRANSPORTE COM CAMINHÃO BASCULANTE -  ATÉ 30 KM </v>
      </c>
      <c r="E1707" s="160" t="str">
        <f t="shared" si="1126"/>
        <v>txkm</v>
      </c>
      <c r="F1707" s="98">
        <v>2703</v>
      </c>
      <c r="G1707" s="216">
        <f t="shared" si="1127"/>
        <v>30</v>
      </c>
      <c r="H1707" s="230">
        <f t="shared" si="1128"/>
        <v>0.24229999999999999</v>
      </c>
      <c r="I1707" s="231">
        <f t="shared" si="1129"/>
        <v>1.6</v>
      </c>
      <c r="J1707" s="231">
        <f t="shared" si="1130"/>
        <v>1.9</v>
      </c>
      <c r="K1707" s="231">
        <f t="shared" si="1131"/>
        <v>0.09</v>
      </c>
      <c r="L1707" s="231">
        <f t="shared" si="1132"/>
        <v>1.99</v>
      </c>
      <c r="M1707" s="99">
        <f t="shared" si="1133"/>
        <v>5135.7</v>
      </c>
      <c r="N1707" s="99">
        <f t="shared" si="1134"/>
        <v>243.27</v>
      </c>
      <c r="O1707" s="99">
        <f t="shared" si="1135"/>
        <v>5378.97</v>
      </c>
    </row>
    <row r="1708" spans="1:15" ht="34.5" customHeight="1" x14ac:dyDescent="0.2">
      <c r="A1708" s="132" t="s">
        <v>166</v>
      </c>
      <c r="B1708" s="186">
        <f t="shared" si="1124"/>
        <v>93596</v>
      </c>
      <c r="C1708" s="229" t="str">
        <f t="shared" si="1125"/>
        <v>SINAPI</v>
      </c>
      <c r="D1708" s="133" t="str">
        <f>VLOOKUP($A1708,$A$9:$O$138,4,FALSE)</f>
        <v xml:space="preserve">TRANSPORTE COM CAMINHÃO BASCULANTE - ADICIONAL PARA EXECEDENTE A 30 KM </v>
      </c>
      <c r="E1708" s="160" t="str">
        <f t="shared" si="1126"/>
        <v>txkm</v>
      </c>
      <c r="F1708" s="98">
        <v>3342.71</v>
      </c>
      <c r="G1708" s="216">
        <f t="shared" si="1127"/>
        <v>37.099999999999994</v>
      </c>
      <c r="H1708" s="230">
        <f t="shared" si="1128"/>
        <v>0.24229999999999999</v>
      </c>
      <c r="I1708" s="231">
        <f t="shared" si="1129"/>
        <v>0.63</v>
      </c>
      <c r="J1708" s="231">
        <f t="shared" si="1130"/>
        <v>0.75</v>
      </c>
      <c r="K1708" s="231">
        <f t="shared" si="1131"/>
        <v>0.03</v>
      </c>
      <c r="L1708" s="231">
        <f t="shared" si="1132"/>
        <v>0.78</v>
      </c>
      <c r="M1708" s="99">
        <f t="shared" si="1133"/>
        <v>2507.0299999999997</v>
      </c>
      <c r="N1708" s="99">
        <f t="shared" si="1134"/>
        <v>100.28</v>
      </c>
      <c r="O1708" s="99">
        <f t="shared" si="1135"/>
        <v>2607.31</v>
      </c>
    </row>
    <row r="1709" spans="1:15" ht="21.95" customHeight="1" x14ac:dyDescent="0.2">
      <c r="A1709" s="135"/>
      <c r="B1709" s="224"/>
      <c r="C1709" s="148"/>
      <c r="D1709" s="135" t="str">
        <f>CONCATENATE("TOTAL DO ITEM ",A1693,)</f>
        <v>TOTAL DO ITEM 5</v>
      </c>
      <c r="E1709" s="140"/>
      <c r="F1709" s="140"/>
      <c r="G1709" s="156"/>
      <c r="H1709" s="25"/>
      <c r="I1709" s="25"/>
      <c r="J1709" s="25"/>
      <c r="K1709" s="25"/>
      <c r="L1709" s="25"/>
      <c r="M1709" s="164">
        <f>SUM(M1694:M1708)</f>
        <v>76369.939999999988</v>
      </c>
      <c r="N1709" s="164">
        <f>SUM(N1694:N1708)</f>
        <v>5982.08</v>
      </c>
      <c r="O1709" s="164">
        <f>SUM(O1694:O1708)</f>
        <v>82352.01999999999</v>
      </c>
    </row>
    <row r="1710" spans="1:15" ht="21.95" customHeight="1" x14ac:dyDescent="0.2">
      <c r="A1710" s="138">
        <v>6</v>
      </c>
      <c r="B1710" s="186"/>
      <c r="C1710" s="132"/>
      <c r="D1710" s="136" t="str">
        <f t="shared" ref="D1710:D1725" si="1136">VLOOKUP($A1710,$A$9:$O$138,4,FALSE)</f>
        <v>RECOMPOSIÇÃO DE PAVIMENTO E ALARGAMENTO</v>
      </c>
      <c r="E1710" s="139"/>
      <c r="F1710" s="22"/>
      <c r="G1710" s="155"/>
      <c r="H1710" s="24"/>
      <c r="I1710" s="24"/>
      <c r="J1710" s="24"/>
      <c r="K1710" s="24"/>
      <c r="L1710" s="24"/>
      <c r="M1710" s="23"/>
      <c r="N1710" s="23"/>
      <c r="O1710" s="23"/>
    </row>
    <row r="1711" spans="1:15" ht="21.95" customHeight="1" x14ac:dyDescent="0.2">
      <c r="A1711" s="132" t="s">
        <v>168</v>
      </c>
      <c r="B1711" s="186">
        <f t="shared" ref="B1711:B1725" si="1137">VLOOKUP($A1711,$A$9:$O$138,2,FALSE)</f>
        <v>97636</v>
      </c>
      <c r="C1711" s="132" t="str">
        <f t="shared" ref="C1711:C1725" si="1138">VLOOKUP($A1711,$A$9:$O$138,3,FALSE)</f>
        <v>SINAPI</v>
      </c>
      <c r="D1711" s="133" t="str">
        <f t="shared" si="1136"/>
        <v>REMOÇÃO DE PAVIMENTO EXISTENTE, EXCLUSIVE BOTA FORA DO MATERIAL</v>
      </c>
      <c r="E1711" s="134" t="str">
        <f t="shared" ref="E1711:E1725" si="1139">VLOOKUP($A1711,$A$9:$O$138,5,FALSE)</f>
        <v>m²</v>
      </c>
      <c r="F1711" s="98"/>
      <c r="G1711" s="153">
        <f t="shared" ref="G1711:G1725" si="1140">VLOOKUP($A1711,$A$9:$O$138,7,FALSE)</f>
        <v>0</v>
      </c>
      <c r="H1711" s="151">
        <f t="shared" ref="H1711:H1725" si="1141">VLOOKUP($A1711,$A$9:$O$138,8,FALSE)</f>
        <v>0.24229999999999999</v>
      </c>
      <c r="I1711" s="231">
        <f t="shared" ref="I1711:I1725" si="1142">VLOOKUP($A1711,$A$9:$O$138,9,FALSE)</f>
        <v>19.89</v>
      </c>
      <c r="J1711" s="231">
        <f t="shared" ref="J1711:J1725" si="1143">VLOOKUP($A1711,$A$9:$O$138,10,FALSE)</f>
        <v>22.240000000000002</v>
      </c>
      <c r="K1711" s="231">
        <f t="shared" ref="K1711:K1725" si="1144">VLOOKUP($A1711,$A$9:$O$138,11,FALSE)</f>
        <v>2.4700000000000002</v>
      </c>
      <c r="L1711" s="231">
        <f t="shared" ref="L1711:L1725" si="1145">VLOOKUP($A1711,$A$9:$O$138,12,FALSE)</f>
        <v>24.71</v>
      </c>
      <c r="M1711" s="99">
        <f t="shared" ref="M1711:M1725" si="1146">O1711-N1711</f>
        <v>0</v>
      </c>
      <c r="N1711" s="99">
        <f t="shared" ref="N1711:N1725" si="1147">ROUND(F1711*K1711,2)</f>
        <v>0</v>
      </c>
      <c r="O1711" s="99">
        <f t="shared" ref="O1711:O1725" si="1148">ROUND(F1711*L1711,2)</f>
        <v>0</v>
      </c>
    </row>
    <row r="1712" spans="1:15" ht="21.95" customHeight="1" x14ac:dyDescent="0.2">
      <c r="A1712" s="132" t="s">
        <v>170</v>
      </c>
      <c r="B1712" s="186">
        <f t="shared" si="1137"/>
        <v>95875</v>
      </c>
      <c r="C1712" s="132" t="str">
        <f t="shared" si="1138"/>
        <v>SINAPI</v>
      </c>
      <c r="D1712" s="133" t="str">
        <f t="shared" si="1136"/>
        <v>TRANSPORTE COM CAMINHÃO BASCULANTE - BOTA FORA</v>
      </c>
      <c r="E1712" s="134" t="str">
        <f t="shared" si="1139"/>
        <v>m³xkm</v>
      </c>
      <c r="F1712" s="98">
        <v>0</v>
      </c>
      <c r="G1712" s="153">
        <f t="shared" si="1140"/>
        <v>2</v>
      </c>
      <c r="H1712" s="151">
        <f t="shared" si="1141"/>
        <v>0.24229999999999999</v>
      </c>
      <c r="I1712" s="231">
        <f t="shared" si="1142"/>
        <v>2.38</v>
      </c>
      <c r="J1712" s="231">
        <f t="shared" si="1143"/>
        <v>2.82</v>
      </c>
      <c r="K1712" s="231">
        <f t="shared" si="1144"/>
        <v>0.14000000000000001</v>
      </c>
      <c r="L1712" s="231">
        <f t="shared" si="1145"/>
        <v>2.96</v>
      </c>
      <c r="M1712" s="99">
        <f t="shared" si="1146"/>
        <v>0</v>
      </c>
      <c r="N1712" s="99">
        <f t="shared" si="1147"/>
        <v>0</v>
      </c>
      <c r="O1712" s="99">
        <f t="shared" si="1148"/>
        <v>0</v>
      </c>
    </row>
    <row r="1713" spans="1:15" ht="21.95" customHeight="1" x14ac:dyDescent="0.2">
      <c r="A1713" s="132" t="s">
        <v>171</v>
      </c>
      <c r="B1713" s="186">
        <f t="shared" si="1137"/>
        <v>101124</v>
      </c>
      <c r="C1713" s="132" t="str">
        <f t="shared" si="1138"/>
        <v>SINAPI</v>
      </c>
      <c r="D1713" s="133" t="str">
        <f t="shared" si="1136"/>
        <v>REMOÇÃO DE MATERIAL INADEQUADO - MATERIAL 1ª CATEGORIA</v>
      </c>
      <c r="E1713" s="134" t="str">
        <f t="shared" si="1139"/>
        <v>m³</v>
      </c>
      <c r="F1713" s="98"/>
      <c r="G1713" s="153">
        <f t="shared" si="1140"/>
        <v>0</v>
      </c>
      <c r="H1713" s="151">
        <f t="shared" si="1141"/>
        <v>0.24229999999999999</v>
      </c>
      <c r="I1713" s="231">
        <f t="shared" si="1142"/>
        <v>14.78</v>
      </c>
      <c r="J1713" s="231">
        <f t="shared" si="1143"/>
        <v>16.53</v>
      </c>
      <c r="K1713" s="231">
        <f t="shared" si="1144"/>
        <v>1.83</v>
      </c>
      <c r="L1713" s="231">
        <f t="shared" si="1145"/>
        <v>18.36</v>
      </c>
      <c r="M1713" s="99">
        <f t="shared" si="1146"/>
        <v>0</v>
      </c>
      <c r="N1713" s="99">
        <f t="shared" si="1147"/>
        <v>0</v>
      </c>
      <c r="O1713" s="99">
        <f t="shared" si="1148"/>
        <v>0</v>
      </c>
    </row>
    <row r="1714" spans="1:15" ht="21.95" customHeight="1" x14ac:dyDescent="0.2">
      <c r="A1714" s="132" t="s">
        <v>172</v>
      </c>
      <c r="B1714" s="186">
        <f t="shared" si="1137"/>
        <v>93588</v>
      </c>
      <c r="C1714" s="132" t="str">
        <f t="shared" si="1138"/>
        <v>SINAPI</v>
      </c>
      <c r="D1714" s="133" t="str">
        <f t="shared" si="1136"/>
        <v>TRANSPORTE COM CAMINHÃO BASCULANTE - BOTA FORA</v>
      </c>
      <c r="E1714" s="134" t="str">
        <f t="shared" si="1139"/>
        <v>m³xkm</v>
      </c>
      <c r="F1714" s="98">
        <v>0</v>
      </c>
      <c r="G1714" s="153">
        <f t="shared" si="1140"/>
        <v>2</v>
      </c>
      <c r="H1714" s="151">
        <f t="shared" si="1141"/>
        <v>0.24229999999999999</v>
      </c>
      <c r="I1714" s="231">
        <f t="shared" si="1142"/>
        <v>3</v>
      </c>
      <c r="J1714" s="231">
        <f t="shared" si="1143"/>
        <v>3.55</v>
      </c>
      <c r="K1714" s="231">
        <f t="shared" si="1144"/>
        <v>0.18</v>
      </c>
      <c r="L1714" s="231">
        <f t="shared" si="1145"/>
        <v>3.73</v>
      </c>
      <c r="M1714" s="99">
        <f t="shared" si="1146"/>
        <v>0</v>
      </c>
      <c r="N1714" s="99">
        <f t="shared" si="1147"/>
        <v>0</v>
      </c>
      <c r="O1714" s="99">
        <f t="shared" si="1148"/>
        <v>0</v>
      </c>
    </row>
    <row r="1715" spans="1:15" ht="21.95" customHeight="1" x14ac:dyDescent="0.2">
      <c r="A1715" s="132" t="s">
        <v>174</v>
      </c>
      <c r="B1715" s="186">
        <f t="shared" si="1137"/>
        <v>100574</v>
      </c>
      <c r="C1715" s="132" t="str">
        <f t="shared" si="1138"/>
        <v>SINAPI</v>
      </c>
      <c r="D1715" s="133" t="str">
        <f t="shared" si="1136"/>
        <v>ESPALHAMENTO DE MATERIAL - BOTA FORA</v>
      </c>
      <c r="E1715" s="134" t="str">
        <f t="shared" si="1139"/>
        <v>m³</v>
      </c>
      <c r="F1715" s="98">
        <v>0</v>
      </c>
      <c r="G1715" s="153">
        <f t="shared" si="1140"/>
        <v>0</v>
      </c>
      <c r="H1715" s="151">
        <f t="shared" si="1141"/>
        <v>0.24229999999999999</v>
      </c>
      <c r="I1715" s="231">
        <f t="shared" si="1142"/>
        <v>1.47</v>
      </c>
      <c r="J1715" s="231">
        <f t="shared" si="1143"/>
        <v>1.6500000000000001</v>
      </c>
      <c r="K1715" s="231">
        <f t="shared" si="1144"/>
        <v>0.18</v>
      </c>
      <c r="L1715" s="231">
        <f t="shared" si="1145"/>
        <v>1.83</v>
      </c>
      <c r="M1715" s="99">
        <f t="shared" si="1146"/>
        <v>0</v>
      </c>
      <c r="N1715" s="99">
        <f t="shared" si="1147"/>
        <v>0</v>
      </c>
      <c r="O1715" s="99">
        <f t="shared" si="1148"/>
        <v>0</v>
      </c>
    </row>
    <row r="1716" spans="1:15" ht="21.95" customHeight="1" x14ac:dyDescent="0.2">
      <c r="A1716" s="132" t="s">
        <v>176</v>
      </c>
      <c r="B1716" s="186">
        <f t="shared" si="1137"/>
        <v>100576</v>
      </c>
      <c r="C1716" s="132" t="str">
        <f t="shared" si="1138"/>
        <v>SINAPI</v>
      </c>
      <c r="D1716" s="133" t="str">
        <f t="shared" si="1136"/>
        <v>REGULARIZAÇÃO E COMPACTAÇÃO DE SUBLEITO</v>
      </c>
      <c r="E1716" s="134" t="str">
        <f t="shared" si="1139"/>
        <v>m²</v>
      </c>
      <c r="F1716" s="98"/>
      <c r="G1716" s="153">
        <f t="shared" si="1140"/>
        <v>0</v>
      </c>
      <c r="H1716" s="151">
        <f t="shared" si="1141"/>
        <v>0.24229999999999999</v>
      </c>
      <c r="I1716" s="231">
        <f t="shared" si="1142"/>
        <v>2.52</v>
      </c>
      <c r="J1716" s="231">
        <f t="shared" si="1143"/>
        <v>2.82</v>
      </c>
      <c r="K1716" s="231">
        <f t="shared" si="1144"/>
        <v>0.31</v>
      </c>
      <c r="L1716" s="231">
        <f t="shared" si="1145"/>
        <v>3.13</v>
      </c>
      <c r="M1716" s="99">
        <f t="shared" si="1146"/>
        <v>0</v>
      </c>
      <c r="N1716" s="99">
        <f t="shared" si="1147"/>
        <v>0</v>
      </c>
      <c r="O1716" s="99">
        <f t="shared" si="1148"/>
        <v>0</v>
      </c>
    </row>
    <row r="1717" spans="1:15" ht="21.95" customHeight="1" x14ac:dyDescent="0.2">
      <c r="A1717" s="132" t="s">
        <v>177</v>
      </c>
      <c r="B1717" s="186">
        <f t="shared" si="1137"/>
        <v>96399</v>
      </c>
      <c r="C1717" s="132" t="str">
        <f t="shared" si="1138"/>
        <v>SINAPI</v>
      </c>
      <c r="D1717" s="133" t="str">
        <f t="shared" si="1136"/>
        <v>REFORÇO DO SUB-LEITO COM  MATERIAL GRANULAR - RACHÃO (E=15cm)</v>
      </c>
      <c r="E1717" s="134" t="str">
        <f t="shared" si="1139"/>
        <v>m³</v>
      </c>
      <c r="F1717" s="98">
        <v>0</v>
      </c>
      <c r="G1717" s="153">
        <f t="shared" si="1140"/>
        <v>0</v>
      </c>
      <c r="H1717" s="151">
        <f t="shared" si="1141"/>
        <v>0.24229999999999999</v>
      </c>
      <c r="I1717" s="231">
        <f t="shared" si="1142"/>
        <v>87.78</v>
      </c>
      <c r="J1717" s="231">
        <f t="shared" si="1143"/>
        <v>98.149999999999991</v>
      </c>
      <c r="K1717" s="231">
        <f t="shared" si="1144"/>
        <v>10.9</v>
      </c>
      <c r="L1717" s="231">
        <f t="shared" si="1145"/>
        <v>109.05</v>
      </c>
      <c r="M1717" s="99">
        <f t="shared" si="1146"/>
        <v>0</v>
      </c>
      <c r="N1717" s="99">
        <f t="shared" si="1147"/>
        <v>0</v>
      </c>
      <c r="O1717" s="99">
        <f t="shared" si="1148"/>
        <v>0</v>
      </c>
    </row>
    <row r="1718" spans="1:15" ht="21.95" customHeight="1" x14ac:dyDescent="0.2">
      <c r="A1718" s="132" t="s">
        <v>178</v>
      </c>
      <c r="B1718" s="186">
        <f t="shared" si="1137"/>
        <v>100974</v>
      </c>
      <c r="C1718" s="132" t="str">
        <f t="shared" si="1138"/>
        <v>SINAPI</v>
      </c>
      <c r="D1718" s="133" t="str">
        <f t="shared" si="1136"/>
        <v>CARGA, MANOBRA E DESCARGA - RACHÃO</v>
      </c>
      <c r="E1718" s="134" t="str">
        <f t="shared" si="1139"/>
        <v>m³</v>
      </c>
      <c r="F1718" s="98">
        <v>0</v>
      </c>
      <c r="G1718" s="153">
        <f t="shared" si="1140"/>
        <v>0</v>
      </c>
      <c r="H1718" s="151">
        <f t="shared" si="1141"/>
        <v>0.24229999999999999</v>
      </c>
      <c r="I1718" s="231">
        <f t="shared" si="1142"/>
        <v>8.33</v>
      </c>
      <c r="J1718" s="231">
        <f t="shared" si="1143"/>
        <v>9.32</v>
      </c>
      <c r="K1718" s="231">
        <f t="shared" si="1144"/>
        <v>1.03</v>
      </c>
      <c r="L1718" s="231">
        <f t="shared" si="1145"/>
        <v>10.35</v>
      </c>
      <c r="M1718" s="99">
        <f t="shared" si="1146"/>
        <v>0</v>
      </c>
      <c r="N1718" s="99">
        <f t="shared" si="1147"/>
        <v>0</v>
      </c>
      <c r="O1718" s="99">
        <f t="shared" si="1148"/>
        <v>0</v>
      </c>
    </row>
    <row r="1719" spans="1:15" ht="21.95" customHeight="1" x14ac:dyDescent="0.2">
      <c r="A1719" s="132" t="s">
        <v>179</v>
      </c>
      <c r="B1719" s="186">
        <f t="shared" si="1137"/>
        <v>95875</v>
      </c>
      <c r="C1719" s="132" t="str">
        <f t="shared" si="1138"/>
        <v>SINAPI</v>
      </c>
      <c r="D1719" s="133" t="str">
        <f t="shared" si="1136"/>
        <v xml:space="preserve">TRANSPORTE COM CAMINHÃO BASCULANTE -  ATÉ 30 KM </v>
      </c>
      <c r="E1719" s="134" t="str">
        <f t="shared" si="1139"/>
        <v>m³xkm</v>
      </c>
      <c r="F1719" s="98">
        <v>0</v>
      </c>
      <c r="G1719" s="153">
        <f t="shared" si="1140"/>
        <v>30</v>
      </c>
      <c r="H1719" s="151">
        <f t="shared" si="1141"/>
        <v>0.24229999999999999</v>
      </c>
      <c r="I1719" s="231">
        <f t="shared" si="1142"/>
        <v>2.38</v>
      </c>
      <c r="J1719" s="231">
        <f t="shared" si="1143"/>
        <v>2.82</v>
      </c>
      <c r="K1719" s="231">
        <f t="shared" si="1144"/>
        <v>0.14000000000000001</v>
      </c>
      <c r="L1719" s="231">
        <f t="shared" si="1145"/>
        <v>2.96</v>
      </c>
      <c r="M1719" s="99">
        <f t="shared" si="1146"/>
        <v>0</v>
      </c>
      <c r="N1719" s="99">
        <f t="shared" si="1147"/>
        <v>0</v>
      </c>
      <c r="O1719" s="99">
        <f t="shared" si="1148"/>
        <v>0</v>
      </c>
    </row>
    <row r="1720" spans="1:15" ht="34.5" x14ac:dyDescent="0.2">
      <c r="A1720" s="132" t="s">
        <v>180</v>
      </c>
      <c r="B1720" s="186">
        <f t="shared" si="1137"/>
        <v>93590</v>
      </c>
      <c r="C1720" s="132" t="str">
        <f t="shared" si="1138"/>
        <v>SINAPI</v>
      </c>
      <c r="D1720" s="133" t="str">
        <f t="shared" si="1136"/>
        <v xml:space="preserve">TRANSPORTE COM CAMINHÃO BASCULANTE - ADICIONAL PARA EXECEDENTE A 30 KM </v>
      </c>
      <c r="E1720" s="134" t="str">
        <f t="shared" si="1139"/>
        <v>m³xkm</v>
      </c>
      <c r="F1720" s="98">
        <v>0</v>
      </c>
      <c r="G1720" s="153">
        <f t="shared" si="1140"/>
        <v>37.099999999999994</v>
      </c>
      <c r="H1720" s="151">
        <f t="shared" si="1141"/>
        <v>0.24229999999999999</v>
      </c>
      <c r="I1720" s="231">
        <f t="shared" si="1142"/>
        <v>0.94</v>
      </c>
      <c r="J1720" s="231">
        <f t="shared" si="1143"/>
        <v>1.1199999999999999</v>
      </c>
      <c r="K1720" s="231">
        <f t="shared" si="1144"/>
        <v>0.05</v>
      </c>
      <c r="L1720" s="231">
        <f t="shared" si="1145"/>
        <v>1.17</v>
      </c>
      <c r="M1720" s="99">
        <f t="shared" si="1146"/>
        <v>0</v>
      </c>
      <c r="N1720" s="99">
        <f t="shared" si="1147"/>
        <v>0</v>
      </c>
      <c r="O1720" s="99">
        <f t="shared" si="1148"/>
        <v>0</v>
      </c>
    </row>
    <row r="1721" spans="1:15" ht="37.5" customHeight="1" x14ac:dyDescent="0.2">
      <c r="A1721" s="132" t="s">
        <v>181</v>
      </c>
      <c r="B1721" s="186">
        <f t="shared" si="1137"/>
        <v>96396</v>
      </c>
      <c r="C1721" s="132" t="str">
        <f t="shared" si="1138"/>
        <v>SINAPI</v>
      </c>
      <c r="D1721" s="133" t="str">
        <f t="shared" si="1136"/>
        <v>EXECUÇÃO E COMPACTAÇÃO DE BASE E OU SUB BASE COM BRITA GRADUADA SIMPLES - EXCLUSIVE CARGA E TRANSPORTE (E=15cm)</v>
      </c>
      <c r="E1721" s="134" t="str">
        <f t="shared" si="1139"/>
        <v>m³</v>
      </c>
      <c r="F1721" s="98">
        <v>0</v>
      </c>
      <c r="G1721" s="153">
        <f t="shared" si="1140"/>
        <v>0</v>
      </c>
      <c r="H1721" s="151">
        <f t="shared" si="1141"/>
        <v>0.24229999999999999</v>
      </c>
      <c r="I1721" s="231">
        <f t="shared" si="1142"/>
        <v>126.58</v>
      </c>
      <c r="J1721" s="231">
        <f t="shared" si="1143"/>
        <v>141.53</v>
      </c>
      <c r="K1721" s="231">
        <f t="shared" si="1144"/>
        <v>15.72</v>
      </c>
      <c r="L1721" s="231">
        <f t="shared" si="1145"/>
        <v>157.25</v>
      </c>
      <c r="M1721" s="99">
        <f t="shared" si="1146"/>
        <v>0</v>
      </c>
      <c r="N1721" s="99">
        <f t="shared" si="1147"/>
        <v>0</v>
      </c>
      <c r="O1721" s="99">
        <f t="shared" si="1148"/>
        <v>0</v>
      </c>
    </row>
    <row r="1722" spans="1:15" ht="21.95" customHeight="1" x14ac:dyDescent="0.2">
      <c r="A1722" s="132" t="s">
        <v>542</v>
      </c>
      <c r="B1722" s="186">
        <f t="shared" si="1137"/>
        <v>100974</v>
      </c>
      <c r="C1722" s="132" t="str">
        <f t="shared" si="1138"/>
        <v>SINAPI</v>
      </c>
      <c r="D1722" s="133" t="str">
        <f t="shared" si="1136"/>
        <v>CARGA, MANOBRA E DESCARGA - BRITA GRADUADA</v>
      </c>
      <c r="E1722" s="134" t="str">
        <f t="shared" si="1139"/>
        <v>m³</v>
      </c>
      <c r="F1722" s="98">
        <v>0</v>
      </c>
      <c r="G1722" s="153">
        <f t="shared" si="1140"/>
        <v>0</v>
      </c>
      <c r="H1722" s="151">
        <f t="shared" si="1141"/>
        <v>0.24229999999999999</v>
      </c>
      <c r="I1722" s="231">
        <f t="shared" si="1142"/>
        <v>8.33</v>
      </c>
      <c r="J1722" s="231">
        <f t="shared" si="1143"/>
        <v>9.32</v>
      </c>
      <c r="K1722" s="231">
        <f t="shared" si="1144"/>
        <v>1.03</v>
      </c>
      <c r="L1722" s="231">
        <f t="shared" si="1145"/>
        <v>10.35</v>
      </c>
      <c r="M1722" s="99">
        <f t="shared" si="1146"/>
        <v>0</v>
      </c>
      <c r="N1722" s="99">
        <f t="shared" si="1147"/>
        <v>0</v>
      </c>
      <c r="O1722" s="99">
        <f t="shared" si="1148"/>
        <v>0</v>
      </c>
    </row>
    <row r="1723" spans="1:15" ht="21.95" customHeight="1" x14ac:dyDescent="0.2">
      <c r="A1723" s="132" t="s">
        <v>543</v>
      </c>
      <c r="B1723" s="186">
        <f t="shared" si="1137"/>
        <v>95875</v>
      </c>
      <c r="C1723" s="132" t="str">
        <f t="shared" si="1138"/>
        <v>SINAPI</v>
      </c>
      <c r="D1723" s="133" t="str">
        <f t="shared" si="1136"/>
        <v xml:space="preserve">TRANSPORTE COM CAMINHÃO BASCULANTE -  ATÉ 30 KM </v>
      </c>
      <c r="E1723" s="134" t="str">
        <f t="shared" si="1139"/>
        <v>m³xkm</v>
      </c>
      <c r="F1723" s="98">
        <v>0</v>
      </c>
      <c r="G1723" s="153">
        <f t="shared" si="1140"/>
        <v>30</v>
      </c>
      <c r="H1723" s="151">
        <f t="shared" si="1141"/>
        <v>0.24229999999999999</v>
      </c>
      <c r="I1723" s="231">
        <f t="shared" si="1142"/>
        <v>2.38</v>
      </c>
      <c r="J1723" s="231">
        <f t="shared" si="1143"/>
        <v>2.82</v>
      </c>
      <c r="K1723" s="231">
        <f t="shared" si="1144"/>
        <v>0.14000000000000001</v>
      </c>
      <c r="L1723" s="231">
        <f t="shared" si="1145"/>
        <v>2.96</v>
      </c>
      <c r="M1723" s="99">
        <f t="shared" si="1146"/>
        <v>0</v>
      </c>
      <c r="N1723" s="99">
        <f t="shared" si="1147"/>
        <v>0</v>
      </c>
      <c r="O1723" s="99">
        <f t="shared" si="1148"/>
        <v>0</v>
      </c>
    </row>
    <row r="1724" spans="1:15" ht="34.5" x14ac:dyDescent="0.2">
      <c r="A1724" s="132" t="s">
        <v>544</v>
      </c>
      <c r="B1724" s="186">
        <f t="shared" si="1137"/>
        <v>93590</v>
      </c>
      <c r="C1724" s="132" t="str">
        <f t="shared" si="1138"/>
        <v>SINAPI</v>
      </c>
      <c r="D1724" s="133" t="str">
        <f t="shared" si="1136"/>
        <v xml:space="preserve">TRANSPORTE COM CAMINHÃO BASCULANTE - ADICIONAL PARA EXECEDENTE A 30 KM </v>
      </c>
      <c r="E1724" s="134" t="str">
        <f t="shared" si="1139"/>
        <v>m³xkm</v>
      </c>
      <c r="F1724" s="98">
        <v>0</v>
      </c>
      <c r="G1724" s="153">
        <f t="shared" si="1140"/>
        <v>37.099999999999994</v>
      </c>
      <c r="H1724" s="151">
        <f t="shared" si="1141"/>
        <v>0.24229999999999999</v>
      </c>
      <c r="I1724" s="231">
        <f t="shared" si="1142"/>
        <v>0.94</v>
      </c>
      <c r="J1724" s="231">
        <f t="shared" si="1143"/>
        <v>1.1199999999999999</v>
      </c>
      <c r="K1724" s="231">
        <f t="shared" si="1144"/>
        <v>0.05</v>
      </c>
      <c r="L1724" s="231">
        <f t="shared" si="1145"/>
        <v>1.17</v>
      </c>
      <c r="M1724" s="99">
        <f t="shared" si="1146"/>
        <v>0</v>
      </c>
      <c r="N1724" s="99">
        <f t="shared" si="1147"/>
        <v>0</v>
      </c>
      <c r="O1724" s="99">
        <f t="shared" si="1148"/>
        <v>0</v>
      </c>
    </row>
    <row r="1725" spans="1:15" ht="21.95" customHeight="1" x14ac:dyDescent="0.2">
      <c r="A1725" s="132" t="s">
        <v>545</v>
      </c>
      <c r="B1725" s="186" t="str">
        <f t="shared" si="1137"/>
        <v>CPU 22</v>
      </c>
      <c r="C1725" s="132" t="str">
        <f t="shared" si="1138"/>
        <v>SINAPI</v>
      </c>
      <c r="D1725" s="133" t="str">
        <f t="shared" si="1136"/>
        <v>IMPRIMAÇÃO COM CM-30</v>
      </c>
      <c r="E1725" s="134" t="str">
        <f t="shared" si="1139"/>
        <v>m²</v>
      </c>
      <c r="F1725" s="98"/>
      <c r="G1725" s="153">
        <f t="shared" si="1140"/>
        <v>0</v>
      </c>
      <c r="H1725" s="151">
        <f t="shared" si="1141"/>
        <v>0.24229999999999999</v>
      </c>
      <c r="I1725" s="231">
        <f t="shared" si="1142"/>
        <v>1.2096929999999999</v>
      </c>
      <c r="J1725" s="231">
        <f t="shared" si="1143"/>
        <v>1.38</v>
      </c>
      <c r="K1725" s="231">
        <f t="shared" si="1144"/>
        <v>0.12</v>
      </c>
      <c r="L1725" s="231">
        <f t="shared" si="1145"/>
        <v>1.5</v>
      </c>
      <c r="M1725" s="99">
        <f t="shared" si="1146"/>
        <v>0</v>
      </c>
      <c r="N1725" s="99">
        <f t="shared" si="1147"/>
        <v>0</v>
      </c>
      <c r="O1725" s="99">
        <f t="shared" si="1148"/>
        <v>0</v>
      </c>
    </row>
    <row r="1726" spans="1:15" ht="21.95" customHeight="1" x14ac:dyDescent="0.2">
      <c r="A1726" s="135"/>
      <c r="B1726" s="225"/>
      <c r="C1726" s="135"/>
      <c r="D1726" s="135" t="str">
        <f>CONCATENATE("TOTAL DO ITEM ",A1710,)</f>
        <v>TOTAL DO ITEM 6</v>
      </c>
      <c r="E1726" s="140"/>
      <c r="F1726" s="140"/>
      <c r="G1726" s="156"/>
      <c r="H1726" s="25"/>
      <c r="I1726" s="25"/>
      <c r="J1726" s="25"/>
      <c r="K1726" s="25"/>
      <c r="L1726" s="25"/>
      <c r="M1726" s="164">
        <f>SUM(M1711:M1725)</f>
        <v>0</v>
      </c>
      <c r="N1726" s="164">
        <f>SUM(N1711:N1725)</f>
        <v>0</v>
      </c>
      <c r="O1726" s="164">
        <f>SUM(O1711:O1725)</f>
        <v>0</v>
      </c>
    </row>
    <row r="1727" spans="1:15" ht="21.95" customHeight="1" x14ac:dyDescent="0.2">
      <c r="A1727" s="138">
        <v>7</v>
      </c>
      <c r="B1727" s="186"/>
      <c r="C1727" s="132"/>
      <c r="D1727" s="130" t="str">
        <f t="shared" ref="D1727:D1734" si="1149">VLOOKUP($A1727,$A$9:$O$138,4,FALSE)</f>
        <v>SINALIZAÇÃO</v>
      </c>
      <c r="E1727" s="139"/>
      <c r="F1727" s="22"/>
      <c r="G1727" s="155"/>
      <c r="H1727" s="24"/>
      <c r="I1727" s="24"/>
      <c r="J1727" s="24"/>
      <c r="K1727" s="24"/>
      <c r="L1727" s="24"/>
      <c r="M1727" s="23"/>
      <c r="N1727" s="23"/>
      <c r="O1727" s="23"/>
    </row>
    <row r="1728" spans="1:15" ht="21.95" customHeight="1" x14ac:dyDescent="0.2">
      <c r="A1728" s="132" t="s">
        <v>182</v>
      </c>
      <c r="B1728" s="186">
        <f t="shared" ref="B1728:B1734" si="1150">VLOOKUP($A1728,$A$9:$O$138,2,FALSE)</f>
        <v>99814</v>
      </c>
      <c r="C1728" s="229" t="str">
        <f t="shared" ref="C1728:C1734" si="1151">VLOOKUP($A1728,$A$9:$O$138,3,FALSE)</f>
        <v>SINAPI</v>
      </c>
      <c r="D1728" s="133" t="str">
        <f t="shared" si="1149"/>
        <v>LIMPEZA DA SUPERFÍCIE PARA APLICAÇÃO DE SINALIZAÇÃO</v>
      </c>
      <c r="E1728" s="160" t="str">
        <f t="shared" ref="E1728:E1734" si="1152">VLOOKUP($A1728,$A$9:$O$138,5,FALSE)</f>
        <v>m²</v>
      </c>
      <c r="F1728" s="98">
        <v>97.53</v>
      </c>
      <c r="G1728" s="216">
        <f t="shared" ref="G1728:G1734" si="1153">VLOOKUP($A1728,$A$9:$O$138,7,FALSE)</f>
        <v>0</v>
      </c>
      <c r="H1728" s="230">
        <f t="shared" ref="H1728:H1734" si="1154">VLOOKUP($A1728,$A$9:$O$138,8,FALSE)</f>
        <v>0.24229999999999999</v>
      </c>
      <c r="I1728" s="231">
        <f t="shared" ref="I1728:I1734" si="1155">VLOOKUP($A1728,$A$9:$O$138,9,FALSE)</f>
        <v>1.91</v>
      </c>
      <c r="J1728" s="231">
        <f t="shared" ref="J1728:J1734" si="1156">VLOOKUP($A1728,$A$9:$O$138,10,FALSE)</f>
        <v>2.02</v>
      </c>
      <c r="K1728" s="231">
        <f t="shared" ref="K1728:K1734" si="1157">VLOOKUP($A1728,$A$9:$O$138,11,FALSE)</f>
        <v>0.35</v>
      </c>
      <c r="L1728" s="231">
        <f t="shared" ref="L1728:L1734" si="1158">VLOOKUP($A1728,$A$9:$O$138,12,FALSE)</f>
        <v>2.37</v>
      </c>
      <c r="M1728" s="99">
        <f t="shared" ref="M1728:M1734" si="1159">O1728-N1728</f>
        <v>197.01</v>
      </c>
      <c r="N1728" s="99">
        <f t="shared" ref="N1728:N1734" si="1160">ROUND(F1728*K1728,2)</f>
        <v>34.14</v>
      </c>
      <c r="O1728" s="99">
        <f t="shared" ref="O1728:O1734" si="1161">ROUND(F1728*L1728,2)</f>
        <v>231.15</v>
      </c>
    </row>
    <row r="1729" spans="1:15" ht="34.5" customHeight="1" x14ac:dyDescent="0.2">
      <c r="A1729" s="132" t="s">
        <v>183</v>
      </c>
      <c r="B1729" s="186">
        <f t="shared" si="1150"/>
        <v>102512</v>
      </c>
      <c r="C1729" s="229" t="str">
        <f t="shared" si="1151"/>
        <v>SINAPI</v>
      </c>
      <c r="D1729" s="133" t="str">
        <f t="shared" si="1149"/>
        <v>SINALIZAÇÃO HORIZONTAL TINTA ACRÍLICA, COR AMARELA, EIXO  (L= 12 CM)</v>
      </c>
      <c r="E1729" s="160" t="str">
        <f t="shared" si="1152"/>
        <v>m</v>
      </c>
      <c r="F1729" s="98">
        <v>123.65</v>
      </c>
      <c r="G1729" s="216">
        <f t="shared" si="1153"/>
        <v>0</v>
      </c>
      <c r="H1729" s="230">
        <f t="shared" si="1154"/>
        <v>0.24229999999999999</v>
      </c>
      <c r="I1729" s="231">
        <f t="shared" si="1155"/>
        <v>5.17</v>
      </c>
      <c r="J1729" s="231">
        <f t="shared" si="1156"/>
        <v>5.46</v>
      </c>
      <c r="K1729" s="231">
        <f t="shared" si="1157"/>
        <v>0.96</v>
      </c>
      <c r="L1729" s="231">
        <f t="shared" si="1158"/>
        <v>6.42</v>
      </c>
      <c r="M1729" s="99">
        <f t="shared" si="1159"/>
        <v>675.13</v>
      </c>
      <c r="N1729" s="99">
        <f t="shared" si="1160"/>
        <v>118.7</v>
      </c>
      <c r="O1729" s="99">
        <f t="shared" si="1161"/>
        <v>793.83</v>
      </c>
    </row>
    <row r="1730" spans="1:15" ht="21.95" customHeight="1" x14ac:dyDescent="0.2">
      <c r="A1730" s="132" t="s">
        <v>184</v>
      </c>
      <c r="B1730" s="186">
        <f t="shared" si="1150"/>
        <v>102512</v>
      </c>
      <c r="C1730" s="229" t="str">
        <f t="shared" si="1151"/>
        <v>SINAPI</v>
      </c>
      <c r="D1730" s="133" t="str">
        <f t="shared" si="1149"/>
        <v>SINALIZAÇÃO HORIZONTAL TINTA ACRÍLICA, COR BRANCA, BORDOS (L= 12 CM)</v>
      </c>
      <c r="E1730" s="160" t="str">
        <f t="shared" si="1152"/>
        <v>m</v>
      </c>
      <c r="F1730" s="98">
        <v>247.3</v>
      </c>
      <c r="G1730" s="216">
        <f t="shared" si="1153"/>
        <v>0</v>
      </c>
      <c r="H1730" s="230">
        <f t="shared" si="1154"/>
        <v>0.24229999999999999</v>
      </c>
      <c r="I1730" s="231">
        <f t="shared" si="1155"/>
        <v>5.17</v>
      </c>
      <c r="J1730" s="231">
        <f t="shared" si="1156"/>
        <v>5.46</v>
      </c>
      <c r="K1730" s="231">
        <f t="shared" si="1157"/>
        <v>0.96</v>
      </c>
      <c r="L1730" s="231">
        <f t="shared" si="1158"/>
        <v>6.42</v>
      </c>
      <c r="M1730" s="99">
        <f t="shared" si="1159"/>
        <v>1350.26</v>
      </c>
      <c r="N1730" s="99">
        <f t="shared" si="1160"/>
        <v>237.41</v>
      </c>
      <c r="O1730" s="99">
        <f t="shared" si="1161"/>
        <v>1587.67</v>
      </c>
    </row>
    <row r="1731" spans="1:15" ht="21.95" customHeight="1" x14ac:dyDescent="0.2">
      <c r="A1731" s="132" t="s">
        <v>546</v>
      </c>
      <c r="B1731" s="186">
        <f t="shared" si="1150"/>
        <v>102508</v>
      </c>
      <c r="C1731" s="229" t="str">
        <f t="shared" si="1151"/>
        <v>SINAPI</v>
      </c>
      <c r="D1731" s="133" t="str">
        <f t="shared" si="1149"/>
        <v>SINALIZAÇÃO HORIZONTAL ÁREAS ESPECIAIS</v>
      </c>
      <c r="E1731" s="160" t="str">
        <f t="shared" si="1152"/>
        <v>m²</v>
      </c>
      <c r="F1731" s="98">
        <v>53.02</v>
      </c>
      <c r="G1731" s="216">
        <f t="shared" si="1153"/>
        <v>0</v>
      </c>
      <c r="H1731" s="230">
        <f t="shared" si="1154"/>
        <v>0.24229999999999999</v>
      </c>
      <c r="I1731" s="231">
        <f t="shared" si="1155"/>
        <v>45.31</v>
      </c>
      <c r="J1731" s="231">
        <f t="shared" si="1156"/>
        <v>47.85</v>
      </c>
      <c r="K1731" s="231">
        <f t="shared" si="1157"/>
        <v>8.44</v>
      </c>
      <c r="L1731" s="231">
        <f t="shared" si="1158"/>
        <v>56.29</v>
      </c>
      <c r="M1731" s="99">
        <f t="shared" si="1159"/>
        <v>2537.0100000000002</v>
      </c>
      <c r="N1731" s="99">
        <f t="shared" si="1160"/>
        <v>447.49</v>
      </c>
      <c r="O1731" s="99">
        <f t="shared" si="1161"/>
        <v>2984.5</v>
      </c>
    </row>
    <row r="1732" spans="1:15" ht="34.5" customHeight="1" x14ac:dyDescent="0.2">
      <c r="A1732" s="132" t="s">
        <v>547</v>
      </c>
      <c r="B1732" s="186" t="str">
        <f t="shared" si="1150"/>
        <v>CPU 17</v>
      </c>
      <c r="C1732" s="229" t="str">
        <f t="shared" si="1151"/>
        <v>SINAPI</v>
      </c>
      <c r="D1732" s="133" t="str">
        <f t="shared" si="1149"/>
        <v>PLACA TIPO A32 B-ADVERTENCIA (PASSAGEM DE PEDESTRE)  - SUPORTE METÁLICO H= 2,20M, L = 50CM</v>
      </c>
      <c r="E1732" s="160" t="str">
        <f t="shared" si="1152"/>
        <v>unid</v>
      </c>
      <c r="F1732" s="98">
        <v>2</v>
      </c>
      <c r="G1732" s="216">
        <f t="shared" si="1153"/>
        <v>0</v>
      </c>
      <c r="H1732" s="230">
        <f t="shared" si="1154"/>
        <v>0.24229999999999999</v>
      </c>
      <c r="I1732" s="231">
        <f t="shared" si="1155"/>
        <v>473.19</v>
      </c>
      <c r="J1732" s="231">
        <f t="shared" si="1156"/>
        <v>499.67</v>
      </c>
      <c r="K1732" s="231">
        <f t="shared" si="1157"/>
        <v>88.17</v>
      </c>
      <c r="L1732" s="231">
        <f t="shared" si="1158"/>
        <v>587.84</v>
      </c>
      <c r="M1732" s="99">
        <f t="shared" si="1159"/>
        <v>999.34</v>
      </c>
      <c r="N1732" s="99">
        <f t="shared" si="1160"/>
        <v>176.34</v>
      </c>
      <c r="O1732" s="99">
        <f t="shared" si="1161"/>
        <v>1175.68</v>
      </c>
    </row>
    <row r="1733" spans="1:15" ht="34.5" customHeight="1" x14ac:dyDescent="0.2">
      <c r="A1733" s="132" t="s">
        <v>548</v>
      </c>
      <c r="B1733" s="186" t="str">
        <f t="shared" si="1150"/>
        <v>CPU 17</v>
      </c>
      <c r="C1733" s="229" t="str">
        <f t="shared" si="1151"/>
        <v>SINAPI</v>
      </c>
      <c r="D1733" s="133" t="str">
        <f t="shared" si="1149"/>
        <v>PLACA TIPO A18 B-ADVERTENCIA (QUEBRA MOLA)  - SUPORTE METÁLICO H= 2,20M, L = 50CM</v>
      </c>
      <c r="E1733" s="160" t="str">
        <f t="shared" si="1152"/>
        <v>unid</v>
      </c>
      <c r="F1733" s="98"/>
      <c r="G1733" s="216">
        <f t="shared" si="1153"/>
        <v>0</v>
      </c>
      <c r="H1733" s="230">
        <f t="shared" si="1154"/>
        <v>0.24229999999999999</v>
      </c>
      <c r="I1733" s="231">
        <f t="shared" si="1155"/>
        <v>473.19</v>
      </c>
      <c r="J1733" s="231">
        <f t="shared" si="1156"/>
        <v>499.67</v>
      </c>
      <c r="K1733" s="231">
        <f t="shared" si="1157"/>
        <v>88.17</v>
      </c>
      <c r="L1733" s="231">
        <f t="shared" si="1158"/>
        <v>587.84</v>
      </c>
      <c r="M1733" s="99">
        <f t="shared" si="1159"/>
        <v>0</v>
      </c>
      <c r="N1733" s="99">
        <f t="shared" si="1160"/>
        <v>0</v>
      </c>
      <c r="O1733" s="99">
        <f t="shared" si="1161"/>
        <v>0</v>
      </c>
    </row>
    <row r="1734" spans="1:15" ht="34.5" customHeight="1" x14ac:dyDescent="0.2">
      <c r="A1734" s="132" t="s">
        <v>549</v>
      </c>
      <c r="B1734" s="186" t="str">
        <f t="shared" si="1150"/>
        <v>CPU 17</v>
      </c>
      <c r="C1734" s="229" t="str">
        <f t="shared" si="1151"/>
        <v>SINAPI</v>
      </c>
      <c r="D1734" s="133" t="str">
        <f t="shared" si="1149"/>
        <v>PLACA TIPO A33 B-ADVERTENCIA (PASSAGEM ESCOLAR)  - SUPORTE METÁLICO H= 2,20M, L = 50CM</v>
      </c>
      <c r="E1734" s="160" t="str">
        <f t="shared" si="1152"/>
        <v>unid</v>
      </c>
      <c r="F1734" s="98"/>
      <c r="G1734" s="216">
        <f t="shared" si="1153"/>
        <v>0</v>
      </c>
      <c r="H1734" s="230">
        <f t="shared" si="1154"/>
        <v>0.24229999999999999</v>
      </c>
      <c r="I1734" s="231">
        <f t="shared" si="1155"/>
        <v>473.19</v>
      </c>
      <c r="J1734" s="231">
        <f t="shared" si="1156"/>
        <v>499.67</v>
      </c>
      <c r="K1734" s="231">
        <f t="shared" si="1157"/>
        <v>88.17</v>
      </c>
      <c r="L1734" s="231">
        <f t="shared" si="1158"/>
        <v>587.84</v>
      </c>
      <c r="M1734" s="99">
        <f t="shared" si="1159"/>
        <v>0</v>
      </c>
      <c r="N1734" s="99">
        <f t="shared" si="1160"/>
        <v>0</v>
      </c>
      <c r="O1734" s="99">
        <f t="shared" si="1161"/>
        <v>0</v>
      </c>
    </row>
    <row r="1735" spans="1:15" ht="21.95" customHeight="1" x14ac:dyDescent="0.2">
      <c r="A1735" s="135"/>
      <c r="B1735" s="224"/>
      <c r="C1735" s="148"/>
      <c r="D1735" s="135" t="str">
        <f>CONCATENATE("TOTAL DO ITEM ",A1727,)</f>
        <v>TOTAL DO ITEM 7</v>
      </c>
      <c r="E1735" s="140"/>
      <c r="F1735" s="140"/>
      <c r="G1735" s="156"/>
      <c r="H1735" s="25"/>
      <c r="I1735" s="25"/>
      <c r="J1735" s="25"/>
      <c r="K1735" s="25"/>
      <c r="L1735" s="25"/>
      <c r="M1735" s="164">
        <f>SUM(M1728:M1734)</f>
        <v>5758.75</v>
      </c>
      <c r="N1735" s="164">
        <f>SUM(N1728:N1734)</f>
        <v>1014.08</v>
      </c>
      <c r="O1735" s="164">
        <f>SUM(O1728:O1734)</f>
        <v>6772.83</v>
      </c>
    </row>
    <row r="1736" spans="1:15" ht="21.95" customHeight="1" x14ac:dyDescent="0.2">
      <c r="A1736" s="138">
        <v>8</v>
      </c>
      <c r="B1736" s="226"/>
      <c r="C1736" s="138"/>
      <c r="D1736" s="130" t="str">
        <f t="shared" ref="D1736:D1741" si="1162">VLOOKUP($A1736,$A$9:$O$138,4,FALSE)</f>
        <v>ELEVADA E QUEBRA MOLA EM CBUQ</v>
      </c>
      <c r="E1736" s="139"/>
      <c r="F1736" s="22"/>
      <c r="G1736" s="155"/>
      <c r="H1736" s="24"/>
      <c r="I1736" s="24"/>
      <c r="J1736" s="24"/>
      <c r="K1736" s="24"/>
      <c r="L1736" s="24"/>
      <c r="M1736" s="23"/>
      <c r="N1736" s="23"/>
      <c r="O1736" s="23"/>
    </row>
    <row r="1737" spans="1:15" ht="21.95" customHeight="1" x14ac:dyDescent="0.2">
      <c r="A1737" s="132" t="s">
        <v>550</v>
      </c>
      <c r="B1737" s="186" t="str">
        <f>VLOOKUP($A1737,$A$9:$O$138,2,FALSE)</f>
        <v>CPU 15</v>
      </c>
      <c r="C1737" s="229" t="str">
        <f>VLOOKUP($A1737,$A$9:$O$138,3,FALSE)</f>
        <v>SINAPI</v>
      </c>
      <c r="D1737" s="133" t="str">
        <f t="shared" si="1162"/>
        <v>PINTURA DE LIGACAO COM EMULSAO RR-1C</v>
      </c>
      <c r="E1737" s="160" t="str">
        <f>VLOOKUP($A1737,$A$9:$O$138,5,FALSE)</f>
        <v>m²</v>
      </c>
      <c r="F1737" s="98"/>
      <c r="G1737" s="216">
        <f>VLOOKUP($A1737,$A$9:$O$138,7,FALSE)</f>
        <v>0</v>
      </c>
      <c r="H1737" s="230">
        <f>VLOOKUP($A1737,$A$9:$O$138,8,FALSE)</f>
        <v>0.24229999999999999</v>
      </c>
      <c r="I1737" s="231">
        <f>VLOOKUP($A1737,$A$9:$O$138,9,FALSE)</f>
        <v>1.0465439999999999</v>
      </c>
      <c r="J1737" s="231">
        <f>VLOOKUP($A1737,$A$9:$O$138,10,FALSE)</f>
        <v>1.2</v>
      </c>
      <c r="K1737" s="231">
        <f>VLOOKUP($A1737,$A$9:$O$138,11,FALSE)</f>
        <v>0.1</v>
      </c>
      <c r="L1737" s="231">
        <f>VLOOKUP($A1737,$A$9:$O$138,12,FALSE)</f>
        <v>1.3</v>
      </c>
      <c r="M1737" s="99">
        <f t="shared" ref="M1737:M1741" si="1163">O1737-N1737</f>
        <v>0</v>
      </c>
      <c r="N1737" s="99">
        <f t="shared" ref="N1737:N1741" si="1164">ROUND(F1737*K1737,2)</f>
        <v>0</v>
      </c>
      <c r="O1737" s="99">
        <f t="shared" ref="O1737:O1741" si="1165">ROUND(F1737*L1737,2)</f>
        <v>0</v>
      </c>
    </row>
    <row r="1738" spans="1:15" ht="34.5" customHeight="1" x14ac:dyDescent="0.2">
      <c r="A1738" s="132" t="s">
        <v>551</v>
      </c>
      <c r="B1738" s="186" t="str">
        <f>VLOOKUP($A1738,$A$9:$O$138,2,FALSE)</f>
        <v>CPU 16</v>
      </c>
      <c r="C1738" s="229" t="str">
        <f>VLOOKUP($A1738,$A$9:$O$138,3,FALSE)</f>
        <v>SINAPI</v>
      </c>
      <c r="D1738" s="133" t="str">
        <f t="shared" si="1162"/>
        <v>EXECUÇÃO DE ELEVADA/QUEBRA MOLA EM CBUQ , EXCLUSIVE CARGA, MANOBRA, DESCAGA E TRANSPORTE</v>
      </c>
      <c r="E1738" s="160" t="str">
        <f>VLOOKUP($A1738,$A$9:$O$138,5,FALSE)</f>
        <v>m³</v>
      </c>
      <c r="F1738" s="98">
        <v>0</v>
      </c>
      <c r="G1738" s="216">
        <f>VLOOKUP($A1738,$A$9:$O$138,7,FALSE)</f>
        <v>0</v>
      </c>
      <c r="H1738" s="230">
        <f>VLOOKUP($A1738,$A$9:$O$138,8,FALSE)</f>
        <v>0.24229999999999999</v>
      </c>
      <c r="I1738" s="231">
        <f>VLOOKUP($A1738,$A$9:$O$138,9,FALSE)</f>
        <v>517.44658500000014</v>
      </c>
      <c r="J1738" s="231">
        <f>VLOOKUP($A1738,$A$9:$O$138,10,FALSE)</f>
        <v>591.40000000000009</v>
      </c>
      <c r="K1738" s="231">
        <f>VLOOKUP($A1738,$A$9:$O$138,11,FALSE)</f>
        <v>51.42</v>
      </c>
      <c r="L1738" s="231">
        <f>VLOOKUP($A1738,$A$9:$O$138,12,FALSE)</f>
        <v>642.82000000000005</v>
      </c>
      <c r="M1738" s="99">
        <f t="shared" si="1163"/>
        <v>0</v>
      </c>
      <c r="N1738" s="99">
        <f t="shared" si="1164"/>
        <v>0</v>
      </c>
      <c r="O1738" s="99">
        <f t="shared" si="1165"/>
        <v>0</v>
      </c>
    </row>
    <row r="1739" spans="1:15" ht="21.95" customHeight="1" x14ac:dyDescent="0.2">
      <c r="A1739" s="132" t="s">
        <v>552</v>
      </c>
      <c r="B1739" s="186">
        <f>VLOOKUP($A1739,$A$9:$O$138,2,FALSE)</f>
        <v>101002</v>
      </c>
      <c r="C1739" s="229" t="str">
        <f>VLOOKUP($A1739,$A$9:$O$138,3,FALSE)</f>
        <v>SINAPI</v>
      </c>
      <c r="D1739" s="133" t="str">
        <f t="shared" si="1162"/>
        <v>CARGA, MANOBRAS E DESCARGA - CBUQ</v>
      </c>
      <c r="E1739" s="160" t="str">
        <f>VLOOKUP($A1739,$A$9:$O$138,5,FALSE)</f>
        <v>ton</v>
      </c>
      <c r="F1739" s="98">
        <v>0</v>
      </c>
      <c r="G1739" s="216">
        <f>VLOOKUP($A1739,$A$9:$O$138,7,FALSE)</f>
        <v>0</v>
      </c>
      <c r="H1739" s="230">
        <f>VLOOKUP($A1739,$A$9:$O$138,8,FALSE)</f>
        <v>0.24229999999999999</v>
      </c>
      <c r="I1739" s="231">
        <f>VLOOKUP($A1739,$A$9:$O$138,9,FALSE)</f>
        <v>5.8</v>
      </c>
      <c r="J1739" s="231">
        <f>VLOOKUP($A1739,$A$9:$O$138,10,FALSE)</f>
        <v>6.49</v>
      </c>
      <c r="K1739" s="231">
        <f>VLOOKUP($A1739,$A$9:$O$138,11,FALSE)</f>
        <v>0.72</v>
      </c>
      <c r="L1739" s="231">
        <f>VLOOKUP($A1739,$A$9:$O$138,12,FALSE)</f>
        <v>7.21</v>
      </c>
      <c r="M1739" s="99">
        <f t="shared" si="1163"/>
        <v>0</v>
      </c>
      <c r="N1739" s="99">
        <f t="shared" si="1164"/>
        <v>0</v>
      </c>
      <c r="O1739" s="99">
        <f t="shared" si="1165"/>
        <v>0</v>
      </c>
    </row>
    <row r="1740" spans="1:15" ht="21.95" customHeight="1" x14ac:dyDescent="0.2">
      <c r="A1740" s="132" t="s">
        <v>565</v>
      </c>
      <c r="B1740" s="186">
        <f>VLOOKUP($A1740,$A$9:$O$138,2,FALSE)</f>
        <v>95878</v>
      </c>
      <c r="C1740" s="229" t="str">
        <f>VLOOKUP($A1740,$A$9:$O$138,3,FALSE)</f>
        <v>SINAPI</v>
      </c>
      <c r="D1740" s="133" t="str">
        <f t="shared" si="1162"/>
        <v xml:space="preserve">TRANSPORTE COM CAMINHÃO BASCULANTE -  ATÉ 30 KM </v>
      </c>
      <c r="E1740" s="160" t="str">
        <f>VLOOKUP($A1740,$A$9:$O$138,5,FALSE)</f>
        <v>txkm</v>
      </c>
      <c r="F1740" s="98">
        <v>0</v>
      </c>
      <c r="G1740" s="216">
        <f>VLOOKUP($A1740,$A$9:$O$138,7,FALSE)</f>
        <v>30</v>
      </c>
      <c r="H1740" s="230">
        <f>VLOOKUP($A1740,$A$9:$O$138,8,FALSE)</f>
        <v>0.24229999999999999</v>
      </c>
      <c r="I1740" s="231">
        <f>VLOOKUP($A1740,$A$9:$O$138,9,FALSE)</f>
        <v>1.6</v>
      </c>
      <c r="J1740" s="231">
        <f>VLOOKUP($A1740,$A$9:$O$138,10,FALSE)</f>
        <v>1.9</v>
      </c>
      <c r="K1740" s="231">
        <f>VLOOKUP($A1740,$A$9:$O$138,11,FALSE)</f>
        <v>0.09</v>
      </c>
      <c r="L1740" s="231">
        <f>VLOOKUP($A1740,$A$9:$O$138,12,FALSE)</f>
        <v>1.99</v>
      </c>
      <c r="M1740" s="99">
        <f t="shared" si="1163"/>
        <v>0</v>
      </c>
      <c r="N1740" s="99">
        <f t="shared" si="1164"/>
        <v>0</v>
      </c>
      <c r="O1740" s="99">
        <f t="shared" si="1165"/>
        <v>0</v>
      </c>
    </row>
    <row r="1741" spans="1:15" ht="34.5" customHeight="1" x14ac:dyDescent="0.2">
      <c r="A1741" s="132" t="s">
        <v>566</v>
      </c>
      <c r="B1741" s="186">
        <f>VLOOKUP($A1741,$A$9:$O$138,2,FALSE)</f>
        <v>93596</v>
      </c>
      <c r="C1741" s="229" t="str">
        <f>VLOOKUP($A1741,$A$9:$O$138,3,FALSE)</f>
        <v>SINAPI</v>
      </c>
      <c r="D1741" s="133" t="str">
        <f t="shared" si="1162"/>
        <v xml:space="preserve">TRANSPORTE COM CAMINHÃO BASCULANTE - ADICIONAL PARA EXECEDENTE A 30 KM </v>
      </c>
      <c r="E1741" s="160" t="str">
        <f>VLOOKUP($A1741,$A$9:$O$138,5,FALSE)</f>
        <v>txkm</v>
      </c>
      <c r="F1741" s="399">
        <v>0</v>
      </c>
      <c r="G1741" s="216">
        <f>VLOOKUP($A1741,$A$9:$O$138,7,FALSE)</f>
        <v>37.099999999999994</v>
      </c>
      <c r="H1741" s="230">
        <f>VLOOKUP($A1741,$A$9:$O$138,8,FALSE)</f>
        <v>0.24229999999999999</v>
      </c>
      <c r="I1741" s="231">
        <f>VLOOKUP($A1741,$A$9:$O$138,9,FALSE)</f>
        <v>0.63</v>
      </c>
      <c r="J1741" s="231">
        <f>VLOOKUP($A1741,$A$9:$O$138,10,FALSE)</f>
        <v>0.75</v>
      </c>
      <c r="K1741" s="231">
        <f>VLOOKUP($A1741,$A$9:$O$138,11,FALSE)</f>
        <v>0.03</v>
      </c>
      <c r="L1741" s="231">
        <f>VLOOKUP($A1741,$A$9:$O$138,12,FALSE)</f>
        <v>0.78</v>
      </c>
      <c r="M1741" s="99">
        <f t="shared" si="1163"/>
        <v>0</v>
      </c>
      <c r="N1741" s="99">
        <f t="shared" si="1164"/>
        <v>0</v>
      </c>
      <c r="O1741" s="99">
        <f t="shared" si="1165"/>
        <v>0</v>
      </c>
    </row>
    <row r="1742" spans="1:15" ht="21.95" customHeight="1" x14ac:dyDescent="0.2">
      <c r="A1742" s="135"/>
      <c r="B1742" s="224"/>
      <c r="C1742" s="148"/>
      <c r="D1742" s="135" t="str">
        <f>CONCATENATE("TOTAL DO ITEM ",A1736,)</f>
        <v>TOTAL DO ITEM 8</v>
      </c>
      <c r="E1742" s="140"/>
      <c r="F1742" s="407"/>
      <c r="G1742" s="156"/>
      <c r="H1742" s="25"/>
      <c r="I1742" s="25"/>
      <c r="J1742" s="25"/>
      <c r="K1742" s="25"/>
      <c r="L1742" s="25"/>
      <c r="M1742" s="164">
        <f>SUM(M1737:M1741)</f>
        <v>0</v>
      </c>
      <c r="N1742" s="164">
        <f>SUM(N1737:N1741)</f>
        <v>0</v>
      </c>
      <c r="O1742" s="164">
        <f>SUM(O1737:O1741)</f>
        <v>0</v>
      </c>
    </row>
    <row r="1743" spans="1:15" ht="21.95" customHeight="1" x14ac:dyDescent="0.2">
      <c r="A1743" s="138">
        <v>9</v>
      </c>
      <c r="B1743" s="186"/>
      <c r="C1743" s="132"/>
      <c r="D1743" s="130" t="str">
        <f>VLOOKUP($A1743,$A$9:$O$138,4,FALSE)</f>
        <v>SERVIÇOS FINAIS E COMPLEMENTARES</v>
      </c>
      <c r="E1743" s="139"/>
      <c r="F1743" s="414"/>
      <c r="G1743" s="155"/>
      <c r="H1743" s="24"/>
      <c r="I1743" s="24"/>
      <c r="J1743" s="24"/>
      <c r="K1743" s="24"/>
      <c r="L1743" s="24"/>
      <c r="M1743" s="23"/>
      <c r="N1743" s="23"/>
      <c r="O1743" s="23"/>
    </row>
    <row r="1744" spans="1:15" ht="21.95" customHeight="1" x14ac:dyDescent="0.2">
      <c r="A1744" s="132" t="s">
        <v>567</v>
      </c>
      <c r="B1744" s="186" t="str">
        <f>VLOOKUP($A1744,$A$9:$O$138,2,FALSE)</f>
        <v>CPU 19</v>
      </c>
      <c r="C1744" s="229" t="str">
        <f>VLOOKUP($A1744,$A$9:$O$138,3,FALSE)</f>
        <v>SINAPI</v>
      </c>
      <c r="D1744" s="133" t="str">
        <f>VLOOKUP($A1744,$A$9:$O$138,4,FALSE)</f>
        <v>ESCORAMENTO DE MEIO FIO - MATERIAL LOCAL</v>
      </c>
      <c r="E1744" s="160" t="str">
        <f>VLOOKUP($A1744,$A$9:$O$138,5,FALSE)</f>
        <v>m³</v>
      </c>
      <c r="F1744" s="399">
        <v>0</v>
      </c>
      <c r="G1744" s="216">
        <f>VLOOKUP($A1744,$A$9:$O$138,7,FALSE)</f>
        <v>0</v>
      </c>
      <c r="H1744" s="230">
        <f>VLOOKUP($A1744,$A$9:$O$138,8,FALSE)</f>
        <v>0.24229999999999999</v>
      </c>
      <c r="I1744" s="231">
        <f>VLOOKUP($A1744,$A$9:$O$138,9,FALSE)</f>
        <v>7.82</v>
      </c>
      <c r="J1744" s="231">
        <f>VLOOKUP($A1744,$A$9:$O$138,10,FALSE)</f>
        <v>8.74</v>
      </c>
      <c r="K1744" s="231">
        <f>VLOOKUP($A1744,$A$9:$O$138,11,FALSE)</f>
        <v>0.97</v>
      </c>
      <c r="L1744" s="231">
        <f>VLOOKUP($A1744,$A$9:$O$138,12,FALSE)</f>
        <v>9.7100000000000009</v>
      </c>
      <c r="M1744" s="99">
        <f t="shared" ref="M1744:M1747" si="1166">O1744-N1744</f>
        <v>0</v>
      </c>
      <c r="N1744" s="99">
        <f t="shared" ref="N1744:N1747" si="1167">ROUND(F1744*K1744,2)</f>
        <v>0</v>
      </c>
      <c r="O1744" s="99">
        <f t="shared" ref="O1744:O1747" si="1168">ROUND(F1744*L1744,2)</f>
        <v>0</v>
      </c>
    </row>
    <row r="1745" spans="1:15" ht="21.95" customHeight="1" x14ac:dyDescent="0.2">
      <c r="A1745" s="132" t="s">
        <v>568</v>
      </c>
      <c r="B1745" s="186" t="str">
        <f>VLOOKUP($A1745,$A$9:$O$138,2,FALSE)</f>
        <v>CPU 25</v>
      </c>
      <c r="C1745" s="229" t="str">
        <f>VLOOKUP($A1745,$A$9:$O$138,3,FALSE)</f>
        <v>SINAPI</v>
      </c>
      <c r="D1745" s="133" t="str">
        <f>VLOOKUP($A1745,$A$9:$O$138,4,FALSE)</f>
        <v>RAMPA DE ACESSO A CADEIRANTE</v>
      </c>
      <c r="E1745" s="160" t="str">
        <f>VLOOKUP($A1745,$A$9:$O$138,5,FALSE)</f>
        <v>unid</v>
      </c>
      <c r="F1745" s="399"/>
      <c r="G1745" s="216">
        <f>VLOOKUP($A1745,$A$9:$O$138,7,FALSE)</f>
        <v>0</v>
      </c>
      <c r="H1745" s="230">
        <f>VLOOKUP($A1745,$A$9:$O$138,8,FALSE)</f>
        <v>0.24229999999999999</v>
      </c>
      <c r="I1745" s="231">
        <f>VLOOKUP($A1745,$A$9:$O$138,9,FALSE)</f>
        <v>438.40999999999997</v>
      </c>
      <c r="J1745" s="231">
        <f>VLOOKUP($A1745,$A$9:$O$138,10,FALSE)</f>
        <v>517.41</v>
      </c>
      <c r="K1745" s="231">
        <f>VLOOKUP($A1745,$A$9:$O$138,11,FALSE)</f>
        <v>27.23</v>
      </c>
      <c r="L1745" s="231">
        <f>VLOOKUP($A1745,$A$9:$O$138,12,FALSE)</f>
        <v>544.64</v>
      </c>
      <c r="M1745" s="99">
        <f t="shared" si="1166"/>
        <v>0</v>
      </c>
      <c r="N1745" s="99">
        <f t="shared" si="1167"/>
        <v>0</v>
      </c>
      <c r="O1745" s="99">
        <f t="shared" si="1168"/>
        <v>0</v>
      </c>
    </row>
    <row r="1746" spans="1:15" ht="21.95" customHeight="1" x14ac:dyDescent="0.2">
      <c r="A1746" s="132" t="s">
        <v>569</v>
      </c>
      <c r="B1746" s="186" t="str">
        <f>VLOOKUP($A1746,$A$9:$O$138,2,FALSE)</f>
        <v>CPU 03</v>
      </c>
      <c r="C1746" s="229" t="str">
        <f>VLOOKUP($A1746,$A$9:$O$138,3,FALSE)</f>
        <v>SICRO</v>
      </c>
      <c r="D1746" s="133" t="str">
        <f>VLOOKUP($A1746,$A$9:$O$138,4,FALSE)</f>
        <v>DESMOBILIZAÇÃO DE EQUIPES E EQUIPAMENTOS</v>
      </c>
      <c r="E1746" s="160" t="str">
        <f>VLOOKUP($A1746,$A$9:$O$138,5,FALSE)</f>
        <v>unid</v>
      </c>
      <c r="F1746" s="399">
        <v>0</v>
      </c>
      <c r="G1746" s="216">
        <f>VLOOKUP($A1746,$A$9:$O$138,7,FALSE)</f>
        <v>0</v>
      </c>
      <c r="H1746" s="230">
        <f>VLOOKUP($A1746,$A$9:$O$138,8,FALSE)</f>
        <v>0.24229999999999999</v>
      </c>
      <c r="I1746" s="231">
        <f>VLOOKUP($A1746,$A$9:$O$138,9,FALSE)</f>
        <v>12822.795088888888</v>
      </c>
      <c r="J1746" s="231">
        <f>VLOOKUP($A1746,$A$9:$O$138,10,FALSE)</f>
        <v>15133.28</v>
      </c>
      <c r="K1746" s="231">
        <f>VLOOKUP($A1746,$A$9:$O$138,11,FALSE)</f>
        <v>796.48</v>
      </c>
      <c r="L1746" s="231">
        <f>VLOOKUP($A1746,$A$9:$O$138,12,FALSE)</f>
        <v>15929.76</v>
      </c>
      <c r="M1746" s="99">
        <f t="shared" si="1166"/>
        <v>0</v>
      </c>
      <c r="N1746" s="99">
        <f t="shared" si="1167"/>
        <v>0</v>
      </c>
      <c r="O1746" s="99">
        <f t="shared" si="1168"/>
        <v>0</v>
      </c>
    </row>
    <row r="1747" spans="1:15" ht="21.95" customHeight="1" x14ac:dyDescent="0.2">
      <c r="A1747" s="132" t="s">
        <v>634</v>
      </c>
      <c r="B1747" s="186" t="str">
        <f>VLOOKUP($A1747,$A$9:$O$138,2,FALSE)</f>
        <v>CPU 20</v>
      </c>
      <c r="C1747" s="229" t="str">
        <f>VLOOKUP($A1747,$A$9:$O$138,3,FALSE)</f>
        <v>SINAPI</v>
      </c>
      <c r="D1747" s="133" t="str">
        <f>VLOOKUP($A1747,$A$9:$O$138,4,FALSE)</f>
        <v>LIMPEZA FINAL DA OBRA</v>
      </c>
      <c r="E1747" s="160" t="str">
        <f>VLOOKUP($A1747,$A$9:$O$138,5,FALSE)</f>
        <v>m²</v>
      </c>
      <c r="F1747" s="399">
        <v>675</v>
      </c>
      <c r="G1747" s="216">
        <f>VLOOKUP($A1747,$A$9:$O$138,7,FALSE)</f>
        <v>0</v>
      </c>
      <c r="H1747" s="230">
        <f>VLOOKUP($A1747,$A$9:$O$138,8,FALSE)</f>
        <v>0.24229999999999999</v>
      </c>
      <c r="I1747" s="231">
        <f>VLOOKUP($A1747,$A$9:$O$138,9,FALSE)</f>
        <v>0.75</v>
      </c>
      <c r="J1747" s="231">
        <f>VLOOKUP($A1747,$A$9:$O$138,10,FALSE)</f>
        <v>0.84000000000000008</v>
      </c>
      <c r="K1747" s="231">
        <f>VLOOKUP($A1747,$A$9:$O$138,11,FALSE)</f>
        <v>0.09</v>
      </c>
      <c r="L1747" s="231">
        <f>VLOOKUP($A1747,$A$9:$O$138,12,FALSE)</f>
        <v>0.93</v>
      </c>
      <c r="M1747" s="99">
        <f t="shared" si="1166"/>
        <v>567</v>
      </c>
      <c r="N1747" s="99">
        <f t="shared" si="1167"/>
        <v>60.75</v>
      </c>
      <c r="O1747" s="99">
        <f t="shared" si="1168"/>
        <v>627.75</v>
      </c>
    </row>
    <row r="1748" spans="1:15" ht="21.95" customHeight="1" x14ac:dyDescent="0.2">
      <c r="A1748" s="150"/>
      <c r="B1748" s="227"/>
      <c r="C1748" s="149"/>
      <c r="D1748" s="150" t="str">
        <f>CONCATENATE("TOTAL DO ITEM ",A1743,)</f>
        <v>TOTAL DO ITEM 9</v>
      </c>
      <c r="E1748" s="140"/>
      <c r="F1748" s="407"/>
      <c r="G1748" s="156"/>
      <c r="H1748" s="25"/>
      <c r="I1748" s="25"/>
      <c r="J1748" s="25"/>
      <c r="K1748" s="25"/>
      <c r="L1748" s="25"/>
      <c r="M1748" s="164">
        <f>SUM(M1744:M1747)</f>
        <v>567</v>
      </c>
      <c r="N1748" s="164">
        <f>SUM(N1744:N1747)</f>
        <v>60.75</v>
      </c>
      <c r="O1748" s="164">
        <f>SUM(O1744:O1747)</f>
        <v>627.75</v>
      </c>
    </row>
    <row r="1749" spans="1:15" ht="21.95" customHeight="1" x14ac:dyDescent="0.2">
      <c r="A1749" s="138">
        <v>10</v>
      </c>
      <c r="B1749" s="186"/>
      <c r="C1749" s="132"/>
      <c r="D1749" s="136" t="str">
        <f t="shared" ref="D1749:D1756" si="1169">VLOOKUP($A1749,$A$9:$O$138,4,FALSE)</f>
        <v>MATERIAL BETUMINOSO ( BDI DIFERENCIADO)</v>
      </c>
      <c r="E1749" s="139"/>
      <c r="F1749" s="414"/>
      <c r="G1749" s="155"/>
      <c r="H1749" s="24"/>
      <c r="I1749" s="24"/>
      <c r="J1749" s="24"/>
      <c r="K1749" s="24"/>
      <c r="L1749" s="24"/>
      <c r="M1749" s="23"/>
      <c r="N1749" s="23"/>
      <c r="O1749" s="23"/>
    </row>
    <row r="1750" spans="1:15" ht="21.95" customHeight="1" x14ac:dyDescent="0.2">
      <c r="A1750" s="138" t="s">
        <v>619</v>
      </c>
      <c r="B1750" s="186">
        <f t="shared" ref="B1750:B1756" si="1170">VLOOKUP($A1750,$A$9:$O$138,2,FALSE)</f>
        <v>0</v>
      </c>
      <c r="C1750" s="132"/>
      <c r="D1750" s="136" t="str">
        <f t="shared" si="1169"/>
        <v>AQUISIÇÃO DE MATERIAL BETUMINOSO ( BDI DIFERENCIADO)</v>
      </c>
      <c r="E1750" s="139"/>
      <c r="F1750" s="414"/>
      <c r="G1750" s="155"/>
      <c r="H1750" s="24"/>
      <c r="I1750" s="24"/>
      <c r="J1750" s="24"/>
      <c r="K1750" s="24"/>
      <c r="L1750" s="24"/>
      <c r="M1750" s="23"/>
      <c r="N1750" s="23"/>
      <c r="O1750" s="23"/>
    </row>
    <row r="1751" spans="1:15" ht="21.95" customHeight="1" x14ac:dyDescent="0.2">
      <c r="A1751" s="132" t="s">
        <v>621</v>
      </c>
      <c r="B1751" s="186" t="str">
        <f t="shared" si="1170"/>
        <v>COTAÇÃO</v>
      </c>
      <c r="C1751" s="132" t="str">
        <f>VLOOKUP($A1751,$A$9:$O$138,3,FALSE)</f>
        <v>ANP</v>
      </c>
      <c r="D1751" s="133" t="str">
        <f t="shared" si="1169"/>
        <v>RR 1-C</v>
      </c>
      <c r="E1751" s="134" t="s">
        <v>28</v>
      </c>
      <c r="F1751" s="399">
        <v>1156.19</v>
      </c>
      <c r="G1751" s="216">
        <f>VLOOKUP($A1751,$A$9:$O$138,7,FALSE)</f>
        <v>0</v>
      </c>
      <c r="H1751" s="230">
        <f>VLOOKUP($A1751,$A$9:$O$138,8,FALSE)</f>
        <v>0.15</v>
      </c>
      <c r="I1751" s="231">
        <f>VLOOKUP($A1751,$A$9:$O$138,9,FALSE)</f>
        <v>3.1014325304085015</v>
      </c>
      <c r="J1751" s="231">
        <f>VLOOKUP($A1751,$A$9:$O$138,10,FALSE)</f>
        <v>3.85</v>
      </c>
      <c r="K1751" s="231">
        <f>VLOOKUP($A1751,$A$9:$O$138,11,FALSE)</f>
        <v>0</v>
      </c>
      <c r="L1751" s="231">
        <f>VLOOKUP($A1751,$A$9:$O$138,12,FALSE)</f>
        <v>3.85</v>
      </c>
      <c r="M1751" s="99">
        <f t="shared" ref="M1751:M1753" si="1171">O1751-N1751</f>
        <v>4451.33</v>
      </c>
      <c r="N1751" s="99">
        <f t="shared" ref="N1751:N1753" si="1172">ROUND(F1751*K1751,2)</f>
        <v>0</v>
      </c>
      <c r="O1751" s="99">
        <f t="shared" ref="O1751:O1753" si="1173">ROUND(F1751*L1751,2)</f>
        <v>4451.33</v>
      </c>
    </row>
    <row r="1752" spans="1:15" ht="21.95" customHeight="1" x14ac:dyDescent="0.2">
      <c r="A1752" s="132" t="s">
        <v>622</v>
      </c>
      <c r="B1752" s="186" t="str">
        <f t="shared" si="1170"/>
        <v>COTAÇÃO</v>
      </c>
      <c r="C1752" s="132" t="str">
        <f>VLOOKUP($A1752,$A$9:$O$138,3,FALSE)</f>
        <v>ANP</v>
      </c>
      <c r="D1752" s="133" t="str">
        <f t="shared" si="1169"/>
        <v>CAP - 50/70</v>
      </c>
      <c r="E1752" s="134" t="s">
        <v>632</v>
      </c>
      <c r="F1752" s="22">
        <v>13.87</v>
      </c>
      <c r="G1752" s="216">
        <f>VLOOKUP($A1752,$A$9:$O$138,7,FALSE)</f>
        <v>0</v>
      </c>
      <c r="H1752" s="230">
        <f>VLOOKUP($A1752,$A$9:$O$138,8,FALSE)</f>
        <v>0.15</v>
      </c>
      <c r="I1752" s="231">
        <f>VLOOKUP($A1752,$A$9:$O$138,9,FALSE)</f>
        <v>4049.1249768408538</v>
      </c>
      <c r="J1752" s="231">
        <f>VLOOKUP($A1752,$A$9:$O$138,10,FALSE)</f>
        <v>5030.2299999999996</v>
      </c>
      <c r="K1752" s="231">
        <f>VLOOKUP($A1752,$A$9:$O$138,11,FALSE)</f>
        <v>0</v>
      </c>
      <c r="L1752" s="231">
        <f>VLOOKUP($A1752,$A$9:$O$138,12,FALSE)</f>
        <v>5030.2299999999996</v>
      </c>
      <c r="M1752" s="99">
        <f t="shared" si="1171"/>
        <v>69769.289999999994</v>
      </c>
      <c r="N1752" s="99">
        <f t="shared" si="1172"/>
        <v>0</v>
      </c>
      <c r="O1752" s="99">
        <f t="shared" si="1173"/>
        <v>69769.289999999994</v>
      </c>
    </row>
    <row r="1753" spans="1:15" ht="21.95" customHeight="1" x14ac:dyDescent="0.2">
      <c r="A1753" s="132" t="s">
        <v>631</v>
      </c>
      <c r="B1753" s="186" t="str">
        <f t="shared" si="1170"/>
        <v>COTAÇÃO</v>
      </c>
      <c r="C1753" s="132" t="str">
        <f>VLOOKUP($A1753,$A$9:$O$138,3,FALSE)</f>
        <v>ANP</v>
      </c>
      <c r="D1753" s="133" t="str">
        <f t="shared" si="1169"/>
        <v>CM-30</v>
      </c>
      <c r="E1753" s="134" t="s">
        <v>28</v>
      </c>
      <c r="F1753" s="98">
        <v>0</v>
      </c>
      <c r="G1753" s="216">
        <f>VLOOKUP($A1753,$A$9:$O$138,7,FALSE)</f>
        <v>0</v>
      </c>
      <c r="H1753" s="230">
        <f>VLOOKUP($A1753,$A$9:$O$138,8,FALSE)</f>
        <v>0.15</v>
      </c>
      <c r="I1753" s="231">
        <f>VLOOKUP($A1753,$A$9:$O$138,9,FALSE)</f>
        <v>5.289763474893233</v>
      </c>
      <c r="J1753" s="231">
        <f>VLOOKUP($A1753,$A$9:$O$138,10,FALSE)</f>
        <v>6.57</v>
      </c>
      <c r="K1753" s="231">
        <f>VLOOKUP($A1753,$A$9:$O$138,11,FALSE)</f>
        <v>0</v>
      </c>
      <c r="L1753" s="231">
        <f>VLOOKUP($A1753,$A$9:$O$138,12,FALSE)</f>
        <v>6.57</v>
      </c>
      <c r="M1753" s="99">
        <f t="shared" si="1171"/>
        <v>0</v>
      </c>
      <c r="N1753" s="99">
        <f t="shared" si="1172"/>
        <v>0</v>
      </c>
      <c r="O1753" s="99">
        <f t="shared" si="1173"/>
        <v>0</v>
      </c>
    </row>
    <row r="1754" spans="1:15" ht="21.95" customHeight="1" x14ac:dyDescent="0.2">
      <c r="A1754" s="138" t="s">
        <v>620</v>
      </c>
      <c r="B1754" s="186">
        <f t="shared" si="1170"/>
        <v>0</v>
      </c>
      <c r="C1754" s="132"/>
      <c r="D1754" s="136" t="str">
        <f t="shared" si="1169"/>
        <v>TRANSPORTE DE MATERIAL BETUMINOSO ( BDI DIFERENCIADO)</v>
      </c>
      <c r="E1754" s="139"/>
      <c r="F1754" s="22"/>
      <c r="G1754" s="155"/>
      <c r="H1754" s="24"/>
      <c r="I1754" s="24"/>
      <c r="J1754" s="24"/>
      <c r="K1754" s="24"/>
      <c r="L1754" s="24"/>
      <c r="M1754" s="23"/>
      <c r="N1754" s="23"/>
      <c r="O1754" s="23"/>
    </row>
    <row r="1755" spans="1:15" ht="34.5" customHeight="1" x14ac:dyDescent="0.2">
      <c r="A1755" s="132" t="s">
        <v>624</v>
      </c>
      <c r="B1755" s="186">
        <f t="shared" si="1170"/>
        <v>102332</v>
      </c>
      <c r="C1755" s="132" t="str">
        <f>VLOOKUP($A1755,$A$9:$O$138,3,FALSE)</f>
        <v>SINAPI</v>
      </c>
      <c r="D1755" s="133" t="str">
        <f t="shared" si="1169"/>
        <v xml:space="preserve">TRANSPORTE COM CAMINHÃO TANQUE DE TRANSPORTE DE MATERIAL ASFÁLTICO - DMT ATÉ 30KM </v>
      </c>
      <c r="E1755" s="134" t="str">
        <f>VLOOKUP($A1755,$A$9:$O$138,5,FALSE)</f>
        <v>txkm</v>
      </c>
      <c r="F1755" s="98">
        <v>450.78</v>
      </c>
      <c r="G1755" s="216">
        <f>VLOOKUP($A1755,$A$9:$O$138,7,FALSE)</f>
        <v>30</v>
      </c>
      <c r="H1755" s="230">
        <f>VLOOKUP($A1755,$A$9:$O$138,8,FALSE)</f>
        <v>0.15</v>
      </c>
      <c r="I1755" s="231">
        <f>VLOOKUP($A1755,$A$9:$O$138,9,FALSE)</f>
        <v>1.67</v>
      </c>
      <c r="J1755" s="231">
        <f>VLOOKUP($A1755,$A$9:$O$138,10,FALSE)</f>
        <v>1.9699999999999998</v>
      </c>
      <c r="K1755" s="231">
        <f>VLOOKUP($A1755,$A$9:$O$138,11,FALSE)</f>
        <v>0.1</v>
      </c>
      <c r="L1755" s="231">
        <f>VLOOKUP($A1755,$A$9:$O$138,12,FALSE)</f>
        <v>2.0699999999999998</v>
      </c>
      <c r="M1755" s="99">
        <f t="shared" ref="M1755:M1756" si="1174">O1755-N1755</f>
        <v>888.03</v>
      </c>
      <c r="N1755" s="99">
        <f t="shared" ref="N1755:N1756" si="1175">ROUND(F1755*K1755,2)</f>
        <v>45.08</v>
      </c>
      <c r="O1755" s="99">
        <f t="shared" ref="O1755:O1756" si="1176">ROUND(F1755*L1755,2)</f>
        <v>933.11</v>
      </c>
    </row>
    <row r="1756" spans="1:15" ht="34.5" customHeight="1" x14ac:dyDescent="0.2">
      <c r="A1756" s="132" t="s">
        <v>625</v>
      </c>
      <c r="B1756" s="186">
        <f t="shared" si="1170"/>
        <v>102333</v>
      </c>
      <c r="C1756" s="132" t="str">
        <f>VLOOKUP($A1756,$A$9:$O$138,3,FALSE)</f>
        <v>SINAPI</v>
      </c>
      <c r="D1756" s="133" t="str">
        <f t="shared" si="1169"/>
        <v xml:space="preserve">TRANSPORTE COM CAMINHÃO TANQUE DE TRANSPORTE DE MATERIAL ASFÁLTICO - ADICIONAL PARA DMT EXCEDENTE A 30 KM </v>
      </c>
      <c r="E1756" s="134" t="str">
        <f>VLOOKUP($A1756,$A$9:$O$138,5,FALSE)</f>
        <v>txkm</v>
      </c>
      <c r="F1756" s="98">
        <v>6010.47</v>
      </c>
      <c r="G1756" s="216">
        <f>VLOOKUP($A1756,$A$9:$O$138,7,FALSE)</f>
        <v>400</v>
      </c>
      <c r="H1756" s="230">
        <f>VLOOKUP($A1756,$A$9:$O$138,8,FALSE)</f>
        <v>0.15</v>
      </c>
      <c r="I1756" s="231">
        <f>VLOOKUP($A1756,$A$9:$O$138,9,FALSE)</f>
        <v>0.67</v>
      </c>
      <c r="J1756" s="231">
        <f>VLOOKUP($A1756,$A$9:$O$138,10,FALSE)</f>
        <v>0.78999999999999992</v>
      </c>
      <c r="K1756" s="231">
        <f>VLOOKUP($A1756,$A$9:$O$138,11,FALSE)</f>
        <v>0.04</v>
      </c>
      <c r="L1756" s="231">
        <f>VLOOKUP($A1756,$A$9:$O$138,12,FALSE)</f>
        <v>0.83</v>
      </c>
      <c r="M1756" s="99">
        <f t="shared" si="1174"/>
        <v>4748.2699999999995</v>
      </c>
      <c r="N1756" s="99">
        <f t="shared" si="1175"/>
        <v>240.42</v>
      </c>
      <c r="O1756" s="99">
        <f t="shared" si="1176"/>
        <v>4988.6899999999996</v>
      </c>
    </row>
    <row r="1757" spans="1:15" ht="21.95" customHeight="1" x14ac:dyDescent="0.2">
      <c r="A1757" s="135"/>
      <c r="B1757" s="224"/>
      <c r="C1757" s="148"/>
      <c r="D1757" s="135" t="str">
        <f>CONCATENATE("TOTAL DO ITEM ",A1749,)</f>
        <v>TOTAL DO ITEM 10</v>
      </c>
      <c r="E1757" s="140"/>
      <c r="F1757" s="140"/>
      <c r="G1757" s="156"/>
      <c r="H1757" s="25"/>
      <c r="I1757" s="25"/>
      <c r="J1757" s="25"/>
      <c r="K1757" s="25"/>
      <c r="L1757" s="25"/>
      <c r="M1757" s="164">
        <f>SUM(M1750:M1756)</f>
        <v>79856.92</v>
      </c>
      <c r="N1757" s="164">
        <f>SUM(N1750:N1756)</f>
        <v>285.5</v>
      </c>
      <c r="O1757" s="164">
        <f>SUM(O1750:O1756)</f>
        <v>80142.42</v>
      </c>
    </row>
    <row r="1758" spans="1:15" ht="33.75" customHeight="1" x14ac:dyDescent="0.2">
      <c r="A1758" s="264" t="str">
        <f>CONCATENATE("TOTAL DO ORÇAMENTO - ",B1626)</f>
        <v>TOTAL DO ORÇAMENTO - RUA GENERAL OSÓRIO</v>
      </c>
      <c r="B1758" s="271"/>
      <c r="C1758" s="266"/>
      <c r="D1758" s="267"/>
      <c r="E1758" s="266"/>
      <c r="F1758" s="266"/>
      <c r="G1758" s="268"/>
      <c r="H1758" s="269"/>
      <c r="I1758" s="269"/>
      <c r="J1758" s="269"/>
      <c r="K1758" s="269"/>
      <c r="L1758" s="269"/>
      <c r="M1758" s="270">
        <f>M1748+M1735+M1709+M1692+M1670+M1647+M1637+M1726+M1742+M1757</f>
        <v>166670.04999999999</v>
      </c>
      <c r="N1758" s="270">
        <f>N1748+N1735+N1709+N1692+N1670+N1647+N1637+N1726+N1742+N1757</f>
        <v>8266.2999999999993</v>
      </c>
      <c r="O1758" s="270">
        <f>O1748+O1735+O1709+O1692+O1670+O1647+O1637+O1726+O1742+O1757</f>
        <v>174936.34999999998</v>
      </c>
    </row>
    <row r="1759" spans="1:15" ht="28.5" customHeight="1" x14ac:dyDescent="0.2">
      <c r="A1759" s="141"/>
      <c r="B1759" s="217"/>
      <c r="C1759" s="141"/>
      <c r="D1759" s="142"/>
      <c r="E1759" s="141"/>
      <c r="F1759" s="141"/>
      <c r="G1759" s="157"/>
      <c r="H1759" s="26"/>
      <c r="I1759" s="26"/>
      <c r="J1759" s="26"/>
      <c r="K1759" s="26"/>
      <c r="L1759" s="26"/>
      <c r="M1759" s="26"/>
      <c r="N1759" s="26"/>
      <c r="O1759" s="26"/>
    </row>
    <row r="1760" spans="1:15" ht="21.95" customHeight="1" x14ac:dyDescent="0.2">
      <c r="A1760" s="125"/>
      <c r="B1760" s="217"/>
      <c r="C1760" s="125"/>
      <c r="D1760" s="144"/>
      <c r="E1760" s="125"/>
      <c r="F1760" s="125"/>
      <c r="G1760" s="158"/>
      <c r="H1760" s="27"/>
      <c r="I1760" s="27"/>
      <c r="J1760" s="27"/>
      <c r="K1760" s="27"/>
      <c r="L1760" s="27"/>
      <c r="M1760" s="125"/>
      <c r="N1760" s="125"/>
      <c r="O1760" s="125"/>
    </row>
    <row r="1761" spans="1:15" ht="21.95" customHeight="1" x14ac:dyDescent="0.2">
      <c r="A1761" s="141" t="s">
        <v>185</v>
      </c>
      <c r="B1761" s="228" t="s">
        <v>522</v>
      </c>
      <c r="C1761" s="141"/>
      <c r="D1761" s="141"/>
      <c r="E1761" s="188" t="s">
        <v>532</v>
      </c>
      <c r="F1761" s="187" t="s">
        <v>593</v>
      </c>
      <c r="G1761" s="157"/>
      <c r="H1761" s="26"/>
      <c r="I1761" s="26"/>
      <c r="J1761" s="26"/>
      <c r="K1761" s="26"/>
      <c r="L1761" s="26"/>
      <c r="M1761" s="141"/>
      <c r="N1761" s="141"/>
      <c r="O1761" s="141"/>
    </row>
    <row r="1762" spans="1:15" ht="21.95" customHeight="1" x14ac:dyDescent="0.2">
      <c r="A1762" s="141" t="s">
        <v>528</v>
      </c>
      <c r="B1762" s="228" t="s">
        <v>523</v>
      </c>
      <c r="C1762" s="141"/>
      <c r="D1762" s="141"/>
      <c r="E1762" s="188" t="s">
        <v>533</v>
      </c>
      <c r="F1762" s="187" t="s">
        <v>594</v>
      </c>
      <c r="G1762" s="157"/>
      <c r="H1762" s="26"/>
      <c r="I1762" s="26"/>
      <c r="J1762" s="26"/>
      <c r="K1762" s="26"/>
      <c r="L1762" s="26"/>
      <c r="M1762" s="141"/>
      <c r="N1762" s="141"/>
      <c r="O1762" s="141"/>
    </row>
    <row r="1763" spans="1:15" ht="21.95" customHeight="1" x14ac:dyDescent="0.2">
      <c r="A1763" s="141"/>
      <c r="B1763" s="187"/>
      <c r="C1763" s="145"/>
      <c r="D1763" s="146"/>
      <c r="E1763" s="145"/>
      <c r="F1763" s="145"/>
      <c r="G1763" s="159"/>
      <c r="H1763" s="17"/>
      <c r="I1763" s="17"/>
      <c r="J1763" s="17"/>
      <c r="K1763" s="17"/>
      <c r="L1763" s="17"/>
      <c r="M1763" s="145"/>
      <c r="N1763" s="145"/>
      <c r="O1763" s="145"/>
    </row>
    <row r="1764" spans="1:15" ht="30" customHeight="1" x14ac:dyDescent="0.2">
      <c r="A1764" s="348" t="s">
        <v>46</v>
      </c>
      <c r="B1764" s="358" t="s">
        <v>397</v>
      </c>
      <c r="C1764" s="348" t="s">
        <v>55</v>
      </c>
      <c r="D1764" s="350" t="s">
        <v>455</v>
      </c>
      <c r="E1764" s="352" t="s">
        <v>196</v>
      </c>
      <c r="F1764" s="354" t="s">
        <v>48</v>
      </c>
      <c r="G1764" s="362" t="s">
        <v>109</v>
      </c>
      <c r="H1764" s="360" t="s">
        <v>424</v>
      </c>
      <c r="I1764" s="262" t="s">
        <v>421</v>
      </c>
      <c r="J1764" s="262" t="s">
        <v>101</v>
      </c>
      <c r="K1764" s="262" t="s">
        <v>100</v>
      </c>
      <c r="L1764" s="262" t="s">
        <v>421</v>
      </c>
      <c r="M1764" s="356" t="s">
        <v>574</v>
      </c>
      <c r="N1764" s="356" t="s">
        <v>575</v>
      </c>
      <c r="O1764" s="356" t="s">
        <v>489</v>
      </c>
    </row>
    <row r="1765" spans="1:15" ht="30" customHeight="1" x14ac:dyDescent="0.2">
      <c r="A1765" s="349"/>
      <c r="B1765" s="359"/>
      <c r="C1765" s="349"/>
      <c r="D1765" s="351"/>
      <c r="E1765" s="353"/>
      <c r="F1765" s="355"/>
      <c r="G1765" s="363"/>
      <c r="H1765" s="361"/>
      <c r="I1765" s="263" t="s">
        <v>422</v>
      </c>
      <c r="J1765" s="263" t="s">
        <v>423</v>
      </c>
      <c r="K1765" s="263" t="s">
        <v>423</v>
      </c>
      <c r="L1765" s="263" t="s">
        <v>423</v>
      </c>
      <c r="M1765" s="357"/>
      <c r="N1765" s="357"/>
      <c r="O1765" s="357"/>
    </row>
    <row r="1766" spans="1:15" ht="15" customHeight="1" x14ac:dyDescent="0.2">
      <c r="A1766" s="165"/>
      <c r="B1766" s="223"/>
      <c r="C1766" s="127"/>
      <c r="D1766" s="126"/>
      <c r="E1766" s="127"/>
      <c r="F1766" s="128"/>
      <c r="G1766" s="152"/>
      <c r="H1766" s="18"/>
      <c r="I1766" s="18"/>
      <c r="J1766" s="18"/>
      <c r="K1766" s="18"/>
      <c r="L1766" s="18"/>
      <c r="M1766" s="161"/>
      <c r="N1766" s="161"/>
      <c r="O1766" s="161"/>
    </row>
    <row r="1767" spans="1:15" ht="21.95" customHeight="1" x14ac:dyDescent="0.2">
      <c r="A1767" s="129">
        <v>1</v>
      </c>
      <c r="B1767" s="186"/>
      <c r="C1767" s="132"/>
      <c r="D1767" s="130" t="str">
        <f>VLOOKUP($A1767,$A$9:$O$138,4,FALSE)</f>
        <v>SERVIÇOS INICIAIS</v>
      </c>
      <c r="E1767" s="131"/>
      <c r="F1767" s="139"/>
      <c r="G1767" s="22"/>
      <c r="H1767" s="139"/>
      <c r="I1767" s="139"/>
      <c r="J1767" s="22"/>
      <c r="K1767" s="22"/>
      <c r="L1767" s="22"/>
      <c r="M1767" s="163"/>
      <c r="N1767" s="163"/>
      <c r="O1767" s="163"/>
    </row>
    <row r="1768" spans="1:15" ht="21.95" customHeight="1" x14ac:dyDescent="0.2">
      <c r="A1768" s="132" t="s">
        <v>57</v>
      </c>
      <c r="B1768" s="186" t="str">
        <f>VLOOKUP($A1768,$A$9:$O$138,2,FALSE)</f>
        <v>CPU 01</v>
      </c>
      <c r="C1768" s="229" t="str">
        <f>VLOOKUP($A1768,$A$9:$O$138,3,FALSE)</f>
        <v>SINAPI</v>
      </c>
      <c r="D1768" s="133" t="str">
        <f>VLOOKUP($A1768,$A$9:$O$138,4,FALSE)</f>
        <v xml:space="preserve">PLACA DE OBRA </v>
      </c>
      <c r="E1768" s="160" t="str">
        <f>VLOOKUP($A1768,$A$9:$O$138,5,FALSE)</f>
        <v>m²</v>
      </c>
      <c r="F1768" s="98"/>
      <c r="G1768" s="216">
        <f>VLOOKUP($A1768,$A$9:$O$138,7,FALSE)</f>
        <v>0</v>
      </c>
      <c r="H1768" s="230">
        <f>VLOOKUP($A1768,$A$9:$O$138,8,FALSE)</f>
        <v>0.24229999999999999</v>
      </c>
      <c r="I1768" s="231">
        <f>VLOOKUP($A1768,$A$9:$O$138,9,FALSE)</f>
        <v>356.15000000000003</v>
      </c>
      <c r="J1768" s="231">
        <f>VLOOKUP($A1768,$A$9:$O$138,10,FALSE)</f>
        <v>398.21</v>
      </c>
      <c r="K1768" s="231">
        <f>VLOOKUP($A1768,$A$9:$O$138,11,FALSE)</f>
        <v>44.24</v>
      </c>
      <c r="L1768" s="231">
        <f>VLOOKUP($A1768,$A$9:$O$138,12,FALSE)</f>
        <v>442.45</v>
      </c>
      <c r="M1768" s="99">
        <f>O1768-N1768</f>
        <v>0</v>
      </c>
      <c r="N1768" s="99">
        <f>ROUND(F1768*K1768,2)</f>
        <v>0</v>
      </c>
      <c r="O1768" s="99">
        <f>ROUND(F1768*L1768,2)</f>
        <v>0</v>
      </c>
    </row>
    <row r="1769" spans="1:15" ht="21.95" customHeight="1" x14ac:dyDescent="0.2">
      <c r="A1769" s="132" t="s">
        <v>59</v>
      </c>
      <c r="B1769" s="186" t="str">
        <f>VLOOKUP($A1769,$A$9:$O$138,2,FALSE)</f>
        <v>CPU 02</v>
      </c>
      <c r="C1769" s="229" t="str">
        <f>VLOOKUP($A1769,$A$9:$O$138,3,FALSE)</f>
        <v>SINAPI</v>
      </c>
      <c r="D1769" s="133" t="str">
        <f>VLOOKUP($A1769,$A$9:$O$138,4,FALSE)</f>
        <v xml:space="preserve">SERVIÇOS TOPOGRÁFICOS </v>
      </c>
      <c r="E1769" s="160" t="str">
        <f>VLOOKUP($A1769,$A$9:$O$138,5,FALSE)</f>
        <v>m²</v>
      </c>
      <c r="F1769" s="98">
        <v>1836.38</v>
      </c>
      <c r="G1769" s="216">
        <f>VLOOKUP($A1769,$A$9:$O$138,7,FALSE)</f>
        <v>0</v>
      </c>
      <c r="H1769" s="230">
        <f>VLOOKUP($A1769,$A$9:$O$138,8,FALSE)</f>
        <v>0.24229999999999999</v>
      </c>
      <c r="I1769" s="231">
        <f>VLOOKUP($A1769,$A$9:$O$138,9,FALSE)</f>
        <v>0.4</v>
      </c>
      <c r="J1769" s="231">
        <f>VLOOKUP($A1769,$A$9:$O$138,10,FALSE)</f>
        <v>0.45</v>
      </c>
      <c r="K1769" s="231">
        <f>VLOOKUP($A1769,$A$9:$O$138,11,FALSE)</f>
        <v>0.05</v>
      </c>
      <c r="L1769" s="231">
        <f>VLOOKUP($A1769,$A$9:$O$138,12,FALSE)</f>
        <v>0.5</v>
      </c>
      <c r="M1769" s="99">
        <f t="shared" ref="M1769:M1771" si="1177">O1769-N1769</f>
        <v>826.37000000000012</v>
      </c>
      <c r="N1769" s="99">
        <f t="shared" ref="N1769:N1771" si="1178">ROUND(F1769*K1769,2)</f>
        <v>91.82</v>
      </c>
      <c r="O1769" s="99">
        <f t="shared" ref="O1769:O1771" si="1179">ROUND(F1769*L1769,2)</f>
        <v>918.19</v>
      </c>
    </row>
    <row r="1770" spans="1:15" ht="21.95" customHeight="1" x14ac:dyDescent="0.2">
      <c r="A1770" s="132" t="s">
        <v>61</v>
      </c>
      <c r="B1770" s="186" t="str">
        <f>VLOOKUP($A1770,$A$9:$O$138,2,FALSE)</f>
        <v>CPU 03</v>
      </c>
      <c r="C1770" s="229" t="str">
        <f>VLOOKUP($A1770,$A$9:$O$138,3,FALSE)</f>
        <v>SICRO</v>
      </c>
      <c r="D1770" s="133" t="str">
        <f>VLOOKUP($A1770,$A$9:$O$138,4,FALSE)</f>
        <v>MOBILIZAÇÃO DE EQUIPES E EQUIPAMENTOS</v>
      </c>
      <c r="E1770" s="160" t="str">
        <f>VLOOKUP($A1770,$A$9:$O$138,5,FALSE)</f>
        <v>unid</v>
      </c>
      <c r="F1770" s="98"/>
      <c r="G1770" s="216">
        <f>VLOOKUP($A1770,$A$9:$O$138,7,FALSE)</f>
        <v>0</v>
      </c>
      <c r="H1770" s="230">
        <f>VLOOKUP($A1770,$A$9:$O$138,8,FALSE)</f>
        <v>0.24229999999999999</v>
      </c>
      <c r="I1770" s="231">
        <f>VLOOKUP($A1770,$A$9:$O$138,9,FALSE)</f>
        <v>12822.795088888888</v>
      </c>
      <c r="J1770" s="231">
        <f>VLOOKUP($A1770,$A$9:$O$138,10,FALSE)</f>
        <v>15133.28</v>
      </c>
      <c r="K1770" s="231">
        <f>VLOOKUP($A1770,$A$9:$O$138,11,FALSE)</f>
        <v>796.48</v>
      </c>
      <c r="L1770" s="231">
        <f>VLOOKUP($A1770,$A$9:$O$138,12,FALSE)</f>
        <v>15929.76</v>
      </c>
      <c r="M1770" s="99">
        <f t="shared" si="1177"/>
        <v>0</v>
      </c>
      <c r="N1770" s="99">
        <f t="shared" si="1178"/>
        <v>0</v>
      </c>
      <c r="O1770" s="99">
        <f t="shared" si="1179"/>
        <v>0</v>
      </c>
    </row>
    <row r="1771" spans="1:15" ht="21.95" customHeight="1" x14ac:dyDescent="0.2">
      <c r="A1771" s="147" t="s">
        <v>63</v>
      </c>
      <c r="B1771" s="186" t="str">
        <f>VLOOKUP($A1771,$A$9:$O$138,2,FALSE)</f>
        <v>CPU 04</v>
      </c>
      <c r="C1771" s="229" t="str">
        <f>VLOOKUP($A1771,$A$9:$O$138,3,FALSE)</f>
        <v>SINAPI</v>
      </c>
      <c r="D1771" s="133" t="str">
        <f>VLOOKUP($A1771,$A$9:$O$138,4,FALSE)</f>
        <v>ADMINISTRAÇÃO LOCAL DE OBRA</v>
      </c>
      <c r="E1771" s="160" t="str">
        <f>VLOOKUP($A1771,$A$9:$O$138,5,FALSE)</f>
        <v>mês</v>
      </c>
      <c r="F1771" s="98">
        <v>0.39</v>
      </c>
      <c r="G1771" s="216">
        <f>VLOOKUP($A1771,$A$9:$O$138,7,FALSE)</f>
        <v>0</v>
      </c>
      <c r="H1771" s="230">
        <f>VLOOKUP($A1771,$A$9:$O$138,8,FALSE)</f>
        <v>0.24229999999999999</v>
      </c>
      <c r="I1771" s="231">
        <f>VLOOKUP($A1771,$A$9:$O$138,9,FALSE)</f>
        <v>9385.76</v>
      </c>
      <c r="J1771" s="231">
        <f>VLOOKUP($A1771,$A$9:$O$138,10,FALSE)</f>
        <v>9327.9500000000007</v>
      </c>
      <c r="K1771" s="231">
        <f>VLOOKUP($A1771,$A$9:$O$138,11,FALSE)</f>
        <v>2331.98</v>
      </c>
      <c r="L1771" s="231">
        <f>VLOOKUP($A1771,$A$9:$O$138,12,FALSE)</f>
        <v>11659.93</v>
      </c>
      <c r="M1771" s="99">
        <f t="shared" si="1177"/>
        <v>3637.8999999999996</v>
      </c>
      <c r="N1771" s="99">
        <f t="shared" si="1178"/>
        <v>909.47</v>
      </c>
      <c r="O1771" s="99">
        <f t="shared" si="1179"/>
        <v>4547.37</v>
      </c>
    </row>
    <row r="1772" spans="1:15" ht="21.95" customHeight="1" x14ac:dyDescent="0.2">
      <c r="A1772" s="135"/>
      <c r="B1772" s="224"/>
      <c r="C1772" s="148"/>
      <c r="D1772" s="137" t="str">
        <f>CONCATENATE("TOTAL DO ITEM ",A1767)</f>
        <v>TOTAL DO ITEM 1</v>
      </c>
      <c r="E1772" s="137"/>
      <c r="F1772" s="137"/>
      <c r="G1772" s="154"/>
      <c r="H1772" s="21"/>
      <c r="I1772" s="21"/>
      <c r="J1772" s="21"/>
      <c r="K1772" s="21"/>
      <c r="L1772" s="21"/>
      <c r="M1772" s="162">
        <f>SUM(M1768:M1771)</f>
        <v>4464.2699999999995</v>
      </c>
      <c r="N1772" s="162">
        <f>SUM(N1768:N1771)</f>
        <v>1001.29</v>
      </c>
      <c r="O1772" s="162">
        <f>SUM(O1768:O1771)</f>
        <v>5465.5599999999995</v>
      </c>
    </row>
    <row r="1773" spans="1:15" ht="21.95" customHeight="1" x14ac:dyDescent="0.2">
      <c r="A1773" s="129">
        <v>2</v>
      </c>
      <c r="B1773" s="186"/>
      <c r="C1773" s="132"/>
      <c r="D1773" s="130" t="str">
        <f t="shared" ref="D1773:D1781" si="1180">VLOOKUP($A1773,$A$9:$O$138,4,FALSE)</f>
        <v>TERRAPLENAGEM</v>
      </c>
      <c r="E1773" s="139"/>
      <c r="F1773" s="139"/>
      <c r="G1773" s="22"/>
      <c r="H1773" s="139"/>
      <c r="I1773" s="139"/>
      <c r="J1773" s="22"/>
      <c r="K1773" s="22"/>
      <c r="L1773" s="22"/>
      <c r="M1773" s="163"/>
      <c r="N1773" s="163"/>
      <c r="O1773" s="163"/>
    </row>
    <row r="1774" spans="1:15" ht="34.5" x14ac:dyDescent="0.2">
      <c r="A1774" s="132" t="s">
        <v>75</v>
      </c>
      <c r="B1774" s="186">
        <f t="shared" ref="B1774:B1781" si="1181">VLOOKUP($A1774,$A$9:$O$138,2,FALSE)</f>
        <v>101124</v>
      </c>
      <c r="C1774" s="229" t="str">
        <f t="shared" ref="C1774:C1781" si="1182">VLOOKUP($A1774,$A$9:$O$138,3,FALSE)</f>
        <v>SINAPI</v>
      </c>
      <c r="D1774" s="133" t="str">
        <f t="shared" si="1180"/>
        <v>CORTE DE PISTA MATERIAL DE 1ª CATEGORIA, INCLUSIVE CARGA E DESCARGA DE SOLO</v>
      </c>
      <c r="E1774" s="160" t="str">
        <f t="shared" ref="E1774:E1781" si="1183">VLOOKUP($A1774,$A$9:$O$138,5,FALSE)</f>
        <v>m³</v>
      </c>
      <c r="F1774" s="98">
        <v>0</v>
      </c>
      <c r="G1774" s="216">
        <f t="shared" ref="G1774:G1781" si="1184">VLOOKUP($A1774,$A$9:$O$138,7,FALSE)</f>
        <v>0</v>
      </c>
      <c r="H1774" s="230">
        <f t="shared" ref="H1774:H1781" si="1185">VLOOKUP($A1774,$A$9:$O$138,8,FALSE)</f>
        <v>0.24229999999999999</v>
      </c>
      <c r="I1774" s="231">
        <f t="shared" ref="I1774:I1781" si="1186">VLOOKUP($A1774,$A$9:$O$138,9,FALSE)</f>
        <v>14.78</v>
      </c>
      <c r="J1774" s="231">
        <f t="shared" ref="J1774:J1781" si="1187">VLOOKUP($A1774,$A$9:$O$138,10,FALSE)</f>
        <v>16.53</v>
      </c>
      <c r="K1774" s="231">
        <f t="shared" ref="K1774:K1781" si="1188">VLOOKUP($A1774,$A$9:$O$138,11,FALSE)</f>
        <v>1.83</v>
      </c>
      <c r="L1774" s="231">
        <f t="shared" ref="L1774:L1781" si="1189">VLOOKUP($A1774,$A$9:$O$138,12,FALSE)</f>
        <v>18.36</v>
      </c>
      <c r="M1774" s="99">
        <f t="shared" ref="M1774:M1781" si="1190">O1774-N1774</f>
        <v>0</v>
      </c>
      <c r="N1774" s="99">
        <f t="shared" ref="N1774:N1781" si="1191">ROUND(F1774*K1774,2)</f>
        <v>0</v>
      </c>
      <c r="O1774" s="99">
        <f t="shared" ref="O1774:O1781" si="1192">ROUND(F1774*L1774,2)</f>
        <v>0</v>
      </c>
    </row>
    <row r="1775" spans="1:15" ht="21.95" customHeight="1" x14ac:dyDescent="0.2">
      <c r="A1775" s="132" t="s">
        <v>77</v>
      </c>
      <c r="B1775" s="186">
        <f t="shared" si="1181"/>
        <v>93588</v>
      </c>
      <c r="C1775" s="229" t="str">
        <f t="shared" si="1182"/>
        <v>SINAPI</v>
      </c>
      <c r="D1775" s="133" t="str">
        <f t="shared" si="1180"/>
        <v>TRANSPORTE COM CAMINHÃO BASCULANTE - BOTA FORA</v>
      </c>
      <c r="E1775" s="160" t="str">
        <f t="shared" si="1183"/>
        <v>m³xkm</v>
      </c>
      <c r="F1775" s="98">
        <v>0</v>
      </c>
      <c r="G1775" s="216">
        <f t="shared" si="1184"/>
        <v>2</v>
      </c>
      <c r="H1775" s="230">
        <f t="shared" si="1185"/>
        <v>0.24229999999999999</v>
      </c>
      <c r="I1775" s="231">
        <f t="shared" si="1186"/>
        <v>3</v>
      </c>
      <c r="J1775" s="231">
        <f t="shared" si="1187"/>
        <v>3.55</v>
      </c>
      <c r="K1775" s="231">
        <f t="shared" si="1188"/>
        <v>0.18</v>
      </c>
      <c r="L1775" s="231">
        <f t="shared" si="1189"/>
        <v>3.73</v>
      </c>
      <c r="M1775" s="99">
        <f t="shared" si="1190"/>
        <v>0</v>
      </c>
      <c r="N1775" s="99">
        <f t="shared" si="1191"/>
        <v>0</v>
      </c>
      <c r="O1775" s="99">
        <f t="shared" si="1192"/>
        <v>0</v>
      </c>
    </row>
    <row r="1776" spans="1:15" ht="34.5" x14ac:dyDescent="0.2">
      <c r="A1776" s="132" t="s">
        <v>79</v>
      </c>
      <c r="B1776" s="186">
        <f t="shared" si="1181"/>
        <v>101124</v>
      </c>
      <c r="C1776" s="229" t="str">
        <f t="shared" si="1182"/>
        <v>SINAPI</v>
      </c>
      <c r="D1776" s="133" t="str">
        <f t="shared" si="1180"/>
        <v>REMOÇÃO DE MATERIAL ORGÂNICO OU SATURADO, INCLUSIVE CARGA E DESCARGA DE SOLO</v>
      </c>
      <c r="E1776" s="160" t="str">
        <f t="shared" si="1183"/>
        <v>m³</v>
      </c>
      <c r="F1776" s="98"/>
      <c r="G1776" s="216">
        <f t="shared" si="1184"/>
        <v>0</v>
      </c>
      <c r="H1776" s="230">
        <f t="shared" si="1185"/>
        <v>0.24229999999999999</v>
      </c>
      <c r="I1776" s="231">
        <f t="shared" si="1186"/>
        <v>14.78</v>
      </c>
      <c r="J1776" s="231">
        <f t="shared" si="1187"/>
        <v>16.53</v>
      </c>
      <c r="K1776" s="231">
        <f t="shared" si="1188"/>
        <v>1.83</v>
      </c>
      <c r="L1776" s="231">
        <f t="shared" si="1189"/>
        <v>18.36</v>
      </c>
      <c r="M1776" s="99">
        <f t="shared" si="1190"/>
        <v>0</v>
      </c>
      <c r="N1776" s="99">
        <f t="shared" si="1191"/>
        <v>0</v>
      </c>
      <c r="O1776" s="99">
        <f t="shared" si="1192"/>
        <v>0</v>
      </c>
    </row>
    <row r="1777" spans="1:15" ht="21.95" customHeight="1" x14ac:dyDescent="0.2">
      <c r="A1777" s="132" t="s">
        <v>80</v>
      </c>
      <c r="B1777" s="186">
        <f t="shared" si="1181"/>
        <v>93588</v>
      </c>
      <c r="C1777" s="229" t="str">
        <f t="shared" si="1182"/>
        <v>SINAPI</v>
      </c>
      <c r="D1777" s="133" t="str">
        <f t="shared" si="1180"/>
        <v>TRANSPORTE COM CAMINHÃO BASCULANTE - BOTA FORA</v>
      </c>
      <c r="E1777" s="160" t="str">
        <f t="shared" si="1183"/>
        <v>m³xkm</v>
      </c>
      <c r="F1777" s="98">
        <v>0</v>
      </c>
      <c r="G1777" s="216">
        <f t="shared" si="1184"/>
        <v>2</v>
      </c>
      <c r="H1777" s="230">
        <f t="shared" si="1185"/>
        <v>0.24229999999999999</v>
      </c>
      <c r="I1777" s="231">
        <f t="shared" si="1186"/>
        <v>3</v>
      </c>
      <c r="J1777" s="231">
        <f t="shared" si="1187"/>
        <v>3.55</v>
      </c>
      <c r="K1777" s="231">
        <f t="shared" si="1188"/>
        <v>0.18</v>
      </c>
      <c r="L1777" s="231">
        <f t="shared" si="1189"/>
        <v>3.73</v>
      </c>
      <c r="M1777" s="99">
        <f t="shared" si="1190"/>
        <v>0</v>
      </c>
      <c r="N1777" s="99">
        <f t="shared" si="1191"/>
        <v>0</v>
      </c>
      <c r="O1777" s="99">
        <f t="shared" si="1192"/>
        <v>0</v>
      </c>
    </row>
    <row r="1778" spans="1:15" ht="21.95" customHeight="1" x14ac:dyDescent="0.2">
      <c r="A1778" s="132" t="s">
        <v>82</v>
      </c>
      <c r="B1778" s="186">
        <f t="shared" si="1181"/>
        <v>100574</v>
      </c>
      <c r="C1778" s="229" t="str">
        <f t="shared" si="1182"/>
        <v>SINAPI</v>
      </c>
      <c r="D1778" s="133" t="str">
        <f t="shared" si="1180"/>
        <v>ESPALHAMENTO DE MATERIAL - BOTA FORA</v>
      </c>
      <c r="E1778" s="160" t="str">
        <f t="shared" si="1183"/>
        <v>m³</v>
      </c>
      <c r="F1778" s="98">
        <v>0</v>
      </c>
      <c r="G1778" s="216">
        <f t="shared" si="1184"/>
        <v>0</v>
      </c>
      <c r="H1778" s="230">
        <f t="shared" si="1185"/>
        <v>0.24229999999999999</v>
      </c>
      <c r="I1778" s="231">
        <f t="shared" si="1186"/>
        <v>1.47</v>
      </c>
      <c r="J1778" s="231">
        <f t="shared" si="1187"/>
        <v>1.6500000000000001</v>
      </c>
      <c r="K1778" s="231">
        <f t="shared" si="1188"/>
        <v>0.18</v>
      </c>
      <c r="L1778" s="231">
        <f t="shared" si="1189"/>
        <v>1.83</v>
      </c>
      <c r="M1778" s="99">
        <f t="shared" si="1190"/>
        <v>0</v>
      </c>
      <c r="N1778" s="99">
        <f t="shared" si="1191"/>
        <v>0</v>
      </c>
      <c r="O1778" s="99">
        <f t="shared" si="1192"/>
        <v>0</v>
      </c>
    </row>
    <row r="1779" spans="1:15" ht="34.5" customHeight="1" x14ac:dyDescent="0.2">
      <c r="A1779" s="132" t="s">
        <v>84</v>
      </c>
      <c r="B1779" s="186">
        <f t="shared" si="1181"/>
        <v>96385</v>
      </c>
      <c r="C1779" s="229" t="str">
        <f t="shared" si="1182"/>
        <v>SINAPI</v>
      </c>
      <c r="D1779" s="133" t="str">
        <f t="shared" si="1180"/>
        <v>EXECUÇÃO E COMPACTAÇÃO DE ATERRO COM SOLO PREDOMINANTEMENTE ARGILOSO EXCLUSIVE SOLO, ESCAVAÇÃO, CARGA E TRANSPORTE</v>
      </c>
      <c r="E1779" s="160" t="str">
        <f t="shared" si="1183"/>
        <v>m³</v>
      </c>
      <c r="F1779" s="98">
        <v>0</v>
      </c>
      <c r="G1779" s="216">
        <f t="shared" si="1184"/>
        <v>0</v>
      </c>
      <c r="H1779" s="230">
        <f t="shared" si="1185"/>
        <v>0.24229999999999999</v>
      </c>
      <c r="I1779" s="231">
        <f t="shared" si="1186"/>
        <v>11.54</v>
      </c>
      <c r="J1779" s="231">
        <f t="shared" si="1187"/>
        <v>12.91</v>
      </c>
      <c r="K1779" s="231">
        <f t="shared" si="1188"/>
        <v>1.43</v>
      </c>
      <c r="L1779" s="231">
        <f t="shared" si="1189"/>
        <v>14.34</v>
      </c>
      <c r="M1779" s="99">
        <f t="shared" si="1190"/>
        <v>0</v>
      </c>
      <c r="N1779" s="99">
        <f t="shared" si="1191"/>
        <v>0</v>
      </c>
      <c r="O1779" s="99">
        <f t="shared" si="1192"/>
        <v>0</v>
      </c>
    </row>
    <row r="1780" spans="1:15" ht="32.25" customHeight="1" x14ac:dyDescent="0.2">
      <c r="A1780" s="132" t="s">
        <v>111</v>
      </c>
      <c r="B1780" s="186" t="str">
        <f t="shared" si="1181"/>
        <v>CPU 05</v>
      </c>
      <c r="C1780" s="229" t="str">
        <f t="shared" si="1182"/>
        <v>SINAPI</v>
      </c>
      <c r="D1780" s="133" t="str">
        <f t="shared" si="1180"/>
        <v>AQUISIÇÃO DE  MATERIAL PROVENIENTE DE JAZIDA (INCLUSIVE CARGA E INDENIZAÇÃO DO MATERIAL)</v>
      </c>
      <c r="E1780" s="160" t="str">
        <f t="shared" si="1183"/>
        <v>m³</v>
      </c>
      <c r="F1780" s="98">
        <v>0</v>
      </c>
      <c r="G1780" s="216">
        <f t="shared" si="1184"/>
        <v>0</v>
      </c>
      <c r="H1780" s="230">
        <f t="shared" si="1185"/>
        <v>0.24229999999999999</v>
      </c>
      <c r="I1780" s="231">
        <f t="shared" si="1186"/>
        <v>38.06</v>
      </c>
      <c r="J1780" s="231">
        <f t="shared" si="1187"/>
        <v>42.56</v>
      </c>
      <c r="K1780" s="231">
        <f t="shared" si="1188"/>
        <v>4.72</v>
      </c>
      <c r="L1780" s="231">
        <f t="shared" si="1189"/>
        <v>47.28</v>
      </c>
      <c r="M1780" s="99">
        <f t="shared" si="1190"/>
        <v>0</v>
      </c>
      <c r="N1780" s="99">
        <f t="shared" si="1191"/>
        <v>0</v>
      </c>
      <c r="O1780" s="99">
        <f t="shared" si="1192"/>
        <v>0</v>
      </c>
    </row>
    <row r="1781" spans="1:15" ht="21.95" customHeight="1" x14ac:dyDescent="0.2">
      <c r="A1781" s="132" t="s">
        <v>112</v>
      </c>
      <c r="B1781" s="186">
        <f t="shared" si="1181"/>
        <v>95875</v>
      </c>
      <c r="C1781" s="229" t="str">
        <f t="shared" si="1182"/>
        <v>SINAPI</v>
      </c>
      <c r="D1781" s="133" t="str">
        <f t="shared" si="1180"/>
        <v xml:space="preserve">TRANSPORTE COM CAMINHÃO BASCULANTE -  ATÉ 30 KM </v>
      </c>
      <c r="E1781" s="160" t="str">
        <f t="shared" si="1183"/>
        <v>m³xkm</v>
      </c>
      <c r="F1781" s="98">
        <v>0</v>
      </c>
      <c r="G1781" s="216">
        <f t="shared" si="1184"/>
        <v>22</v>
      </c>
      <c r="H1781" s="230">
        <f t="shared" si="1185"/>
        <v>0.24229999999999999</v>
      </c>
      <c r="I1781" s="231">
        <f t="shared" si="1186"/>
        <v>2.38</v>
      </c>
      <c r="J1781" s="231">
        <f t="shared" si="1187"/>
        <v>2.82</v>
      </c>
      <c r="K1781" s="231">
        <f t="shared" si="1188"/>
        <v>0.14000000000000001</v>
      </c>
      <c r="L1781" s="231">
        <f t="shared" si="1189"/>
        <v>2.96</v>
      </c>
      <c r="M1781" s="99">
        <f t="shared" si="1190"/>
        <v>0</v>
      </c>
      <c r="N1781" s="99">
        <f t="shared" si="1191"/>
        <v>0</v>
      </c>
      <c r="O1781" s="99">
        <f t="shared" si="1192"/>
        <v>0</v>
      </c>
    </row>
    <row r="1782" spans="1:15" ht="21.95" customHeight="1" x14ac:dyDescent="0.2">
      <c r="A1782" s="135"/>
      <c r="B1782" s="224"/>
      <c r="C1782" s="148"/>
      <c r="D1782" s="135" t="str">
        <f>CONCATENATE("TOTAL DO ITEM ",A1773)</f>
        <v>TOTAL DO ITEM 2</v>
      </c>
      <c r="E1782" s="137"/>
      <c r="F1782" s="137"/>
      <c r="G1782" s="154"/>
      <c r="H1782" s="21"/>
      <c r="I1782" s="21"/>
      <c r="J1782" s="21"/>
      <c r="K1782" s="21"/>
      <c r="L1782" s="21"/>
      <c r="M1782" s="162">
        <f>SUM(M1774:M1781)</f>
        <v>0</v>
      </c>
      <c r="N1782" s="162">
        <f>SUM(N1774:N1781)</f>
        <v>0</v>
      </c>
      <c r="O1782" s="162">
        <f>SUM(O1774:O1781)</f>
        <v>0</v>
      </c>
    </row>
    <row r="1783" spans="1:15" ht="21.95" customHeight="1" x14ac:dyDescent="0.2">
      <c r="A1783" s="129">
        <v>3</v>
      </c>
      <c r="B1783" s="186"/>
      <c r="C1783" s="132"/>
      <c r="D1783" s="130" t="str">
        <f t="shared" ref="D1783:D1804" si="1193">VLOOKUP($A1783,$A$9:$O$138,4,FALSE)</f>
        <v>DRENAGEM</v>
      </c>
      <c r="E1783" s="131"/>
      <c r="F1783" s="19"/>
      <c r="G1783" s="155"/>
      <c r="H1783" s="24"/>
      <c r="I1783" s="24"/>
      <c r="J1783" s="24"/>
      <c r="K1783" s="24"/>
      <c r="L1783" s="24"/>
      <c r="M1783" s="20"/>
      <c r="N1783" s="20"/>
      <c r="O1783" s="20"/>
    </row>
    <row r="1784" spans="1:15" ht="21.75" customHeight="1" x14ac:dyDescent="0.2">
      <c r="A1784" s="132" t="s">
        <v>114</v>
      </c>
      <c r="B1784" s="186">
        <f t="shared" ref="B1784:B1804" si="1194">VLOOKUP($A1784,$A$9:$O$138,2,FALSE)</f>
        <v>90099</v>
      </c>
      <c r="C1784" s="229" t="str">
        <f t="shared" ref="C1784:C1804" si="1195">VLOOKUP($A1784,$A$9:$O$138,3,FALSE)</f>
        <v>SINAPI</v>
      </c>
      <c r="D1784" s="133" t="str">
        <f t="shared" si="1193"/>
        <v>ESCAVAÇÃO MECANIZADA EM VALA - MATERIAL DE 1ª CATEGORIA</v>
      </c>
      <c r="E1784" s="160" t="str">
        <f t="shared" ref="E1784:E1804" si="1196">VLOOKUP($A1784,$A$9:$O$138,5,FALSE)</f>
        <v>m³</v>
      </c>
      <c r="F1784" s="98">
        <v>0</v>
      </c>
      <c r="G1784" s="216">
        <f t="shared" ref="G1784:G1804" si="1197">VLOOKUP($A1784,$A$9:$O$138,7,FALSE)</f>
        <v>0</v>
      </c>
      <c r="H1784" s="230">
        <f t="shared" ref="H1784:H1804" si="1198">VLOOKUP($A1784,$A$9:$O$138,8,FALSE)</f>
        <v>0.24229999999999999</v>
      </c>
      <c r="I1784" s="231">
        <f t="shared" ref="I1784:I1804" si="1199">VLOOKUP($A1784,$A$9:$O$138,9,FALSE)</f>
        <v>16.12</v>
      </c>
      <c r="J1784" s="231">
        <f t="shared" ref="J1784:J1804" si="1200">VLOOKUP($A1784,$A$9:$O$138,10,FALSE)</f>
        <v>18.03</v>
      </c>
      <c r="K1784" s="231">
        <f t="shared" ref="K1784:K1804" si="1201">VLOOKUP($A1784,$A$9:$O$138,11,FALSE)</f>
        <v>2</v>
      </c>
      <c r="L1784" s="231">
        <f t="shared" ref="L1784:L1804" si="1202">VLOOKUP($A1784,$A$9:$O$138,12,FALSE)</f>
        <v>20.03</v>
      </c>
      <c r="M1784" s="99">
        <f t="shared" ref="M1784:M1804" si="1203">O1784-N1784</f>
        <v>0</v>
      </c>
      <c r="N1784" s="99">
        <f t="shared" ref="N1784:N1804" si="1204">ROUND(F1784*K1784,2)</f>
        <v>0</v>
      </c>
      <c r="O1784" s="99">
        <f t="shared" ref="O1784:O1804" si="1205">ROUND(F1784*L1784,2)</f>
        <v>0</v>
      </c>
    </row>
    <row r="1785" spans="1:15" ht="21.95" customHeight="1" x14ac:dyDescent="0.2">
      <c r="A1785" s="132" t="s">
        <v>116</v>
      </c>
      <c r="B1785" s="186">
        <f t="shared" si="1194"/>
        <v>100974</v>
      </c>
      <c r="C1785" s="229" t="str">
        <f t="shared" si="1195"/>
        <v>SINAPI</v>
      </c>
      <c r="D1785" s="133" t="str">
        <f t="shared" si="1193"/>
        <v>CARGA, MANOBRA E DESCARGA - SOLO 1ª CATEGORIA</v>
      </c>
      <c r="E1785" s="160" t="str">
        <f t="shared" si="1196"/>
        <v>m³</v>
      </c>
      <c r="F1785" s="98">
        <v>0</v>
      </c>
      <c r="G1785" s="216">
        <f t="shared" si="1197"/>
        <v>0</v>
      </c>
      <c r="H1785" s="230">
        <f t="shared" si="1198"/>
        <v>0.24229999999999999</v>
      </c>
      <c r="I1785" s="231">
        <f t="shared" si="1199"/>
        <v>8.33</v>
      </c>
      <c r="J1785" s="231">
        <f t="shared" si="1200"/>
        <v>9.32</v>
      </c>
      <c r="K1785" s="231">
        <f t="shared" si="1201"/>
        <v>1.03</v>
      </c>
      <c r="L1785" s="231">
        <f t="shared" si="1202"/>
        <v>10.35</v>
      </c>
      <c r="M1785" s="99">
        <f t="shared" si="1203"/>
        <v>0</v>
      </c>
      <c r="N1785" s="99">
        <f t="shared" si="1204"/>
        <v>0</v>
      </c>
      <c r="O1785" s="99">
        <f t="shared" si="1205"/>
        <v>0</v>
      </c>
    </row>
    <row r="1786" spans="1:15" ht="21.95" customHeight="1" x14ac:dyDescent="0.2">
      <c r="A1786" s="132" t="s">
        <v>192</v>
      </c>
      <c r="B1786" s="186">
        <f t="shared" si="1194"/>
        <v>93588</v>
      </c>
      <c r="C1786" s="229" t="str">
        <f t="shared" si="1195"/>
        <v>SINAPI</v>
      </c>
      <c r="D1786" s="133" t="str">
        <f t="shared" si="1193"/>
        <v>TRANSPORTE COM CAMINHÃO BASCULANTE - BOTA FORA</v>
      </c>
      <c r="E1786" s="160" t="str">
        <f t="shared" si="1196"/>
        <v>m³xkm</v>
      </c>
      <c r="F1786" s="98">
        <v>0</v>
      </c>
      <c r="G1786" s="216">
        <f t="shared" si="1197"/>
        <v>2</v>
      </c>
      <c r="H1786" s="230">
        <f t="shared" si="1198"/>
        <v>0.24229999999999999</v>
      </c>
      <c r="I1786" s="231">
        <f t="shared" si="1199"/>
        <v>3</v>
      </c>
      <c r="J1786" s="231">
        <f t="shared" si="1200"/>
        <v>3.55</v>
      </c>
      <c r="K1786" s="231">
        <f t="shared" si="1201"/>
        <v>0.18</v>
      </c>
      <c r="L1786" s="231">
        <f t="shared" si="1202"/>
        <v>3.73</v>
      </c>
      <c r="M1786" s="99">
        <f t="shared" si="1203"/>
        <v>0</v>
      </c>
      <c r="N1786" s="99">
        <f t="shared" si="1204"/>
        <v>0</v>
      </c>
      <c r="O1786" s="99">
        <f t="shared" si="1205"/>
        <v>0</v>
      </c>
    </row>
    <row r="1787" spans="1:15" ht="21.95" customHeight="1" x14ac:dyDescent="0.2">
      <c r="A1787" s="132" t="s">
        <v>193</v>
      </c>
      <c r="B1787" s="186">
        <f t="shared" si="1194"/>
        <v>100574</v>
      </c>
      <c r="C1787" s="229" t="str">
        <f t="shared" si="1195"/>
        <v>SINAPI</v>
      </c>
      <c r="D1787" s="133" t="str">
        <f t="shared" si="1193"/>
        <v>ESPALHAMENTO DE MATERIAL - BOTA FORA</v>
      </c>
      <c r="E1787" s="160" t="str">
        <f t="shared" si="1196"/>
        <v>m³</v>
      </c>
      <c r="F1787" s="98">
        <v>0</v>
      </c>
      <c r="G1787" s="216">
        <f t="shared" si="1197"/>
        <v>0</v>
      </c>
      <c r="H1787" s="230">
        <f t="shared" si="1198"/>
        <v>0.24229999999999999</v>
      </c>
      <c r="I1787" s="231">
        <f t="shared" si="1199"/>
        <v>1.47</v>
      </c>
      <c r="J1787" s="231">
        <f t="shared" si="1200"/>
        <v>1.6500000000000001</v>
      </c>
      <c r="K1787" s="231">
        <f t="shared" si="1201"/>
        <v>0.18</v>
      </c>
      <c r="L1787" s="231">
        <f t="shared" si="1202"/>
        <v>1.83</v>
      </c>
      <c r="M1787" s="99">
        <f t="shared" si="1203"/>
        <v>0</v>
      </c>
      <c r="N1787" s="99">
        <f t="shared" si="1204"/>
        <v>0</v>
      </c>
      <c r="O1787" s="99">
        <f t="shared" si="1205"/>
        <v>0</v>
      </c>
    </row>
    <row r="1788" spans="1:15" ht="21.95" customHeight="1" x14ac:dyDescent="0.2">
      <c r="A1788" s="132" t="s">
        <v>117</v>
      </c>
      <c r="B1788" s="186">
        <f t="shared" si="1194"/>
        <v>102717</v>
      </c>
      <c r="C1788" s="229" t="str">
        <f t="shared" si="1195"/>
        <v>SINAPI</v>
      </c>
      <c r="D1788" s="133" t="str">
        <f t="shared" si="1193"/>
        <v>CAMADA DE BRITA PARA ASSENTAMENTO DOS TUBOS</v>
      </c>
      <c r="E1788" s="160" t="str">
        <f t="shared" si="1196"/>
        <v>m³</v>
      </c>
      <c r="F1788" s="98">
        <v>0</v>
      </c>
      <c r="G1788" s="216">
        <f t="shared" si="1197"/>
        <v>0</v>
      </c>
      <c r="H1788" s="230">
        <f t="shared" si="1198"/>
        <v>0.24229999999999999</v>
      </c>
      <c r="I1788" s="231">
        <f t="shared" si="1199"/>
        <v>103.42</v>
      </c>
      <c r="J1788" s="231">
        <f t="shared" si="1200"/>
        <v>115.63999999999999</v>
      </c>
      <c r="K1788" s="231">
        <f t="shared" si="1201"/>
        <v>12.84</v>
      </c>
      <c r="L1788" s="231">
        <f t="shared" si="1202"/>
        <v>128.47999999999999</v>
      </c>
      <c r="M1788" s="99">
        <f t="shared" si="1203"/>
        <v>0</v>
      </c>
      <c r="N1788" s="99">
        <f t="shared" si="1204"/>
        <v>0</v>
      </c>
      <c r="O1788" s="99">
        <f t="shared" si="1205"/>
        <v>0</v>
      </c>
    </row>
    <row r="1789" spans="1:15" ht="21.95" customHeight="1" x14ac:dyDescent="0.2">
      <c r="A1789" s="132" t="s">
        <v>118</v>
      </c>
      <c r="B1789" s="186">
        <f t="shared" si="1194"/>
        <v>100974</v>
      </c>
      <c r="C1789" s="229" t="str">
        <f t="shared" si="1195"/>
        <v>SINAPI</v>
      </c>
      <c r="D1789" s="133" t="str">
        <f t="shared" si="1193"/>
        <v>CARGA, MANOBRA E DESCARGA - BRITA</v>
      </c>
      <c r="E1789" s="160" t="str">
        <f t="shared" si="1196"/>
        <v>m³</v>
      </c>
      <c r="F1789" s="98">
        <v>0</v>
      </c>
      <c r="G1789" s="216">
        <f t="shared" si="1197"/>
        <v>0</v>
      </c>
      <c r="H1789" s="230">
        <f t="shared" si="1198"/>
        <v>0.24229999999999999</v>
      </c>
      <c r="I1789" s="231">
        <f t="shared" si="1199"/>
        <v>8.33</v>
      </c>
      <c r="J1789" s="231">
        <f t="shared" si="1200"/>
        <v>9.32</v>
      </c>
      <c r="K1789" s="231">
        <f t="shared" si="1201"/>
        <v>1.03</v>
      </c>
      <c r="L1789" s="231">
        <f t="shared" si="1202"/>
        <v>10.35</v>
      </c>
      <c r="M1789" s="99">
        <f t="shared" si="1203"/>
        <v>0</v>
      </c>
      <c r="N1789" s="99">
        <f t="shared" si="1204"/>
        <v>0</v>
      </c>
      <c r="O1789" s="99">
        <f t="shared" si="1205"/>
        <v>0</v>
      </c>
    </row>
    <row r="1790" spans="1:15" ht="21.95" customHeight="1" x14ac:dyDescent="0.2">
      <c r="A1790" s="132" t="s">
        <v>119</v>
      </c>
      <c r="B1790" s="186">
        <f t="shared" si="1194"/>
        <v>95875</v>
      </c>
      <c r="C1790" s="229" t="str">
        <f t="shared" si="1195"/>
        <v>SINAPI</v>
      </c>
      <c r="D1790" s="133" t="str">
        <f t="shared" si="1193"/>
        <v xml:space="preserve">TRANSPORTE COM CAMINHÃO BASCULANTE -  ATÉ 30 KM </v>
      </c>
      <c r="E1790" s="160" t="str">
        <f t="shared" si="1196"/>
        <v>m³xkm</v>
      </c>
      <c r="F1790" s="98">
        <v>0</v>
      </c>
      <c r="G1790" s="216">
        <f t="shared" si="1197"/>
        <v>30</v>
      </c>
      <c r="H1790" s="230">
        <f t="shared" si="1198"/>
        <v>0.24229999999999999</v>
      </c>
      <c r="I1790" s="231">
        <f t="shared" si="1199"/>
        <v>2.38</v>
      </c>
      <c r="J1790" s="231">
        <f t="shared" si="1200"/>
        <v>2.82</v>
      </c>
      <c r="K1790" s="231">
        <f t="shared" si="1201"/>
        <v>0.14000000000000001</v>
      </c>
      <c r="L1790" s="231">
        <f t="shared" si="1202"/>
        <v>2.96</v>
      </c>
      <c r="M1790" s="99">
        <f t="shared" si="1203"/>
        <v>0</v>
      </c>
      <c r="N1790" s="99">
        <f t="shared" si="1204"/>
        <v>0</v>
      </c>
      <c r="O1790" s="99">
        <f t="shared" si="1205"/>
        <v>0</v>
      </c>
    </row>
    <row r="1791" spans="1:15" ht="34.5" x14ac:dyDescent="0.2">
      <c r="A1791" s="132" t="s">
        <v>120</v>
      </c>
      <c r="B1791" s="186">
        <f t="shared" si="1194"/>
        <v>93590</v>
      </c>
      <c r="C1791" s="229" t="str">
        <f t="shared" si="1195"/>
        <v>SINAPI</v>
      </c>
      <c r="D1791" s="133" t="str">
        <f t="shared" si="1193"/>
        <v xml:space="preserve">TRANSPORTE COM CAMINHÃO BASCULANTE - ADICIONAL PARA EXECEDENTE A 30 KM </v>
      </c>
      <c r="E1791" s="160" t="str">
        <f t="shared" si="1196"/>
        <v>m³xkm</v>
      </c>
      <c r="F1791" s="98">
        <v>0</v>
      </c>
      <c r="G1791" s="216">
        <f t="shared" si="1197"/>
        <v>37.099999999999994</v>
      </c>
      <c r="H1791" s="230">
        <f t="shared" si="1198"/>
        <v>0.24229999999999999</v>
      </c>
      <c r="I1791" s="231">
        <f t="shared" si="1199"/>
        <v>0.94</v>
      </c>
      <c r="J1791" s="231">
        <f t="shared" si="1200"/>
        <v>1.1199999999999999</v>
      </c>
      <c r="K1791" s="231">
        <f t="shared" si="1201"/>
        <v>0.05</v>
      </c>
      <c r="L1791" s="231">
        <f t="shared" si="1202"/>
        <v>1.17</v>
      </c>
      <c r="M1791" s="99">
        <f t="shared" si="1203"/>
        <v>0</v>
      </c>
      <c r="N1791" s="99">
        <f t="shared" si="1204"/>
        <v>0</v>
      </c>
      <c r="O1791" s="99">
        <f t="shared" si="1205"/>
        <v>0</v>
      </c>
    </row>
    <row r="1792" spans="1:15" ht="21.95" customHeight="1" x14ac:dyDescent="0.2">
      <c r="A1792" s="132" t="s">
        <v>121</v>
      </c>
      <c r="B1792" s="186" t="str">
        <f t="shared" si="1194"/>
        <v>CPU 06</v>
      </c>
      <c r="C1792" s="229" t="str">
        <f t="shared" si="1195"/>
        <v>SINAPI</v>
      </c>
      <c r="D1792" s="133" t="str">
        <f t="shared" si="1193"/>
        <v>TUBO DE CONCRETO Ø400MM - PS - MF (FORNECIMENTO E ASSENTAMENTO)</v>
      </c>
      <c r="E1792" s="160" t="str">
        <f t="shared" si="1196"/>
        <v>m</v>
      </c>
      <c r="F1792" s="98">
        <v>0</v>
      </c>
      <c r="G1792" s="216">
        <f t="shared" si="1197"/>
        <v>0</v>
      </c>
      <c r="H1792" s="230">
        <f t="shared" si="1198"/>
        <v>0.24229999999999999</v>
      </c>
      <c r="I1792" s="231">
        <f t="shared" si="1199"/>
        <v>127.67</v>
      </c>
      <c r="J1792" s="231">
        <f t="shared" si="1200"/>
        <v>134.81</v>
      </c>
      <c r="K1792" s="231">
        <f t="shared" si="1201"/>
        <v>23.79</v>
      </c>
      <c r="L1792" s="231">
        <f t="shared" si="1202"/>
        <v>158.6</v>
      </c>
      <c r="M1792" s="99">
        <f t="shared" si="1203"/>
        <v>0</v>
      </c>
      <c r="N1792" s="99">
        <f t="shared" si="1204"/>
        <v>0</v>
      </c>
      <c r="O1792" s="99">
        <f t="shared" si="1205"/>
        <v>0</v>
      </c>
    </row>
    <row r="1793" spans="1:15" ht="21.95" customHeight="1" x14ac:dyDescent="0.2">
      <c r="A1793" s="132" t="s">
        <v>123</v>
      </c>
      <c r="B1793" s="186">
        <f t="shared" si="1194"/>
        <v>92219</v>
      </c>
      <c r="C1793" s="229" t="str">
        <f t="shared" si="1195"/>
        <v>SINAPI</v>
      </c>
      <c r="D1793" s="133" t="str">
        <f t="shared" si="1193"/>
        <v>TUBO DE CONCRETO Ø400MM - PA - PB (FORNECIMENTO E ASSENTAMENTO)</v>
      </c>
      <c r="E1793" s="160" t="str">
        <f t="shared" si="1196"/>
        <v>m</v>
      </c>
      <c r="F1793" s="98">
        <v>0</v>
      </c>
      <c r="G1793" s="216">
        <f t="shared" si="1197"/>
        <v>0</v>
      </c>
      <c r="H1793" s="230">
        <f t="shared" si="1198"/>
        <v>0.24229999999999999</v>
      </c>
      <c r="I1793" s="231">
        <f t="shared" si="1199"/>
        <v>188.12</v>
      </c>
      <c r="J1793" s="231">
        <f t="shared" si="1200"/>
        <v>198.64999999999998</v>
      </c>
      <c r="K1793" s="231">
        <f t="shared" si="1201"/>
        <v>35.049999999999997</v>
      </c>
      <c r="L1793" s="231">
        <f t="shared" si="1202"/>
        <v>233.7</v>
      </c>
      <c r="M1793" s="99">
        <f t="shared" si="1203"/>
        <v>0</v>
      </c>
      <c r="N1793" s="99">
        <f t="shared" si="1204"/>
        <v>0</v>
      </c>
      <c r="O1793" s="99">
        <f t="shared" si="1205"/>
        <v>0</v>
      </c>
    </row>
    <row r="1794" spans="1:15" ht="21.95" customHeight="1" x14ac:dyDescent="0.2">
      <c r="A1794" s="132" t="s">
        <v>124</v>
      </c>
      <c r="B1794" s="186" t="str">
        <f t="shared" si="1194"/>
        <v>CPU 07</v>
      </c>
      <c r="C1794" s="229" t="str">
        <f t="shared" si="1195"/>
        <v>SINAPI</v>
      </c>
      <c r="D1794" s="133" t="str">
        <f t="shared" si="1193"/>
        <v>TUBO DE CONCRETO Ø600MM - PS - MF (FORNECIMENTO E ASSENTAMENTO)</v>
      </c>
      <c r="E1794" s="160" t="str">
        <f t="shared" si="1196"/>
        <v>m</v>
      </c>
      <c r="F1794" s="98">
        <v>0</v>
      </c>
      <c r="G1794" s="216">
        <f t="shared" si="1197"/>
        <v>0</v>
      </c>
      <c r="H1794" s="230">
        <f t="shared" si="1198"/>
        <v>0.24229999999999999</v>
      </c>
      <c r="I1794" s="231">
        <f t="shared" si="1199"/>
        <v>198.45999999999998</v>
      </c>
      <c r="J1794" s="231">
        <f t="shared" si="1200"/>
        <v>209.57000000000002</v>
      </c>
      <c r="K1794" s="231">
        <f t="shared" si="1201"/>
        <v>36.979999999999997</v>
      </c>
      <c r="L1794" s="231">
        <f t="shared" si="1202"/>
        <v>246.55</v>
      </c>
      <c r="M1794" s="99">
        <f t="shared" si="1203"/>
        <v>0</v>
      </c>
      <c r="N1794" s="99">
        <f t="shared" si="1204"/>
        <v>0</v>
      </c>
      <c r="O1794" s="99">
        <f t="shared" si="1205"/>
        <v>0</v>
      </c>
    </row>
    <row r="1795" spans="1:15" ht="21.95" customHeight="1" x14ac:dyDescent="0.2">
      <c r="A1795" s="132" t="s">
        <v>125</v>
      </c>
      <c r="B1795" s="186">
        <f t="shared" si="1194"/>
        <v>92221</v>
      </c>
      <c r="C1795" s="229" t="str">
        <f t="shared" si="1195"/>
        <v>SINAPI</v>
      </c>
      <c r="D1795" s="133" t="str">
        <f t="shared" si="1193"/>
        <v>TUBO DE CONCRETO Ø600MM - PA - PB (FORNECIMENTO E ASSENTAMENTO)</v>
      </c>
      <c r="E1795" s="160" t="str">
        <f t="shared" si="1196"/>
        <v>m</v>
      </c>
      <c r="F1795" s="98">
        <v>0</v>
      </c>
      <c r="G1795" s="216">
        <f t="shared" si="1197"/>
        <v>0</v>
      </c>
      <c r="H1795" s="230">
        <f t="shared" si="1198"/>
        <v>0.24229999999999999</v>
      </c>
      <c r="I1795" s="231">
        <f t="shared" si="1199"/>
        <v>331.07</v>
      </c>
      <c r="J1795" s="231">
        <f t="shared" si="1200"/>
        <v>349.6</v>
      </c>
      <c r="K1795" s="231">
        <f t="shared" si="1201"/>
        <v>61.69</v>
      </c>
      <c r="L1795" s="231">
        <f t="shared" si="1202"/>
        <v>411.29</v>
      </c>
      <c r="M1795" s="99">
        <f t="shared" si="1203"/>
        <v>0</v>
      </c>
      <c r="N1795" s="99">
        <f t="shared" si="1204"/>
        <v>0</v>
      </c>
      <c r="O1795" s="99">
        <f t="shared" si="1205"/>
        <v>0</v>
      </c>
    </row>
    <row r="1796" spans="1:15" ht="21.95" customHeight="1" x14ac:dyDescent="0.2">
      <c r="A1796" s="132" t="s">
        <v>126</v>
      </c>
      <c r="B1796" s="186">
        <f t="shared" si="1194"/>
        <v>92223</v>
      </c>
      <c r="C1796" s="229" t="str">
        <f t="shared" si="1195"/>
        <v>SINAPI</v>
      </c>
      <c r="D1796" s="133" t="str">
        <f t="shared" si="1193"/>
        <v>TUBO DE CONCRETO Ø800MM - PA - PB (FORNECIMENTO E ASSENTAMENTO)</v>
      </c>
      <c r="E1796" s="160" t="str">
        <f t="shared" si="1196"/>
        <v>m</v>
      </c>
      <c r="F1796" s="98">
        <v>0</v>
      </c>
      <c r="G1796" s="216">
        <f t="shared" si="1197"/>
        <v>0</v>
      </c>
      <c r="H1796" s="230">
        <f t="shared" si="1198"/>
        <v>0.24229999999999999</v>
      </c>
      <c r="I1796" s="231">
        <f t="shared" si="1199"/>
        <v>518.57000000000005</v>
      </c>
      <c r="J1796" s="231">
        <f t="shared" si="1200"/>
        <v>547.59</v>
      </c>
      <c r="K1796" s="231">
        <f t="shared" si="1201"/>
        <v>96.63</v>
      </c>
      <c r="L1796" s="231">
        <f t="shared" si="1202"/>
        <v>644.22</v>
      </c>
      <c r="M1796" s="99">
        <f t="shared" si="1203"/>
        <v>0</v>
      </c>
      <c r="N1796" s="99">
        <f t="shared" si="1204"/>
        <v>0</v>
      </c>
      <c r="O1796" s="99">
        <f t="shared" si="1205"/>
        <v>0</v>
      </c>
    </row>
    <row r="1797" spans="1:15" ht="21.95" customHeight="1" x14ac:dyDescent="0.2">
      <c r="A1797" s="132" t="s">
        <v>127</v>
      </c>
      <c r="B1797" s="186">
        <f t="shared" si="1194"/>
        <v>92226</v>
      </c>
      <c r="C1797" s="229" t="str">
        <f t="shared" si="1195"/>
        <v>SINAPI</v>
      </c>
      <c r="D1797" s="133" t="str">
        <f t="shared" si="1193"/>
        <v>TUBO DE CONCRETO Ø1000MM - PA - PB (FORNECIMENTO E ASSENTAMENTO)</v>
      </c>
      <c r="E1797" s="160" t="str">
        <f t="shared" si="1196"/>
        <v>m</v>
      </c>
      <c r="F1797" s="98">
        <v>0</v>
      </c>
      <c r="G1797" s="216">
        <f t="shared" si="1197"/>
        <v>0</v>
      </c>
      <c r="H1797" s="230">
        <f t="shared" si="1198"/>
        <v>0.24229999999999999</v>
      </c>
      <c r="I1797" s="231">
        <f t="shared" si="1199"/>
        <v>624.14</v>
      </c>
      <c r="J1797" s="231">
        <f t="shared" si="1200"/>
        <v>659.07</v>
      </c>
      <c r="K1797" s="231">
        <f t="shared" si="1201"/>
        <v>116.3</v>
      </c>
      <c r="L1797" s="231">
        <f t="shared" si="1202"/>
        <v>775.37</v>
      </c>
      <c r="M1797" s="99">
        <f t="shared" si="1203"/>
        <v>0</v>
      </c>
      <c r="N1797" s="99">
        <f t="shared" si="1204"/>
        <v>0</v>
      </c>
      <c r="O1797" s="99">
        <f t="shared" si="1205"/>
        <v>0</v>
      </c>
    </row>
    <row r="1798" spans="1:15" ht="21.95" customHeight="1" x14ac:dyDescent="0.2">
      <c r="A1798" s="132" t="s">
        <v>128</v>
      </c>
      <c r="B1798" s="186">
        <f t="shared" si="1194"/>
        <v>95878</v>
      </c>
      <c r="C1798" s="229" t="str">
        <f t="shared" si="1195"/>
        <v>SINAPI</v>
      </c>
      <c r="D1798" s="133" t="str">
        <f t="shared" si="1193"/>
        <v>TRANSPORTE  EM VIA URBANA PAVIMENTADA DMT ATÉ 30 KM (TUBOS)</v>
      </c>
      <c r="E1798" s="160" t="str">
        <f t="shared" si="1196"/>
        <v>txkm</v>
      </c>
      <c r="F1798" s="98">
        <v>0</v>
      </c>
      <c r="G1798" s="216">
        <f t="shared" si="1197"/>
        <v>30</v>
      </c>
      <c r="H1798" s="230">
        <f t="shared" si="1198"/>
        <v>0.24229999999999999</v>
      </c>
      <c r="I1798" s="231">
        <f t="shared" si="1199"/>
        <v>1.6</v>
      </c>
      <c r="J1798" s="231">
        <f t="shared" si="1200"/>
        <v>1.9</v>
      </c>
      <c r="K1798" s="231">
        <f t="shared" si="1201"/>
        <v>0.09</v>
      </c>
      <c r="L1798" s="231">
        <f t="shared" si="1202"/>
        <v>1.99</v>
      </c>
      <c r="M1798" s="99">
        <f t="shared" si="1203"/>
        <v>0</v>
      </c>
      <c r="N1798" s="99">
        <f t="shared" si="1204"/>
        <v>0</v>
      </c>
      <c r="O1798" s="99">
        <f t="shared" si="1205"/>
        <v>0</v>
      </c>
    </row>
    <row r="1799" spans="1:15" ht="34.5" customHeight="1" x14ac:dyDescent="0.2">
      <c r="A1799" s="132" t="s">
        <v>129</v>
      </c>
      <c r="B1799" s="186">
        <f t="shared" si="1194"/>
        <v>93596</v>
      </c>
      <c r="C1799" s="229" t="str">
        <f t="shared" si="1195"/>
        <v>SINAPI</v>
      </c>
      <c r="D1799" s="133" t="str">
        <f t="shared" si="1193"/>
        <v>TRANSPORTE  EM VIA URBANA PAVIMENTADA  ADICIONAL PARA DMT EXCEDENTE A 30 KM (TUBOS)</v>
      </c>
      <c r="E1799" s="160" t="str">
        <f t="shared" si="1196"/>
        <v>txkm</v>
      </c>
      <c r="F1799" s="98">
        <v>0</v>
      </c>
      <c r="G1799" s="216">
        <f t="shared" si="1197"/>
        <v>44</v>
      </c>
      <c r="H1799" s="230">
        <f t="shared" si="1198"/>
        <v>0.24229999999999999</v>
      </c>
      <c r="I1799" s="231">
        <f t="shared" si="1199"/>
        <v>0.63</v>
      </c>
      <c r="J1799" s="231">
        <f t="shared" si="1200"/>
        <v>0.75</v>
      </c>
      <c r="K1799" s="231">
        <f t="shared" si="1201"/>
        <v>0.03</v>
      </c>
      <c r="L1799" s="231">
        <f t="shared" si="1202"/>
        <v>0.78</v>
      </c>
      <c r="M1799" s="99">
        <f t="shared" si="1203"/>
        <v>0</v>
      </c>
      <c r="N1799" s="99">
        <f t="shared" si="1204"/>
        <v>0</v>
      </c>
      <c r="O1799" s="99">
        <f t="shared" si="1205"/>
        <v>0</v>
      </c>
    </row>
    <row r="1800" spans="1:15" ht="21.95" customHeight="1" x14ac:dyDescent="0.2">
      <c r="A1800" s="132" t="s">
        <v>130</v>
      </c>
      <c r="B1800" s="186">
        <f t="shared" si="1194"/>
        <v>101616</v>
      </c>
      <c r="C1800" s="229" t="str">
        <f t="shared" si="1195"/>
        <v>SINAPI</v>
      </c>
      <c r="D1800" s="133" t="str">
        <f t="shared" si="1193"/>
        <v>REGULARIZAÇÃO DO FUNDO DA VALA</v>
      </c>
      <c r="E1800" s="160" t="str">
        <f t="shared" si="1196"/>
        <v>m²</v>
      </c>
      <c r="F1800" s="98">
        <v>0</v>
      </c>
      <c r="G1800" s="216">
        <f t="shared" si="1197"/>
        <v>0</v>
      </c>
      <c r="H1800" s="230">
        <f t="shared" si="1198"/>
        <v>0.24229999999999999</v>
      </c>
      <c r="I1800" s="231">
        <f t="shared" si="1199"/>
        <v>6.14</v>
      </c>
      <c r="J1800" s="231">
        <f t="shared" si="1200"/>
        <v>6.87</v>
      </c>
      <c r="K1800" s="231">
        <f t="shared" si="1201"/>
        <v>0.76</v>
      </c>
      <c r="L1800" s="231">
        <f t="shared" si="1202"/>
        <v>7.63</v>
      </c>
      <c r="M1800" s="99">
        <f t="shared" si="1203"/>
        <v>0</v>
      </c>
      <c r="N1800" s="99">
        <f t="shared" si="1204"/>
        <v>0</v>
      </c>
      <c r="O1800" s="99">
        <f t="shared" si="1205"/>
        <v>0</v>
      </c>
    </row>
    <row r="1801" spans="1:15" ht="21.95" customHeight="1" x14ac:dyDescent="0.2">
      <c r="A1801" s="132" t="s">
        <v>131</v>
      </c>
      <c r="B1801" s="186">
        <f t="shared" si="1194"/>
        <v>93374</v>
      </c>
      <c r="C1801" s="229" t="str">
        <f t="shared" si="1195"/>
        <v>SINAPI</v>
      </c>
      <c r="D1801" s="133" t="str">
        <f t="shared" si="1193"/>
        <v>REATERRO DE VALA - REAPROVEIRAMENTO DE MATERIAL</v>
      </c>
      <c r="E1801" s="160" t="str">
        <f t="shared" si="1196"/>
        <v>m³</v>
      </c>
      <c r="F1801" s="98">
        <v>0</v>
      </c>
      <c r="G1801" s="216">
        <f t="shared" si="1197"/>
        <v>0</v>
      </c>
      <c r="H1801" s="230">
        <f t="shared" si="1198"/>
        <v>0.24229999999999999</v>
      </c>
      <c r="I1801" s="231">
        <f t="shared" si="1199"/>
        <v>28.42</v>
      </c>
      <c r="J1801" s="231">
        <f t="shared" si="1200"/>
        <v>30.020000000000003</v>
      </c>
      <c r="K1801" s="231">
        <f t="shared" si="1201"/>
        <v>5.29</v>
      </c>
      <c r="L1801" s="231">
        <f t="shared" si="1202"/>
        <v>35.31</v>
      </c>
      <c r="M1801" s="99">
        <f t="shared" si="1203"/>
        <v>0</v>
      </c>
      <c r="N1801" s="99">
        <f t="shared" si="1204"/>
        <v>0</v>
      </c>
      <c r="O1801" s="99">
        <f t="shared" si="1205"/>
        <v>0</v>
      </c>
    </row>
    <row r="1802" spans="1:15" ht="21.95" customHeight="1" x14ac:dyDescent="0.2">
      <c r="A1802" s="132" t="s">
        <v>132</v>
      </c>
      <c r="B1802" s="186" t="str">
        <f t="shared" si="1194"/>
        <v>CPU 08</v>
      </c>
      <c r="C1802" s="229" t="str">
        <f t="shared" si="1195"/>
        <v>SINAPI</v>
      </c>
      <c r="D1802" s="133" t="str">
        <f t="shared" si="1193"/>
        <v>BOCA DE BUEIRO Ø400MM, ALVENARIA DE PEDRA GRÊS</v>
      </c>
      <c r="E1802" s="160" t="str">
        <f t="shared" si="1196"/>
        <v>unid</v>
      </c>
      <c r="F1802" s="98">
        <v>0</v>
      </c>
      <c r="G1802" s="216">
        <f t="shared" si="1197"/>
        <v>0</v>
      </c>
      <c r="H1802" s="230">
        <f t="shared" si="1198"/>
        <v>0.24229999999999999</v>
      </c>
      <c r="I1802" s="231">
        <f t="shared" si="1199"/>
        <v>1147.2900000000002</v>
      </c>
      <c r="J1802" s="231">
        <f t="shared" si="1200"/>
        <v>1211.49</v>
      </c>
      <c r="K1802" s="231">
        <f t="shared" si="1201"/>
        <v>213.79</v>
      </c>
      <c r="L1802" s="231">
        <f t="shared" si="1202"/>
        <v>1425.28</v>
      </c>
      <c r="M1802" s="99">
        <f t="shared" si="1203"/>
        <v>0</v>
      </c>
      <c r="N1802" s="99">
        <f t="shared" si="1204"/>
        <v>0</v>
      </c>
      <c r="O1802" s="99">
        <f t="shared" si="1205"/>
        <v>0</v>
      </c>
    </row>
    <row r="1803" spans="1:15" ht="34.5" customHeight="1" x14ac:dyDescent="0.2">
      <c r="A1803" s="132" t="s">
        <v>133</v>
      </c>
      <c r="B1803" s="186" t="str">
        <f t="shared" si="1194"/>
        <v>CPU 09</v>
      </c>
      <c r="C1803" s="229" t="str">
        <f t="shared" si="1195"/>
        <v>SINAPI</v>
      </c>
      <c r="D1803" s="133" t="str">
        <f t="shared" si="1193"/>
        <v>CAIXA COLETORA BOCA-DE-LOBO MED. INTERNAS: 0,80X0,80M, PAREDE DE ALVENARIA, TAMPA CONCRETO</v>
      </c>
      <c r="E1803" s="160" t="str">
        <f t="shared" si="1196"/>
        <v>unid</v>
      </c>
      <c r="F1803" s="98">
        <v>0</v>
      </c>
      <c r="G1803" s="216">
        <f t="shared" si="1197"/>
        <v>0</v>
      </c>
      <c r="H1803" s="230">
        <f t="shared" si="1198"/>
        <v>0.24229999999999999</v>
      </c>
      <c r="I1803" s="231">
        <f t="shared" si="1199"/>
        <v>1909.62</v>
      </c>
      <c r="J1803" s="231">
        <f t="shared" si="1200"/>
        <v>2016.4800000000002</v>
      </c>
      <c r="K1803" s="231">
        <f t="shared" si="1201"/>
        <v>355.84</v>
      </c>
      <c r="L1803" s="231">
        <f t="shared" si="1202"/>
        <v>2372.3200000000002</v>
      </c>
      <c r="M1803" s="99">
        <f t="shared" si="1203"/>
        <v>0</v>
      </c>
      <c r="N1803" s="99">
        <f t="shared" si="1204"/>
        <v>0</v>
      </c>
      <c r="O1803" s="99">
        <f t="shared" si="1205"/>
        <v>0</v>
      </c>
    </row>
    <row r="1804" spans="1:15" ht="34.5" customHeight="1" x14ac:dyDescent="0.2">
      <c r="A1804" s="132" t="s">
        <v>134</v>
      </c>
      <c r="B1804" s="186" t="str">
        <f t="shared" si="1194"/>
        <v>CPU 11</v>
      </c>
      <c r="C1804" s="229" t="str">
        <f t="shared" si="1195"/>
        <v>SINAPI</v>
      </c>
      <c r="D1804" s="133" t="str">
        <f t="shared" si="1193"/>
        <v>CAIXA COLETORA BOCA-DE-LOBO MED. INTERNAS: 1,20X1,20M, PAREDE DE ALVENARIA, TAMPA CONCRETO</v>
      </c>
      <c r="E1804" s="160" t="str">
        <f t="shared" si="1196"/>
        <v>unid</v>
      </c>
      <c r="F1804" s="98">
        <v>0</v>
      </c>
      <c r="G1804" s="216">
        <f t="shared" si="1197"/>
        <v>0</v>
      </c>
      <c r="H1804" s="230">
        <f t="shared" si="1198"/>
        <v>0.24229999999999999</v>
      </c>
      <c r="I1804" s="231">
        <f t="shared" si="1199"/>
        <v>2713.41</v>
      </c>
      <c r="J1804" s="231">
        <f t="shared" si="1200"/>
        <v>2865.24</v>
      </c>
      <c r="K1804" s="231">
        <f t="shared" si="1201"/>
        <v>505.63</v>
      </c>
      <c r="L1804" s="231">
        <f t="shared" si="1202"/>
        <v>3370.87</v>
      </c>
      <c r="M1804" s="99">
        <f t="shared" si="1203"/>
        <v>0</v>
      </c>
      <c r="N1804" s="99">
        <f t="shared" si="1204"/>
        <v>0</v>
      </c>
      <c r="O1804" s="99">
        <f t="shared" si="1205"/>
        <v>0</v>
      </c>
    </row>
    <row r="1805" spans="1:15" ht="21.95" customHeight="1" x14ac:dyDescent="0.2">
      <c r="A1805" s="135"/>
      <c r="B1805" s="224"/>
      <c r="C1805" s="148"/>
      <c r="D1805" s="135" t="str">
        <f>CONCATENATE("TOTAL DO ITEM ",A1783,)</f>
        <v>TOTAL DO ITEM 3</v>
      </c>
      <c r="E1805" s="140"/>
      <c r="F1805" s="140"/>
      <c r="G1805" s="156"/>
      <c r="H1805" s="25"/>
      <c r="I1805" s="25"/>
      <c r="J1805" s="25"/>
      <c r="K1805" s="25"/>
      <c r="L1805" s="25"/>
      <c r="M1805" s="164">
        <f>SUM(M1784:M1804)</f>
        <v>0</v>
      </c>
      <c r="N1805" s="164">
        <f>SUM(N1784:N1804)</f>
        <v>0</v>
      </c>
      <c r="O1805" s="164">
        <f>SUM(O1784:O1804)</f>
        <v>0</v>
      </c>
    </row>
    <row r="1806" spans="1:15" ht="21.95" customHeight="1" x14ac:dyDescent="0.2">
      <c r="A1806" s="138">
        <v>4</v>
      </c>
      <c r="B1806" s="186"/>
      <c r="C1806" s="132"/>
      <c r="D1806" s="130" t="str">
        <f t="shared" ref="D1806:D1826" si="1206">VLOOKUP($A1806,$A$9:$O$138,4,FALSE)</f>
        <v>PAVIMENTAÇÃO EM BLOCOS DE CONCRETO</v>
      </c>
      <c r="E1806" s="139"/>
      <c r="F1806" s="22"/>
      <c r="G1806" s="155"/>
      <c r="H1806" s="24"/>
      <c r="I1806" s="24"/>
      <c r="J1806" s="24"/>
      <c r="K1806" s="24"/>
      <c r="L1806" s="24"/>
      <c r="M1806" s="23"/>
      <c r="N1806" s="23"/>
      <c r="O1806" s="23"/>
    </row>
    <row r="1807" spans="1:15" ht="21.95" customHeight="1" x14ac:dyDescent="0.2">
      <c r="A1807" s="132" t="s">
        <v>139</v>
      </c>
      <c r="B1807" s="186">
        <f t="shared" ref="B1807:B1826" si="1207">VLOOKUP($A1807,$A$9:$O$138,2,FALSE)</f>
        <v>100576</v>
      </c>
      <c r="C1807" s="229" t="str">
        <f t="shared" ref="C1807:C1826" si="1208">VLOOKUP($A1807,$A$9:$O$138,3,FALSE)</f>
        <v>SINAPI</v>
      </c>
      <c r="D1807" s="133" t="str">
        <f t="shared" si="1206"/>
        <v>REGULARIZAÇÃO E COMPACTAÇÃO DE SUBLEITO</v>
      </c>
      <c r="E1807" s="160" t="str">
        <f t="shared" ref="E1807:E1826" si="1209">VLOOKUP($A1807,$A$9:$O$138,5,FALSE)</f>
        <v>m²</v>
      </c>
      <c r="F1807" s="98"/>
      <c r="G1807" s="216">
        <f t="shared" ref="G1807:G1826" si="1210">VLOOKUP($A1807,$A$9:$O$138,7,FALSE)</f>
        <v>0</v>
      </c>
      <c r="H1807" s="230">
        <f t="shared" ref="H1807:H1826" si="1211">VLOOKUP($A1807,$A$9:$O$138,8,FALSE)</f>
        <v>0.24229999999999999</v>
      </c>
      <c r="I1807" s="231">
        <f t="shared" ref="I1807:I1826" si="1212">VLOOKUP($A1807,$A$9:$O$138,9,FALSE)</f>
        <v>2.52</v>
      </c>
      <c r="J1807" s="231">
        <f t="shared" ref="J1807:J1826" si="1213">VLOOKUP($A1807,$A$9:$O$138,10,FALSE)</f>
        <v>2.82</v>
      </c>
      <c r="K1807" s="231">
        <f t="shared" ref="K1807:K1826" si="1214">VLOOKUP($A1807,$A$9:$O$138,11,FALSE)</f>
        <v>0.31</v>
      </c>
      <c r="L1807" s="231">
        <f t="shared" ref="L1807:L1826" si="1215">VLOOKUP($A1807,$A$9:$O$138,12,FALSE)</f>
        <v>3.13</v>
      </c>
      <c r="M1807" s="99">
        <f t="shared" ref="M1807:M1826" si="1216">O1807-N1807</f>
        <v>0</v>
      </c>
      <c r="N1807" s="99">
        <f t="shared" ref="N1807:N1826" si="1217">ROUND(F1807*K1807,2)</f>
        <v>0</v>
      </c>
      <c r="O1807" s="99">
        <f t="shared" ref="O1807:O1826" si="1218">ROUND(F1807*L1807,2)</f>
        <v>0</v>
      </c>
    </row>
    <row r="1808" spans="1:15" ht="21.95" customHeight="1" x14ac:dyDescent="0.2">
      <c r="A1808" s="132" t="s">
        <v>140</v>
      </c>
      <c r="B1808" s="186">
        <f t="shared" si="1207"/>
        <v>96399</v>
      </c>
      <c r="C1808" s="229" t="str">
        <f t="shared" si="1208"/>
        <v>SINAPI</v>
      </c>
      <c r="D1808" s="133" t="str">
        <f t="shared" si="1206"/>
        <v>REFORÇO DO SUB-LEITO COM  MATERIAL GRANULAR - RACHÃO (E=20cm)</v>
      </c>
      <c r="E1808" s="160" t="str">
        <f t="shared" si="1209"/>
        <v>m³</v>
      </c>
      <c r="F1808" s="98">
        <v>0</v>
      </c>
      <c r="G1808" s="216">
        <f t="shared" si="1210"/>
        <v>0</v>
      </c>
      <c r="H1808" s="230">
        <f t="shared" si="1211"/>
        <v>0.24229999999999999</v>
      </c>
      <c r="I1808" s="231">
        <f t="shared" si="1212"/>
        <v>87.78</v>
      </c>
      <c r="J1808" s="231">
        <f t="shared" si="1213"/>
        <v>100.33</v>
      </c>
      <c r="K1808" s="231">
        <f t="shared" si="1214"/>
        <v>8.7200000000000006</v>
      </c>
      <c r="L1808" s="231">
        <f t="shared" si="1215"/>
        <v>109.05</v>
      </c>
      <c r="M1808" s="99">
        <f t="shared" si="1216"/>
        <v>0</v>
      </c>
      <c r="N1808" s="99">
        <f t="shared" si="1217"/>
        <v>0</v>
      </c>
      <c r="O1808" s="99">
        <f t="shared" si="1218"/>
        <v>0</v>
      </c>
    </row>
    <row r="1809" spans="1:15" ht="21.95" customHeight="1" x14ac:dyDescent="0.2">
      <c r="A1809" s="132" t="s">
        <v>141</v>
      </c>
      <c r="B1809" s="186">
        <f t="shared" si="1207"/>
        <v>100974</v>
      </c>
      <c r="C1809" s="229" t="str">
        <f t="shared" si="1208"/>
        <v>SINAPI</v>
      </c>
      <c r="D1809" s="133" t="str">
        <f t="shared" si="1206"/>
        <v>CARGA, MANOBRA E DESCARGA - RACHÃO</v>
      </c>
      <c r="E1809" s="160" t="str">
        <f t="shared" si="1209"/>
        <v>m³</v>
      </c>
      <c r="F1809" s="98">
        <v>0</v>
      </c>
      <c r="G1809" s="216">
        <f t="shared" si="1210"/>
        <v>0</v>
      </c>
      <c r="H1809" s="230">
        <f t="shared" si="1211"/>
        <v>0.24229999999999999</v>
      </c>
      <c r="I1809" s="231">
        <f t="shared" si="1212"/>
        <v>8.33</v>
      </c>
      <c r="J1809" s="231">
        <f t="shared" si="1213"/>
        <v>9.32</v>
      </c>
      <c r="K1809" s="231">
        <f t="shared" si="1214"/>
        <v>1.03</v>
      </c>
      <c r="L1809" s="231">
        <f t="shared" si="1215"/>
        <v>10.35</v>
      </c>
      <c r="M1809" s="99">
        <f t="shared" si="1216"/>
        <v>0</v>
      </c>
      <c r="N1809" s="99">
        <f t="shared" si="1217"/>
        <v>0</v>
      </c>
      <c r="O1809" s="99">
        <f t="shared" si="1218"/>
        <v>0</v>
      </c>
    </row>
    <row r="1810" spans="1:15" ht="21.95" customHeight="1" x14ac:dyDescent="0.2">
      <c r="A1810" s="132" t="s">
        <v>142</v>
      </c>
      <c r="B1810" s="186">
        <f t="shared" si="1207"/>
        <v>95875</v>
      </c>
      <c r="C1810" s="229" t="str">
        <f t="shared" si="1208"/>
        <v>SINAPI</v>
      </c>
      <c r="D1810" s="133" t="str">
        <f t="shared" si="1206"/>
        <v xml:space="preserve">TRANSPORTE COM CAMINHÃO BASCULANTE -  ATÉ 30 KM </v>
      </c>
      <c r="E1810" s="160" t="str">
        <f t="shared" si="1209"/>
        <v>m³xkm</v>
      </c>
      <c r="F1810" s="98">
        <v>0</v>
      </c>
      <c r="G1810" s="216">
        <f t="shared" si="1210"/>
        <v>30</v>
      </c>
      <c r="H1810" s="230">
        <f t="shared" si="1211"/>
        <v>0.24229999999999999</v>
      </c>
      <c r="I1810" s="231">
        <f t="shared" si="1212"/>
        <v>2.38</v>
      </c>
      <c r="J1810" s="231">
        <f t="shared" si="1213"/>
        <v>2.82</v>
      </c>
      <c r="K1810" s="231">
        <f t="shared" si="1214"/>
        <v>0.14000000000000001</v>
      </c>
      <c r="L1810" s="231">
        <f t="shared" si="1215"/>
        <v>2.96</v>
      </c>
      <c r="M1810" s="99">
        <f t="shared" si="1216"/>
        <v>0</v>
      </c>
      <c r="N1810" s="99">
        <f t="shared" si="1217"/>
        <v>0</v>
      </c>
      <c r="O1810" s="99">
        <f t="shared" si="1218"/>
        <v>0</v>
      </c>
    </row>
    <row r="1811" spans="1:15" ht="34.5" x14ac:dyDescent="0.2">
      <c r="A1811" s="132" t="s">
        <v>143</v>
      </c>
      <c r="B1811" s="186">
        <f t="shared" si="1207"/>
        <v>93590</v>
      </c>
      <c r="C1811" s="229" t="str">
        <f t="shared" si="1208"/>
        <v>SINAPI</v>
      </c>
      <c r="D1811" s="133" t="str">
        <f t="shared" si="1206"/>
        <v xml:space="preserve">TRANSPORTE COM CAMINHÃO BASCULANTE - ADICIONAL PARA EXECEDENTE A 30 KM </v>
      </c>
      <c r="E1811" s="160" t="str">
        <f t="shared" si="1209"/>
        <v>m³xkm</v>
      </c>
      <c r="F1811" s="98">
        <v>0</v>
      </c>
      <c r="G1811" s="216">
        <f t="shared" si="1210"/>
        <v>37.099999999999994</v>
      </c>
      <c r="H1811" s="230">
        <f t="shared" si="1211"/>
        <v>0.24229999999999999</v>
      </c>
      <c r="I1811" s="231">
        <f t="shared" si="1212"/>
        <v>0.94</v>
      </c>
      <c r="J1811" s="231">
        <f t="shared" si="1213"/>
        <v>1.1199999999999999</v>
      </c>
      <c r="K1811" s="231">
        <f t="shared" si="1214"/>
        <v>0.05</v>
      </c>
      <c r="L1811" s="231">
        <f t="shared" si="1215"/>
        <v>1.17</v>
      </c>
      <c r="M1811" s="99">
        <f t="shared" si="1216"/>
        <v>0</v>
      </c>
      <c r="N1811" s="99">
        <f t="shared" si="1217"/>
        <v>0</v>
      </c>
      <c r="O1811" s="99">
        <f t="shared" si="1218"/>
        <v>0</v>
      </c>
    </row>
    <row r="1812" spans="1:15" ht="36" customHeight="1" x14ac:dyDescent="0.2">
      <c r="A1812" s="132" t="s">
        <v>144</v>
      </c>
      <c r="B1812" s="186">
        <f t="shared" si="1207"/>
        <v>96396</v>
      </c>
      <c r="C1812" s="229" t="str">
        <f t="shared" si="1208"/>
        <v>SINAPI</v>
      </c>
      <c r="D1812" s="133" t="str">
        <f t="shared" si="1206"/>
        <v>EXECUÇÃO E COMPACTAÇÃO DE BASE E OU SUB BASE COM BRITA GRADUADA SIMPLES - EXCLUSIVE CARGA E TRANSPORTE (E=15cm)</v>
      </c>
      <c r="E1812" s="160" t="str">
        <f t="shared" si="1209"/>
        <v>m³</v>
      </c>
      <c r="F1812" s="98">
        <v>0</v>
      </c>
      <c r="G1812" s="216">
        <f t="shared" si="1210"/>
        <v>0</v>
      </c>
      <c r="H1812" s="230">
        <f t="shared" si="1211"/>
        <v>0.24229999999999999</v>
      </c>
      <c r="I1812" s="231">
        <f t="shared" si="1212"/>
        <v>126.58</v>
      </c>
      <c r="J1812" s="231">
        <f t="shared" si="1213"/>
        <v>144.66999999999999</v>
      </c>
      <c r="K1812" s="231">
        <f t="shared" si="1214"/>
        <v>12.58</v>
      </c>
      <c r="L1812" s="231">
        <f t="shared" si="1215"/>
        <v>157.25</v>
      </c>
      <c r="M1812" s="99">
        <f t="shared" si="1216"/>
        <v>0</v>
      </c>
      <c r="N1812" s="99">
        <f t="shared" si="1217"/>
        <v>0</v>
      </c>
      <c r="O1812" s="99">
        <f t="shared" si="1218"/>
        <v>0</v>
      </c>
    </row>
    <row r="1813" spans="1:15" ht="21.95" customHeight="1" x14ac:dyDescent="0.2">
      <c r="A1813" s="132" t="s">
        <v>145</v>
      </c>
      <c r="B1813" s="186">
        <f t="shared" si="1207"/>
        <v>100974</v>
      </c>
      <c r="C1813" s="229" t="str">
        <f t="shared" si="1208"/>
        <v>SINAPI</v>
      </c>
      <c r="D1813" s="133" t="str">
        <f t="shared" si="1206"/>
        <v>CARGA, MANOBRA E DESCARGA - BRITA GRADUADA</v>
      </c>
      <c r="E1813" s="160" t="str">
        <f t="shared" si="1209"/>
        <v>m³</v>
      </c>
      <c r="F1813" s="98">
        <v>0</v>
      </c>
      <c r="G1813" s="216">
        <f t="shared" si="1210"/>
        <v>0</v>
      </c>
      <c r="H1813" s="230">
        <f t="shared" si="1211"/>
        <v>0.24229999999999999</v>
      </c>
      <c r="I1813" s="231">
        <f t="shared" si="1212"/>
        <v>8.33</v>
      </c>
      <c r="J1813" s="231">
        <f t="shared" si="1213"/>
        <v>9.32</v>
      </c>
      <c r="K1813" s="231">
        <f t="shared" si="1214"/>
        <v>1.03</v>
      </c>
      <c r="L1813" s="231">
        <f t="shared" si="1215"/>
        <v>10.35</v>
      </c>
      <c r="M1813" s="99">
        <f t="shared" si="1216"/>
        <v>0</v>
      </c>
      <c r="N1813" s="99">
        <f t="shared" si="1217"/>
        <v>0</v>
      </c>
      <c r="O1813" s="99">
        <f t="shared" si="1218"/>
        <v>0</v>
      </c>
    </row>
    <row r="1814" spans="1:15" ht="21.95" customHeight="1" x14ac:dyDescent="0.2">
      <c r="A1814" s="132" t="s">
        <v>146</v>
      </c>
      <c r="B1814" s="186">
        <f t="shared" si="1207"/>
        <v>95875</v>
      </c>
      <c r="C1814" s="229" t="str">
        <f t="shared" si="1208"/>
        <v>SINAPI</v>
      </c>
      <c r="D1814" s="133" t="str">
        <f t="shared" si="1206"/>
        <v xml:space="preserve">TRANSPORTE COM CAMINHÃO BASCULANTE -  ATÉ 30 KM </v>
      </c>
      <c r="E1814" s="160" t="str">
        <f t="shared" si="1209"/>
        <v>m³xkm</v>
      </c>
      <c r="F1814" s="98">
        <v>0</v>
      </c>
      <c r="G1814" s="216">
        <f t="shared" si="1210"/>
        <v>30</v>
      </c>
      <c r="H1814" s="230">
        <f t="shared" si="1211"/>
        <v>0.24229999999999999</v>
      </c>
      <c r="I1814" s="231">
        <f t="shared" si="1212"/>
        <v>2.38</v>
      </c>
      <c r="J1814" s="231">
        <f t="shared" si="1213"/>
        <v>2.82</v>
      </c>
      <c r="K1814" s="231">
        <f t="shared" si="1214"/>
        <v>0.14000000000000001</v>
      </c>
      <c r="L1814" s="231">
        <f t="shared" si="1215"/>
        <v>2.96</v>
      </c>
      <c r="M1814" s="99">
        <f t="shared" si="1216"/>
        <v>0</v>
      </c>
      <c r="N1814" s="99">
        <f t="shared" si="1217"/>
        <v>0</v>
      </c>
      <c r="O1814" s="99">
        <f t="shared" si="1218"/>
        <v>0</v>
      </c>
    </row>
    <row r="1815" spans="1:15" ht="34.5" customHeight="1" x14ac:dyDescent="0.2">
      <c r="A1815" s="132" t="s">
        <v>147</v>
      </c>
      <c r="B1815" s="186">
        <f t="shared" si="1207"/>
        <v>93590</v>
      </c>
      <c r="C1815" s="229" t="str">
        <f t="shared" si="1208"/>
        <v>SINAPI</v>
      </c>
      <c r="D1815" s="133" t="str">
        <f t="shared" si="1206"/>
        <v xml:space="preserve">TRANSPORTE COM CAMINHÃO BASCULANTE - ADICIONAL PARA EXECEDENTE A 30 KM </v>
      </c>
      <c r="E1815" s="160" t="str">
        <f t="shared" si="1209"/>
        <v>m³xkm</v>
      </c>
      <c r="F1815" s="98">
        <v>0</v>
      </c>
      <c r="G1815" s="216">
        <f t="shared" si="1210"/>
        <v>37.099999999999994</v>
      </c>
      <c r="H1815" s="230">
        <f t="shared" si="1211"/>
        <v>0.24229999999999999</v>
      </c>
      <c r="I1815" s="231">
        <f t="shared" si="1212"/>
        <v>0.94</v>
      </c>
      <c r="J1815" s="231">
        <f t="shared" si="1213"/>
        <v>1.1199999999999999</v>
      </c>
      <c r="K1815" s="231">
        <f t="shared" si="1214"/>
        <v>0.05</v>
      </c>
      <c r="L1815" s="231">
        <f t="shared" si="1215"/>
        <v>1.17</v>
      </c>
      <c r="M1815" s="99">
        <f t="shared" si="1216"/>
        <v>0</v>
      </c>
      <c r="N1815" s="99">
        <f t="shared" si="1217"/>
        <v>0</v>
      </c>
      <c r="O1815" s="99">
        <f t="shared" si="1218"/>
        <v>0</v>
      </c>
    </row>
    <row r="1816" spans="1:15" ht="21.95" customHeight="1" x14ac:dyDescent="0.2">
      <c r="A1816" s="132" t="s">
        <v>148</v>
      </c>
      <c r="B1816" s="186">
        <f t="shared" si="1207"/>
        <v>94273</v>
      </c>
      <c r="C1816" s="229" t="str">
        <f t="shared" si="1208"/>
        <v>SINAPI</v>
      </c>
      <c r="D1816" s="133" t="str">
        <f t="shared" si="1206"/>
        <v>EXECUÇÃO DE MEIO-FIO (1,00X0,30X0,15X0,13m) - TRECHO RETO</v>
      </c>
      <c r="E1816" s="160" t="str">
        <f t="shared" si="1209"/>
        <v>m</v>
      </c>
      <c r="F1816" s="98">
        <v>0</v>
      </c>
      <c r="G1816" s="216">
        <f t="shared" si="1210"/>
        <v>0</v>
      </c>
      <c r="H1816" s="230">
        <f t="shared" si="1211"/>
        <v>0.24229999999999999</v>
      </c>
      <c r="I1816" s="231">
        <f t="shared" si="1212"/>
        <v>54.69</v>
      </c>
      <c r="J1816" s="231">
        <f t="shared" si="1213"/>
        <v>57.75</v>
      </c>
      <c r="K1816" s="231">
        <f t="shared" si="1214"/>
        <v>10.19</v>
      </c>
      <c r="L1816" s="231">
        <f t="shared" si="1215"/>
        <v>67.94</v>
      </c>
      <c r="M1816" s="99">
        <f t="shared" si="1216"/>
        <v>0</v>
      </c>
      <c r="N1816" s="99">
        <f t="shared" si="1217"/>
        <v>0</v>
      </c>
      <c r="O1816" s="99">
        <f t="shared" si="1218"/>
        <v>0</v>
      </c>
    </row>
    <row r="1817" spans="1:15" ht="21.95" customHeight="1" x14ac:dyDescent="0.2">
      <c r="A1817" s="132" t="s">
        <v>149</v>
      </c>
      <c r="B1817" s="186">
        <f t="shared" si="1207"/>
        <v>95878</v>
      </c>
      <c r="C1817" s="229" t="str">
        <f t="shared" si="1208"/>
        <v>SINAPI</v>
      </c>
      <c r="D1817" s="133" t="str">
        <f t="shared" si="1206"/>
        <v xml:space="preserve">TRANSPORTE  EM VIA URBANA PAVIMENTADA DMT ATÉ 30 KM (MEIO FIO) </v>
      </c>
      <c r="E1817" s="160" t="str">
        <f t="shared" si="1209"/>
        <v>txkm</v>
      </c>
      <c r="F1817" s="98">
        <v>0</v>
      </c>
      <c r="G1817" s="216">
        <f t="shared" si="1210"/>
        <v>30</v>
      </c>
      <c r="H1817" s="230">
        <f t="shared" si="1211"/>
        <v>0.24229999999999999</v>
      </c>
      <c r="I1817" s="231">
        <f t="shared" si="1212"/>
        <v>1.6</v>
      </c>
      <c r="J1817" s="231">
        <f t="shared" si="1213"/>
        <v>1.9</v>
      </c>
      <c r="K1817" s="231">
        <f t="shared" si="1214"/>
        <v>0.09</v>
      </c>
      <c r="L1817" s="231">
        <f t="shared" si="1215"/>
        <v>1.99</v>
      </c>
      <c r="M1817" s="99">
        <f t="shared" si="1216"/>
        <v>0</v>
      </c>
      <c r="N1817" s="99">
        <f t="shared" si="1217"/>
        <v>0</v>
      </c>
      <c r="O1817" s="99">
        <f t="shared" si="1218"/>
        <v>0</v>
      </c>
    </row>
    <row r="1818" spans="1:15" ht="34.5" customHeight="1" x14ac:dyDescent="0.2">
      <c r="A1818" s="132" t="s">
        <v>150</v>
      </c>
      <c r="B1818" s="186">
        <f t="shared" si="1207"/>
        <v>93596</v>
      </c>
      <c r="C1818" s="229" t="str">
        <f t="shared" si="1208"/>
        <v>SINAPI</v>
      </c>
      <c r="D1818" s="133" t="str">
        <f t="shared" si="1206"/>
        <v xml:space="preserve">TRANSPORTE  EM VIA URBANA PAVIMENTADA  ADICIONAL PARA DMT EXCEDENTE A 30 KM (MEIO FIO) </v>
      </c>
      <c r="E1818" s="160" t="str">
        <f t="shared" si="1209"/>
        <v>txkm</v>
      </c>
      <c r="F1818" s="98">
        <v>0</v>
      </c>
      <c r="G1818" s="216">
        <f t="shared" si="1210"/>
        <v>44</v>
      </c>
      <c r="H1818" s="230">
        <f t="shared" si="1211"/>
        <v>0.24229999999999999</v>
      </c>
      <c r="I1818" s="231">
        <f t="shared" si="1212"/>
        <v>0.63</v>
      </c>
      <c r="J1818" s="231">
        <f t="shared" si="1213"/>
        <v>0.75</v>
      </c>
      <c r="K1818" s="231">
        <f t="shared" si="1214"/>
        <v>0.03</v>
      </c>
      <c r="L1818" s="231">
        <f t="shared" si="1215"/>
        <v>0.78</v>
      </c>
      <c r="M1818" s="99">
        <f t="shared" si="1216"/>
        <v>0</v>
      </c>
      <c r="N1818" s="99">
        <f t="shared" si="1217"/>
        <v>0</v>
      </c>
      <c r="O1818" s="99">
        <f t="shared" si="1218"/>
        <v>0</v>
      </c>
    </row>
    <row r="1819" spans="1:15" ht="21.95" customHeight="1" x14ac:dyDescent="0.2">
      <c r="A1819" s="132" t="s">
        <v>194</v>
      </c>
      <c r="B1819" s="186">
        <f t="shared" si="1207"/>
        <v>102498</v>
      </c>
      <c r="C1819" s="229" t="str">
        <f t="shared" si="1208"/>
        <v>SINAPI</v>
      </c>
      <c r="D1819" s="133" t="str">
        <f t="shared" si="1206"/>
        <v>PINTURA DE MEIO FIO (CAl)</v>
      </c>
      <c r="E1819" s="160" t="str">
        <f t="shared" si="1209"/>
        <v>m</v>
      </c>
      <c r="F1819" s="98">
        <v>0</v>
      </c>
      <c r="G1819" s="216">
        <f t="shared" si="1210"/>
        <v>0</v>
      </c>
      <c r="H1819" s="230">
        <f t="shared" si="1211"/>
        <v>0.24229999999999999</v>
      </c>
      <c r="I1819" s="231">
        <f t="shared" si="1212"/>
        <v>1.47</v>
      </c>
      <c r="J1819" s="231">
        <f t="shared" si="1213"/>
        <v>1.6500000000000001</v>
      </c>
      <c r="K1819" s="231">
        <f t="shared" si="1214"/>
        <v>0.18</v>
      </c>
      <c r="L1819" s="231">
        <f t="shared" si="1215"/>
        <v>1.83</v>
      </c>
      <c r="M1819" s="99">
        <f t="shared" si="1216"/>
        <v>0</v>
      </c>
      <c r="N1819" s="99">
        <f t="shared" si="1217"/>
        <v>0</v>
      </c>
      <c r="O1819" s="99">
        <f t="shared" si="1218"/>
        <v>0</v>
      </c>
    </row>
    <row r="1820" spans="1:15" ht="21.95" customHeight="1" x14ac:dyDescent="0.2">
      <c r="A1820" s="132" t="s">
        <v>195</v>
      </c>
      <c r="B1820" s="186" t="str">
        <f t="shared" si="1207"/>
        <v>CPU 23</v>
      </c>
      <c r="C1820" s="229" t="str">
        <f t="shared" si="1208"/>
        <v>SINAPI</v>
      </c>
      <c r="D1820" s="133" t="str">
        <f t="shared" si="1206"/>
        <v>LASTRO DE PÓ DE PEDRA - EXCLUSIVE CARGA E TRANSPORTE (E=8cm)</v>
      </c>
      <c r="E1820" s="160" t="str">
        <f t="shared" si="1209"/>
        <v>m³</v>
      </c>
      <c r="F1820" s="98">
        <v>0</v>
      </c>
      <c r="G1820" s="216">
        <f t="shared" si="1210"/>
        <v>0</v>
      </c>
      <c r="H1820" s="230">
        <f t="shared" si="1211"/>
        <v>0.24229999999999999</v>
      </c>
      <c r="I1820" s="231">
        <f t="shared" si="1212"/>
        <v>79.589999999999989</v>
      </c>
      <c r="J1820" s="231">
        <f t="shared" si="1213"/>
        <v>90.97</v>
      </c>
      <c r="K1820" s="231">
        <f t="shared" si="1214"/>
        <v>7.9</v>
      </c>
      <c r="L1820" s="231">
        <f t="shared" si="1215"/>
        <v>98.87</v>
      </c>
      <c r="M1820" s="99">
        <f t="shared" si="1216"/>
        <v>0</v>
      </c>
      <c r="N1820" s="99">
        <f t="shared" si="1217"/>
        <v>0</v>
      </c>
      <c r="O1820" s="99">
        <f t="shared" si="1218"/>
        <v>0</v>
      </c>
    </row>
    <row r="1821" spans="1:15" ht="21.95" customHeight="1" x14ac:dyDescent="0.2">
      <c r="A1821" s="132" t="s">
        <v>493</v>
      </c>
      <c r="B1821" s="186">
        <f t="shared" si="1207"/>
        <v>100974</v>
      </c>
      <c r="C1821" s="229" t="str">
        <f t="shared" si="1208"/>
        <v>SINAPI</v>
      </c>
      <c r="D1821" s="133" t="str">
        <f t="shared" si="1206"/>
        <v>CARGA, MANOBRA E DESCARGA - PÓ DE PEDRA</v>
      </c>
      <c r="E1821" s="160" t="str">
        <f t="shared" si="1209"/>
        <v>m³</v>
      </c>
      <c r="F1821" s="98">
        <v>0</v>
      </c>
      <c r="G1821" s="216">
        <f t="shared" si="1210"/>
        <v>0</v>
      </c>
      <c r="H1821" s="230">
        <f t="shared" si="1211"/>
        <v>0.24229999999999999</v>
      </c>
      <c r="I1821" s="231">
        <f t="shared" si="1212"/>
        <v>8.33</v>
      </c>
      <c r="J1821" s="231">
        <f t="shared" si="1213"/>
        <v>9.32</v>
      </c>
      <c r="K1821" s="231">
        <f t="shared" si="1214"/>
        <v>1.03</v>
      </c>
      <c r="L1821" s="231">
        <f t="shared" si="1215"/>
        <v>10.35</v>
      </c>
      <c r="M1821" s="99">
        <f t="shared" si="1216"/>
        <v>0</v>
      </c>
      <c r="N1821" s="99">
        <f t="shared" si="1217"/>
        <v>0</v>
      </c>
      <c r="O1821" s="99">
        <f t="shared" si="1218"/>
        <v>0</v>
      </c>
    </row>
    <row r="1822" spans="1:15" ht="21.95" customHeight="1" x14ac:dyDescent="0.2">
      <c r="A1822" s="132" t="s">
        <v>494</v>
      </c>
      <c r="B1822" s="186">
        <f t="shared" si="1207"/>
        <v>95875</v>
      </c>
      <c r="C1822" s="229" t="str">
        <f t="shared" si="1208"/>
        <v>SINAPI</v>
      </c>
      <c r="D1822" s="133" t="str">
        <f t="shared" si="1206"/>
        <v xml:space="preserve">TRANSPORTE COM CAMINHÃO BASCULANTE -  ATÉ 30 KM </v>
      </c>
      <c r="E1822" s="160" t="str">
        <f t="shared" si="1209"/>
        <v>m³xkm</v>
      </c>
      <c r="F1822" s="98">
        <v>0</v>
      </c>
      <c r="G1822" s="216">
        <f t="shared" si="1210"/>
        <v>30</v>
      </c>
      <c r="H1822" s="230">
        <f t="shared" si="1211"/>
        <v>0.24229999999999999</v>
      </c>
      <c r="I1822" s="231">
        <f t="shared" si="1212"/>
        <v>2.38</v>
      </c>
      <c r="J1822" s="231">
        <f t="shared" si="1213"/>
        <v>2.82</v>
      </c>
      <c r="K1822" s="231">
        <f t="shared" si="1214"/>
        <v>0.14000000000000001</v>
      </c>
      <c r="L1822" s="231">
        <f t="shared" si="1215"/>
        <v>2.96</v>
      </c>
      <c r="M1822" s="99">
        <f t="shared" si="1216"/>
        <v>0</v>
      </c>
      <c r="N1822" s="99">
        <f t="shared" si="1217"/>
        <v>0</v>
      </c>
      <c r="O1822" s="99">
        <f t="shared" si="1218"/>
        <v>0</v>
      </c>
    </row>
    <row r="1823" spans="1:15" ht="34.5" customHeight="1" x14ac:dyDescent="0.2">
      <c r="A1823" s="132" t="s">
        <v>497</v>
      </c>
      <c r="B1823" s="186">
        <f t="shared" si="1207"/>
        <v>93590</v>
      </c>
      <c r="C1823" s="229" t="str">
        <f t="shared" si="1208"/>
        <v>SINAPI</v>
      </c>
      <c r="D1823" s="133" t="str">
        <f t="shared" si="1206"/>
        <v xml:space="preserve">TRANSPORTE COM CAMINHÃO BASCULANTE - ADICIONAL PARA EXECEDENTE A 30 KM </v>
      </c>
      <c r="E1823" s="160" t="str">
        <f t="shared" si="1209"/>
        <v>m³xkm</v>
      </c>
      <c r="F1823" s="98">
        <v>0</v>
      </c>
      <c r="G1823" s="216">
        <f t="shared" si="1210"/>
        <v>37.099999999999994</v>
      </c>
      <c r="H1823" s="230">
        <f t="shared" si="1211"/>
        <v>0.24229999999999999</v>
      </c>
      <c r="I1823" s="231">
        <f t="shared" si="1212"/>
        <v>0.94</v>
      </c>
      <c r="J1823" s="231">
        <f t="shared" si="1213"/>
        <v>1.1199999999999999</v>
      </c>
      <c r="K1823" s="231">
        <f t="shared" si="1214"/>
        <v>0.05</v>
      </c>
      <c r="L1823" s="231">
        <f t="shared" si="1215"/>
        <v>1.17</v>
      </c>
      <c r="M1823" s="99">
        <f t="shared" si="1216"/>
        <v>0</v>
      </c>
      <c r="N1823" s="99">
        <f t="shared" si="1217"/>
        <v>0</v>
      </c>
      <c r="O1823" s="99">
        <f t="shared" si="1218"/>
        <v>0</v>
      </c>
    </row>
    <row r="1824" spans="1:15" ht="34.5" customHeight="1" x14ac:dyDescent="0.2">
      <c r="A1824" s="132" t="s">
        <v>498</v>
      </c>
      <c r="B1824" s="186" t="str">
        <f t="shared" si="1207"/>
        <v>CPU 13</v>
      </c>
      <c r="C1824" s="132" t="str">
        <f t="shared" si="1208"/>
        <v>SINAPI</v>
      </c>
      <c r="D1824" s="133" t="str">
        <f t="shared" si="1206"/>
        <v>EXECUÇÃO DE PAVIMENTO EM PISO INTERTRAVADO, COM BLOCO RETANGULAR COR NATURAL DE 20 X 10 CM, ESPESSURA 8 CM - FCK - 35Mpa</v>
      </c>
      <c r="E1824" s="134" t="str">
        <f t="shared" si="1209"/>
        <v>m²</v>
      </c>
      <c r="F1824" s="98">
        <v>0</v>
      </c>
      <c r="G1824" s="153">
        <f t="shared" si="1210"/>
        <v>0</v>
      </c>
      <c r="H1824" s="151">
        <f t="shared" si="1211"/>
        <v>0.24229999999999999</v>
      </c>
      <c r="I1824" s="231">
        <f t="shared" si="1212"/>
        <v>74.460000000000008</v>
      </c>
      <c r="J1824" s="231">
        <f t="shared" si="1213"/>
        <v>83.25</v>
      </c>
      <c r="K1824" s="231">
        <f t="shared" si="1214"/>
        <v>9.25</v>
      </c>
      <c r="L1824" s="231">
        <f t="shared" si="1215"/>
        <v>92.5</v>
      </c>
      <c r="M1824" s="99">
        <f t="shared" si="1216"/>
        <v>0</v>
      </c>
      <c r="N1824" s="99">
        <f t="shared" si="1217"/>
        <v>0</v>
      </c>
      <c r="O1824" s="99">
        <f t="shared" si="1218"/>
        <v>0</v>
      </c>
    </row>
    <row r="1825" spans="1:15" ht="21.95" customHeight="1" x14ac:dyDescent="0.2">
      <c r="A1825" s="132" t="s">
        <v>499</v>
      </c>
      <c r="B1825" s="186">
        <f t="shared" si="1207"/>
        <v>95878</v>
      </c>
      <c r="C1825" s="229" t="str">
        <f t="shared" si="1208"/>
        <v>SINAPI</v>
      </c>
      <c r="D1825" s="133" t="str">
        <f t="shared" si="1206"/>
        <v>TRANSPORTE  EM VIA URBANA PAVIMENTADA DMT ATÉ 30 KM (BLOCO)</v>
      </c>
      <c r="E1825" s="160" t="str">
        <f t="shared" si="1209"/>
        <v>txkm</v>
      </c>
      <c r="F1825" s="98">
        <v>0</v>
      </c>
      <c r="G1825" s="216">
        <f t="shared" si="1210"/>
        <v>30</v>
      </c>
      <c r="H1825" s="230">
        <f t="shared" si="1211"/>
        <v>0.24229999999999999</v>
      </c>
      <c r="I1825" s="231">
        <f t="shared" si="1212"/>
        <v>1.6</v>
      </c>
      <c r="J1825" s="231">
        <f t="shared" si="1213"/>
        <v>1.9</v>
      </c>
      <c r="K1825" s="231">
        <f t="shared" si="1214"/>
        <v>0.09</v>
      </c>
      <c r="L1825" s="231">
        <f t="shared" si="1215"/>
        <v>1.99</v>
      </c>
      <c r="M1825" s="99">
        <f t="shared" si="1216"/>
        <v>0</v>
      </c>
      <c r="N1825" s="99">
        <f t="shared" si="1217"/>
        <v>0</v>
      </c>
      <c r="O1825" s="99">
        <f t="shared" si="1218"/>
        <v>0</v>
      </c>
    </row>
    <row r="1826" spans="1:15" ht="34.5" customHeight="1" x14ac:dyDescent="0.2">
      <c r="A1826" s="132" t="s">
        <v>500</v>
      </c>
      <c r="B1826" s="186">
        <f t="shared" si="1207"/>
        <v>93596</v>
      </c>
      <c r="C1826" s="229" t="str">
        <f t="shared" si="1208"/>
        <v>SINAPI</v>
      </c>
      <c r="D1826" s="133" t="str">
        <f t="shared" si="1206"/>
        <v>TRANSPORTE  EM VIA URBANA PAVIMENTADA  ADICIONAL PARA DMT EXCEDENTE A 30 KM (BLOCO)</v>
      </c>
      <c r="E1826" s="160" t="str">
        <f t="shared" si="1209"/>
        <v>txkm</v>
      </c>
      <c r="F1826" s="98">
        <v>0</v>
      </c>
      <c r="G1826" s="216">
        <f t="shared" si="1210"/>
        <v>44</v>
      </c>
      <c r="H1826" s="230">
        <f t="shared" si="1211"/>
        <v>0.24229999999999999</v>
      </c>
      <c r="I1826" s="231">
        <f t="shared" si="1212"/>
        <v>0.63</v>
      </c>
      <c r="J1826" s="231">
        <f t="shared" si="1213"/>
        <v>0.75</v>
      </c>
      <c r="K1826" s="231">
        <f t="shared" si="1214"/>
        <v>0.03</v>
      </c>
      <c r="L1826" s="231">
        <f t="shared" si="1215"/>
        <v>0.78</v>
      </c>
      <c r="M1826" s="99">
        <f t="shared" si="1216"/>
        <v>0</v>
      </c>
      <c r="N1826" s="99">
        <f t="shared" si="1217"/>
        <v>0</v>
      </c>
      <c r="O1826" s="99">
        <f t="shared" si="1218"/>
        <v>0</v>
      </c>
    </row>
    <row r="1827" spans="1:15" ht="21.95" customHeight="1" x14ac:dyDescent="0.2">
      <c r="A1827" s="135"/>
      <c r="B1827" s="225"/>
      <c r="C1827" s="135"/>
      <c r="D1827" s="135" t="str">
        <f>CONCATENATE("TOTAL DO ITEM ",A1806,)</f>
        <v>TOTAL DO ITEM 4</v>
      </c>
      <c r="E1827" s="140"/>
      <c r="F1827" s="140"/>
      <c r="G1827" s="156"/>
      <c r="H1827" s="25"/>
      <c r="I1827" s="25"/>
      <c r="J1827" s="25"/>
      <c r="K1827" s="25"/>
      <c r="L1827" s="25"/>
      <c r="M1827" s="164">
        <f>SUM(M1807:M1826)</f>
        <v>0</v>
      </c>
      <c r="N1827" s="164">
        <f>SUM(N1807:N1826)</f>
        <v>0</v>
      </c>
      <c r="O1827" s="164">
        <f>SUM(O1807:O1826)</f>
        <v>0</v>
      </c>
    </row>
    <row r="1828" spans="1:15" ht="21.95" customHeight="1" x14ac:dyDescent="0.2">
      <c r="A1828" s="138">
        <v>5</v>
      </c>
      <c r="B1828" s="226"/>
      <c r="C1828" s="138"/>
      <c r="D1828" s="130" t="str">
        <f t="shared" ref="D1828:D1839" si="1219">VLOOKUP($A1828,$A$9:$O$138,4,FALSE)</f>
        <v>REPERFILAGEM E CAPEAMENTO ASFÁLTICO</v>
      </c>
      <c r="E1828" s="139"/>
      <c r="F1828" s="22"/>
      <c r="G1828" s="155"/>
      <c r="H1828" s="24"/>
      <c r="I1828" s="24"/>
      <c r="J1828" s="24"/>
      <c r="K1828" s="24"/>
      <c r="L1828" s="24"/>
      <c r="M1828" s="23"/>
      <c r="N1828" s="23"/>
      <c r="O1828" s="23"/>
    </row>
    <row r="1829" spans="1:15" ht="21.95" customHeight="1" x14ac:dyDescent="0.2">
      <c r="A1829" s="132" t="s">
        <v>151</v>
      </c>
      <c r="B1829" s="186">
        <f t="shared" ref="B1829:B1843" si="1220">VLOOKUP($A1829,$A$9:$O$138,2,FALSE)</f>
        <v>96001</v>
      </c>
      <c r="C1829" s="229" t="str">
        <f t="shared" ref="C1829:C1843" si="1221">VLOOKUP($A1829,$A$9:$O$138,3,FALSE)</f>
        <v>SINAPI</v>
      </c>
      <c r="D1829" s="133" t="str">
        <f t="shared" si="1219"/>
        <v>FRESAGEM DESCONTÍNUA</v>
      </c>
      <c r="E1829" s="160" t="str">
        <f t="shared" ref="E1829:E1843" si="1222">VLOOKUP($A1829,$A$9:$O$138,5,FALSE)</f>
        <v>m²</v>
      </c>
      <c r="F1829" s="98"/>
      <c r="G1829" s="216">
        <f t="shared" ref="G1829:G1843" si="1223">VLOOKUP($A1829,$A$9:$O$138,7,FALSE)</f>
        <v>0</v>
      </c>
      <c r="H1829" s="230">
        <f t="shared" ref="H1829:H1843" si="1224">VLOOKUP($A1829,$A$9:$O$138,8,FALSE)</f>
        <v>0.24229999999999999</v>
      </c>
      <c r="I1829" s="231">
        <f t="shared" ref="I1829:I1843" si="1225">VLOOKUP($A1829,$A$9:$O$138,9,FALSE)</f>
        <v>7.57</v>
      </c>
      <c r="J1829" s="231">
        <f t="shared" ref="J1829:J1843" si="1226">VLOOKUP($A1829,$A$9:$O$138,10,FALSE)</f>
        <v>8.65</v>
      </c>
      <c r="K1829" s="231">
        <f t="shared" ref="K1829:K1843" si="1227">VLOOKUP($A1829,$A$9:$O$138,11,FALSE)</f>
        <v>0.75</v>
      </c>
      <c r="L1829" s="231">
        <f t="shared" ref="L1829:L1843" si="1228">VLOOKUP($A1829,$A$9:$O$138,12,FALSE)</f>
        <v>9.4</v>
      </c>
      <c r="M1829" s="99">
        <f t="shared" ref="M1829:M1843" si="1229">O1829-N1829</f>
        <v>0</v>
      </c>
      <c r="N1829" s="99">
        <f t="shared" ref="N1829:N1843" si="1230">ROUND(F1829*K1829,2)</f>
        <v>0</v>
      </c>
      <c r="O1829" s="99">
        <f t="shared" ref="O1829:O1843" si="1231">ROUND(F1829*L1829,2)</f>
        <v>0</v>
      </c>
    </row>
    <row r="1830" spans="1:15" ht="21.95" customHeight="1" x14ac:dyDescent="0.2">
      <c r="A1830" s="132" t="s">
        <v>152</v>
      </c>
      <c r="B1830" s="186">
        <f t="shared" si="1220"/>
        <v>100974</v>
      </c>
      <c r="C1830" s="229" t="str">
        <f t="shared" si="1221"/>
        <v>SINAPI</v>
      </c>
      <c r="D1830" s="133" t="str">
        <f t="shared" si="1219"/>
        <v>CARGA, MANOBRA E DESCARGA - MATERIAL FRESADO</v>
      </c>
      <c r="E1830" s="160" t="str">
        <f t="shared" si="1222"/>
        <v>m³</v>
      </c>
      <c r="F1830" s="98">
        <v>0</v>
      </c>
      <c r="G1830" s="216">
        <f t="shared" si="1223"/>
        <v>0</v>
      </c>
      <c r="H1830" s="230">
        <f t="shared" si="1224"/>
        <v>0.24229999999999999</v>
      </c>
      <c r="I1830" s="231">
        <f t="shared" si="1225"/>
        <v>8.33</v>
      </c>
      <c r="J1830" s="231">
        <f t="shared" si="1226"/>
        <v>9.32</v>
      </c>
      <c r="K1830" s="231">
        <f t="shared" si="1227"/>
        <v>1.03</v>
      </c>
      <c r="L1830" s="231">
        <f t="shared" si="1228"/>
        <v>10.35</v>
      </c>
      <c r="M1830" s="99">
        <f t="shared" si="1229"/>
        <v>0</v>
      </c>
      <c r="N1830" s="99">
        <f t="shared" si="1230"/>
        <v>0</v>
      </c>
      <c r="O1830" s="99">
        <f t="shared" si="1231"/>
        <v>0</v>
      </c>
    </row>
    <row r="1831" spans="1:15" ht="21.95" customHeight="1" x14ac:dyDescent="0.2">
      <c r="A1831" s="132" t="s">
        <v>153</v>
      </c>
      <c r="B1831" s="186">
        <f t="shared" si="1220"/>
        <v>93588</v>
      </c>
      <c r="C1831" s="229" t="str">
        <f t="shared" si="1221"/>
        <v>SINAPI</v>
      </c>
      <c r="D1831" s="133" t="str">
        <f t="shared" si="1219"/>
        <v>TRANSPORTE COM CAMINHÃO BASCULANTE - BOTA FORA</v>
      </c>
      <c r="E1831" s="160" t="str">
        <f t="shared" si="1222"/>
        <v>m³xkm</v>
      </c>
      <c r="F1831" s="98">
        <v>0</v>
      </c>
      <c r="G1831" s="216">
        <f t="shared" si="1223"/>
        <v>2</v>
      </c>
      <c r="H1831" s="230">
        <f t="shared" si="1224"/>
        <v>0.24229999999999999</v>
      </c>
      <c r="I1831" s="231">
        <f t="shared" si="1225"/>
        <v>3</v>
      </c>
      <c r="J1831" s="231">
        <f t="shared" si="1226"/>
        <v>3.55</v>
      </c>
      <c r="K1831" s="231">
        <f t="shared" si="1227"/>
        <v>0.18</v>
      </c>
      <c r="L1831" s="231">
        <f t="shared" si="1228"/>
        <v>3.73</v>
      </c>
      <c r="M1831" s="99">
        <f t="shared" si="1229"/>
        <v>0</v>
      </c>
      <c r="N1831" s="99">
        <f t="shared" si="1230"/>
        <v>0</v>
      </c>
      <c r="O1831" s="99">
        <f t="shared" si="1231"/>
        <v>0</v>
      </c>
    </row>
    <row r="1832" spans="1:15" ht="21.95" customHeight="1" x14ac:dyDescent="0.2">
      <c r="A1832" s="132" t="s">
        <v>154</v>
      </c>
      <c r="B1832" s="186">
        <f t="shared" si="1220"/>
        <v>100574</v>
      </c>
      <c r="C1832" s="229" t="str">
        <f t="shared" si="1221"/>
        <v>SINAPI</v>
      </c>
      <c r="D1832" s="133" t="str">
        <f t="shared" si="1219"/>
        <v>ESPALHAMENTO DE MATERIAL - BOTA FORA</v>
      </c>
      <c r="E1832" s="160" t="str">
        <f t="shared" si="1222"/>
        <v>m³</v>
      </c>
      <c r="F1832" s="98">
        <v>0</v>
      </c>
      <c r="G1832" s="216">
        <f t="shared" si="1223"/>
        <v>0</v>
      </c>
      <c r="H1832" s="230">
        <f t="shared" si="1224"/>
        <v>0.24229999999999999</v>
      </c>
      <c r="I1832" s="231">
        <f t="shared" si="1225"/>
        <v>1.47</v>
      </c>
      <c r="J1832" s="231">
        <f t="shared" si="1226"/>
        <v>1.6500000000000001</v>
      </c>
      <c r="K1832" s="231">
        <f t="shared" si="1227"/>
        <v>0.18</v>
      </c>
      <c r="L1832" s="231">
        <f t="shared" si="1228"/>
        <v>1.83</v>
      </c>
      <c r="M1832" s="99">
        <f t="shared" si="1229"/>
        <v>0</v>
      </c>
      <c r="N1832" s="99">
        <f t="shared" si="1230"/>
        <v>0</v>
      </c>
      <c r="O1832" s="99">
        <f t="shared" si="1231"/>
        <v>0</v>
      </c>
    </row>
    <row r="1833" spans="1:15" ht="21.95" customHeight="1" x14ac:dyDescent="0.2">
      <c r="A1833" s="132" t="s">
        <v>155</v>
      </c>
      <c r="B1833" s="186" t="str">
        <f t="shared" si="1220"/>
        <v>CPU 14</v>
      </c>
      <c r="C1833" s="229" t="str">
        <f t="shared" si="1221"/>
        <v>SINAPI</v>
      </c>
      <c r="D1833" s="133" t="str">
        <f t="shared" si="1219"/>
        <v>LIMPEZA, VARREÇÃO E LAVAGEM DE PISTA</v>
      </c>
      <c r="E1833" s="160" t="str">
        <f t="shared" si="1222"/>
        <v>m²</v>
      </c>
      <c r="F1833" s="98">
        <v>1836.38</v>
      </c>
      <c r="G1833" s="216">
        <f t="shared" si="1223"/>
        <v>0</v>
      </c>
      <c r="H1833" s="230">
        <f t="shared" si="1224"/>
        <v>0.24229999999999999</v>
      </c>
      <c r="I1833" s="231">
        <f t="shared" si="1225"/>
        <v>2.57</v>
      </c>
      <c r="J1833" s="231">
        <f t="shared" si="1226"/>
        <v>2.88</v>
      </c>
      <c r="K1833" s="231">
        <f t="shared" si="1227"/>
        <v>0.31</v>
      </c>
      <c r="L1833" s="231">
        <f t="shared" si="1228"/>
        <v>3.19</v>
      </c>
      <c r="M1833" s="99">
        <f t="shared" si="1229"/>
        <v>5288.77</v>
      </c>
      <c r="N1833" s="99">
        <f t="shared" si="1230"/>
        <v>569.28</v>
      </c>
      <c r="O1833" s="99">
        <f t="shared" si="1231"/>
        <v>5858.05</v>
      </c>
    </row>
    <row r="1834" spans="1:15" ht="21.95" customHeight="1" x14ac:dyDescent="0.2">
      <c r="A1834" s="132" t="s">
        <v>156</v>
      </c>
      <c r="B1834" s="186" t="str">
        <f t="shared" si="1220"/>
        <v>CPU 15</v>
      </c>
      <c r="C1834" s="229" t="str">
        <f t="shared" si="1221"/>
        <v>SINAPI</v>
      </c>
      <c r="D1834" s="133" t="str">
        <f t="shared" si="1219"/>
        <v>PINTURA DE LIGACAO COM EMULSAO RR-1C</v>
      </c>
      <c r="E1834" s="160" t="str">
        <f t="shared" si="1222"/>
        <v>m²</v>
      </c>
      <c r="F1834" s="98">
        <v>1836.38</v>
      </c>
      <c r="G1834" s="216">
        <f t="shared" si="1223"/>
        <v>0</v>
      </c>
      <c r="H1834" s="230">
        <f t="shared" si="1224"/>
        <v>0.24229999999999999</v>
      </c>
      <c r="I1834" s="231">
        <f t="shared" si="1225"/>
        <v>1.0465439999999999</v>
      </c>
      <c r="J1834" s="231">
        <f t="shared" si="1226"/>
        <v>1.2</v>
      </c>
      <c r="K1834" s="231">
        <f t="shared" si="1227"/>
        <v>0.1</v>
      </c>
      <c r="L1834" s="231">
        <f t="shared" si="1228"/>
        <v>1.3</v>
      </c>
      <c r="M1834" s="99">
        <f t="shared" si="1229"/>
        <v>2203.65</v>
      </c>
      <c r="N1834" s="99">
        <f t="shared" si="1230"/>
        <v>183.64</v>
      </c>
      <c r="O1834" s="99">
        <f t="shared" si="1231"/>
        <v>2387.29</v>
      </c>
    </row>
    <row r="1835" spans="1:15" ht="34.5" customHeight="1" x14ac:dyDescent="0.2">
      <c r="A1835" s="132" t="s">
        <v>157</v>
      </c>
      <c r="B1835" s="186" t="str">
        <f t="shared" si="1220"/>
        <v>CPU 26</v>
      </c>
      <c r="C1835" s="229" t="str">
        <f t="shared" si="1221"/>
        <v>SINAPI</v>
      </c>
      <c r="D1835" s="133" t="str">
        <f t="shared" si="1219"/>
        <v>CAMADA DE REGULARIZAÇÃO DA PISTA COM C.B.U.Q., EXCLUSIVE CARGA, MANOBRA, DESCARGA E TRANSPORTE</v>
      </c>
      <c r="E1835" s="160" t="str">
        <f t="shared" si="1222"/>
        <v>m³</v>
      </c>
      <c r="F1835" s="98">
        <v>55.09</v>
      </c>
      <c r="G1835" s="216">
        <f t="shared" si="1223"/>
        <v>0</v>
      </c>
      <c r="H1835" s="230">
        <f t="shared" si="1224"/>
        <v>0.24229999999999999</v>
      </c>
      <c r="I1835" s="231">
        <f t="shared" si="1225"/>
        <v>475.87233299999997</v>
      </c>
      <c r="J1835" s="231">
        <f t="shared" si="1226"/>
        <v>543.89</v>
      </c>
      <c r="K1835" s="231">
        <f t="shared" si="1227"/>
        <v>47.29</v>
      </c>
      <c r="L1835" s="231">
        <f t="shared" si="1228"/>
        <v>591.17999999999995</v>
      </c>
      <c r="M1835" s="99">
        <f t="shared" si="1229"/>
        <v>29962.9</v>
      </c>
      <c r="N1835" s="99">
        <f t="shared" si="1230"/>
        <v>2605.21</v>
      </c>
      <c r="O1835" s="99">
        <f t="shared" si="1231"/>
        <v>32568.11</v>
      </c>
    </row>
    <row r="1836" spans="1:15" ht="21.95" customHeight="1" x14ac:dyDescent="0.2">
      <c r="A1836" s="132" t="s">
        <v>158</v>
      </c>
      <c r="B1836" s="186">
        <f t="shared" si="1220"/>
        <v>101002</v>
      </c>
      <c r="C1836" s="229" t="str">
        <f t="shared" si="1221"/>
        <v>SINAPI</v>
      </c>
      <c r="D1836" s="133" t="str">
        <f t="shared" si="1219"/>
        <v>CARGA, MANOBRAS E DESCARGA - CBUQ</v>
      </c>
      <c r="E1836" s="160" t="str">
        <f t="shared" si="1222"/>
        <v>ton</v>
      </c>
      <c r="F1836" s="98">
        <v>140.74</v>
      </c>
      <c r="G1836" s="216">
        <f t="shared" si="1223"/>
        <v>0</v>
      </c>
      <c r="H1836" s="230">
        <f t="shared" si="1224"/>
        <v>0.24229999999999999</v>
      </c>
      <c r="I1836" s="231">
        <f t="shared" si="1225"/>
        <v>5.8</v>
      </c>
      <c r="J1836" s="231">
        <f t="shared" si="1226"/>
        <v>6.49</v>
      </c>
      <c r="K1836" s="231">
        <f t="shared" si="1227"/>
        <v>0.72</v>
      </c>
      <c r="L1836" s="231">
        <f t="shared" si="1228"/>
        <v>7.21</v>
      </c>
      <c r="M1836" s="99">
        <f t="shared" si="1229"/>
        <v>913.41</v>
      </c>
      <c r="N1836" s="99">
        <f t="shared" si="1230"/>
        <v>101.33</v>
      </c>
      <c r="O1836" s="99">
        <f t="shared" si="1231"/>
        <v>1014.74</v>
      </c>
    </row>
    <row r="1837" spans="1:15" ht="21.95" customHeight="1" x14ac:dyDescent="0.2">
      <c r="A1837" s="132" t="s">
        <v>159</v>
      </c>
      <c r="B1837" s="186">
        <f t="shared" si="1220"/>
        <v>95878</v>
      </c>
      <c r="C1837" s="229" t="str">
        <f t="shared" si="1221"/>
        <v>SINAPI</v>
      </c>
      <c r="D1837" s="133" t="str">
        <f t="shared" si="1219"/>
        <v xml:space="preserve">TRANSPORTE COM CAMINHÃO BASCULANTE -  ATÉ 30 KM </v>
      </c>
      <c r="E1837" s="160" t="str">
        <f t="shared" si="1222"/>
        <v>txkm</v>
      </c>
      <c r="F1837" s="98">
        <v>4222.2</v>
      </c>
      <c r="G1837" s="216">
        <f t="shared" si="1223"/>
        <v>30</v>
      </c>
      <c r="H1837" s="230">
        <f t="shared" si="1224"/>
        <v>0.24229999999999999</v>
      </c>
      <c r="I1837" s="231">
        <f t="shared" si="1225"/>
        <v>1.6</v>
      </c>
      <c r="J1837" s="231">
        <f t="shared" si="1226"/>
        <v>1.9</v>
      </c>
      <c r="K1837" s="231">
        <f t="shared" si="1227"/>
        <v>0.09</v>
      </c>
      <c r="L1837" s="231">
        <f t="shared" si="1228"/>
        <v>1.99</v>
      </c>
      <c r="M1837" s="99">
        <f t="shared" si="1229"/>
        <v>8022.18</v>
      </c>
      <c r="N1837" s="99">
        <f t="shared" si="1230"/>
        <v>380</v>
      </c>
      <c r="O1837" s="99">
        <f t="shared" si="1231"/>
        <v>8402.18</v>
      </c>
    </row>
    <row r="1838" spans="1:15" ht="34.5" customHeight="1" x14ac:dyDescent="0.2">
      <c r="A1838" s="132" t="s">
        <v>160</v>
      </c>
      <c r="B1838" s="186">
        <f t="shared" si="1220"/>
        <v>93596</v>
      </c>
      <c r="C1838" s="229" t="str">
        <f t="shared" si="1221"/>
        <v>SINAPI</v>
      </c>
      <c r="D1838" s="133" t="str">
        <f t="shared" si="1219"/>
        <v xml:space="preserve">TRANSPORTE COM CAMINHÃO BASCULANTE - ADICIONAL PARA EXECEDENTE A 30 KM </v>
      </c>
      <c r="E1838" s="160" t="str">
        <f t="shared" si="1222"/>
        <v>txkm</v>
      </c>
      <c r="F1838" s="98">
        <v>5221.45</v>
      </c>
      <c r="G1838" s="216">
        <f t="shared" si="1223"/>
        <v>37.099999999999994</v>
      </c>
      <c r="H1838" s="230">
        <f t="shared" si="1224"/>
        <v>0.24229999999999999</v>
      </c>
      <c r="I1838" s="231">
        <f t="shared" si="1225"/>
        <v>0.63</v>
      </c>
      <c r="J1838" s="231">
        <f t="shared" si="1226"/>
        <v>0.75</v>
      </c>
      <c r="K1838" s="231">
        <f t="shared" si="1227"/>
        <v>0.03</v>
      </c>
      <c r="L1838" s="231">
        <f t="shared" si="1228"/>
        <v>0.78</v>
      </c>
      <c r="M1838" s="99">
        <f t="shared" si="1229"/>
        <v>3916.09</v>
      </c>
      <c r="N1838" s="99">
        <f t="shared" si="1230"/>
        <v>156.63999999999999</v>
      </c>
      <c r="O1838" s="99">
        <f t="shared" si="1231"/>
        <v>4072.73</v>
      </c>
    </row>
    <row r="1839" spans="1:15" ht="21.95" customHeight="1" x14ac:dyDescent="0.2">
      <c r="A1839" s="132" t="s">
        <v>161</v>
      </c>
      <c r="B1839" s="186" t="str">
        <f t="shared" si="1220"/>
        <v>CPU 15</v>
      </c>
      <c r="C1839" s="229" t="str">
        <f t="shared" si="1221"/>
        <v>SINAPI</v>
      </c>
      <c r="D1839" s="133" t="str">
        <f t="shared" si="1219"/>
        <v>PINTURA DE LIGACAO COM EMULSAO RR-1C</v>
      </c>
      <c r="E1839" s="160" t="str">
        <f t="shared" si="1222"/>
        <v>m²</v>
      </c>
      <c r="F1839" s="98">
        <v>937.05</v>
      </c>
      <c r="G1839" s="216">
        <f t="shared" si="1223"/>
        <v>0</v>
      </c>
      <c r="H1839" s="230">
        <f t="shared" si="1224"/>
        <v>0.24229999999999999</v>
      </c>
      <c r="I1839" s="231">
        <f t="shared" si="1225"/>
        <v>1.0465439999999999</v>
      </c>
      <c r="J1839" s="231">
        <f t="shared" si="1226"/>
        <v>1.2</v>
      </c>
      <c r="K1839" s="231">
        <f t="shared" si="1227"/>
        <v>0.1</v>
      </c>
      <c r="L1839" s="231">
        <f t="shared" si="1228"/>
        <v>1.3</v>
      </c>
      <c r="M1839" s="99">
        <f t="shared" si="1229"/>
        <v>1124.46</v>
      </c>
      <c r="N1839" s="99">
        <f t="shared" si="1230"/>
        <v>93.71</v>
      </c>
      <c r="O1839" s="99">
        <f t="shared" si="1231"/>
        <v>1218.17</v>
      </c>
    </row>
    <row r="1840" spans="1:15" ht="34.5" customHeight="1" x14ac:dyDescent="0.2">
      <c r="A1840" s="132" t="s">
        <v>162</v>
      </c>
      <c r="B1840" s="186" t="str">
        <f t="shared" si="1220"/>
        <v>CPU 16</v>
      </c>
      <c r="C1840" s="229" t="str">
        <f t="shared" si="1221"/>
        <v>SINAPI</v>
      </c>
      <c r="D1840" s="133" t="s">
        <v>562</v>
      </c>
      <c r="E1840" s="160" t="str">
        <f t="shared" si="1222"/>
        <v>m³</v>
      </c>
      <c r="F1840" s="98">
        <v>37.479999999999997</v>
      </c>
      <c r="G1840" s="216">
        <f t="shared" si="1223"/>
        <v>0</v>
      </c>
      <c r="H1840" s="230">
        <f t="shared" si="1224"/>
        <v>0.24229999999999999</v>
      </c>
      <c r="I1840" s="231">
        <f t="shared" si="1225"/>
        <v>517.44658500000014</v>
      </c>
      <c r="J1840" s="231">
        <f t="shared" si="1226"/>
        <v>591.40000000000009</v>
      </c>
      <c r="K1840" s="231">
        <f t="shared" si="1227"/>
        <v>51.42</v>
      </c>
      <c r="L1840" s="231">
        <f t="shared" si="1228"/>
        <v>642.82000000000005</v>
      </c>
      <c r="M1840" s="99">
        <f t="shared" si="1229"/>
        <v>22165.67</v>
      </c>
      <c r="N1840" s="99">
        <f t="shared" si="1230"/>
        <v>1927.22</v>
      </c>
      <c r="O1840" s="99">
        <f t="shared" si="1231"/>
        <v>24092.89</v>
      </c>
    </row>
    <row r="1841" spans="1:15" ht="21.95" customHeight="1" x14ac:dyDescent="0.2">
      <c r="A1841" s="132" t="s">
        <v>163</v>
      </c>
      <c r="B1841" s="186">
        <f t="shared" si="1220"/>
        <v>101002</v>
      </c>
      <c r="C1841" s="229" t="str">
        <f t="shared" si="1221"/>
        <v>SINAPI</v>
      </c>
      <c r="D1841" s="133" t="str">
        <f>VLOOKUP($A1841,$A$9:$O$138,4,FALSE)</f>
        <v>CARGA, MANOBRAS E DESCARGA - CBUQ</v>
      </c>
      <c r="E1841" s="160" t="str">
        <f t="shared" si="1222"/>
        <v>ton</v>
      </c>
      <c r="F1841" s="98">
        <v>95.75</v>
      </c>
      <c r="G1841" s="216">
        <f t="shared" si="1223"/>
        <v>0</v>
      </c>
      <c r="H1841" s="230">
        <f t="shared" si="1224"/>
        <v>0.24229999999999999</v>
      </c>
      <c r="I1841" s="231">
        <f t="shared" si="1225"/>
        <v>5.8</v>
      </c>
      <c r="J1841" s="231">
        <f t="shared" si="1226"/>
        <v>6.49</v>
      </c>
      <c r="K1841" s="231">
        <f t="shared" si="1227"/>
        <v>0.72</v>
      </c>
      <c r="L1841" s="231">
        <f t="shared" si="1228"/>
        <v>7.21</v>
      </c>
      <c r="M1841" s="99">
        <f t="shared" si="1229"/>
        <v>621.42000000000007</v>
      </c>
      <c r="N1841" s="99">
        <f t="shared" si="1230"/>
        <v>68.94</v>
      </c>
      <c r="O1841" s="99">
        <f t="shared" si="1231"/>
        <v>690.36</v>
      </c>
    </row>
    <row r="1842" spans="1:15" ht="21.95" customHeight="1" x14ac:dyDescent="0.2">
      <c r="A1842" s="132" t="s">
        <v>165</v>
      </c>
      <c r="B1842" s="186">
        <f t="shared" si="1220"/>
        <v>95878</v>
      </c>
      <c r="C1842" s="229" t="str">
        <f t="shared" si="1221"/>
        <v>SINAPI</v>
      </c>
      <c r="D1842" s="133" t="str">
        <f>VLOOKUP($A1842,$A$9:$O$138,4,FALSE)</f>
        <v xml:space="preserve">TRANSPORTE COM CAMINHÃO BASCULANTE -  ATÉ 30 KM </v>
      </c>
      <c r="E1842" s="160" t="str">
        <f t="shared" si="1222"/>
        <v>txkm</v>
      </c>
      <c r="F1842" s="98">
        <v>2872.5</v>
      </c>
      <c r="G1842" s="216">
        <f t="shared" si="1223"/>
        <v>30</v>
      </c>
      <c r="H1842" s="230">
        <f t="shared" si="1224"/>
        <v>0.24229999999999999</v>
      </c>
      <c r="I1842" s="231">
        <f t="shared" si="1225"/>
        <v>1.6</v>
      </c>
      <c r="J1842" s="231">
        <f t="shared" si="1226"/>
        <v>1.9</v>
      </c>
      <c r="K1842" s="231">
        <f t="shared" si="1227"/>
        <v>0.09</v>
      </c>
      <c r="L1842" s="231">
        <f t="shared" si="1228"/>
        <v>1.99</v>
      </c>
      <c r="M1842" s="99">
        <f t="shared" si="1229"/>
        <v>5457.75</v>
      </c>
      <c r="N1842" s="99">
        <f t="shared" si="1230"/>
        <v>258.52999999999997</v>
      </c>
      <c r="O1842" s="99">
        <f t="shared" si="1231"/>
        <v>5716.28</v>
      </c>
    </row>
    <row r="1843" spans="1:15" ht="34.5" customHeight="1" x14ac:dyDescent="0.2">
      <c r="A1843" s="132" t="s">
        <v>166</v>
      </c>
      <c r="B1843" s="186">
        <f t="shared" si="1220"/>
        <v>93596</v>
      </c>
      <c r="C1843" s="229" t="str">
        <f t="shared" si="1221"/>
        <v>SINAPI</v>
      </c>
      <c r="D1843" s="133" t="str">
        <f>VLOOKUP($A1843,$A$9:$O$138,4,FALSE)</f>
        <v xml:space="preserve">TRANSPORTE COM CAMINHÃO BASCULANTE - ADICIONAL PARA EXECEDENTE A 30 KM </v>
      </c>
      <c r="E1843" s="160" t="str">
        <f t="shared" si="1222"/>
        <v>txkm</v>
      </c>
      <c r="F1843" s="98">
        <v>3552.32</v>
      </c>
      <c r="G1843" s="216">
        <f t="shared" si="1223"/>
        <v>37.099999999999994</v>
      </c>
      <c r="H1843" s="230">
        <f t="shared" si="1224"/>
        <v>0.24229999999999999</v>
      </c>
      <c r="I1843" s="231">
        <f t="shared" si="1225"/>
        <v>0.63</v>
      </c>
      <c r="J1843" s="231">
        <f t="shared" si="1226"/>
        <v>0.75</v>
      </c>
      <c r="K1843" s="231">
        <f t="shared" si="1227"/>
        <v>0.03</v>
      </c>
      <c r="L1843" s="231">
        <f t="shared" si="1228"/>
        <v>0.78</v>
      </c>
      <c r="M1843" s="99">
        <f t="shared" si="1229"/>
        <v>2664.24</v>
      </c>
      <c r="N1843" s="99">
        <f t="shared" si="1230"/>
        <v>106.57</v>
      </c>
      <c r="O1843" s="99">
        <f t="shared" si="1231"/>
        <v>2770.81</v>
      </c>
    </row>
    <row r="1844" spans="1:15" ht="21.95" customHeight="1" x14ac:dyDescent="0.2">
      <c r="A1844" s="135"/>
      <c r="B1844" s="224"/>
      <c r="C1844" s="148"/>
      <c r="D1844" s="135" t="str">
        <f>CONCATENATE("TOTAL DO ITEM ",A1828,)</f>
        <v>TOTAL DO ITEM 5</v>
      </c>
      <c r="E1844" s="140"/>
      <c r="F1844" s="140"/>
      <c r="G1844" s="156"/>
      <c r="H1844" s="25"/>
      <c r="I1844" s="25"/>
      <c r="J1844" s="25"/>
      <c r="K1844" s="25"/>
      <c r="L1844" s="25"/>
      <c r="M1844" s="164">
        <f>SUM(M1829:M1843)</f>
        <v>82340.540000000008</v>
      </c>
      <c r="N1844" s="164">
        <f>SUM(N1829:N1843)</f>
        <v>6451.0699999999988</v>
      </c>
      <c r="O1844" s="164">
        <f>SUM(O1829:O1843)</f>
        <v>88791.61</v>
      </c>
    </row>
    <row r="1845" spans="1:15" ht="21.95" customHeight="1" x14ac:dyDescent="0.2">
      <c r="A1845" s="138">
        <v>6</v>
      </c>
      <c r="B1845" s="186"/>
      <c r="C1845" s="132"/>
      <c r="D1845" s="136" t="str">
        <f t="shared" ref="D1845:D1860" si="1232">VLOOKUP($A1845,$A$9:$O$138,4,FALSE)</f>
        <v>RECOMPOSIÇÃO DE PAVIMENTO E ALARGAMENTO</v>
      </c>
      <c r="E1845" s="139"/>
      <c r="F1845" s="22"/>
      <c r="G1845" s="155"/>
      <c r="H1845" s="24"/>
      <c r="I1845" s="24"/>
      <c r="J1845" s="24"/>
      <c r="K1845" s="24"/>
      <c r="L1845" s="24"/>
      <c r="M1845" s="23"/>
      <c r="N1845" s="23"/>
      <c r="O1845" s="23"/>
    </row>
    <row r="1846" spans="1:15" ht="21.95" customHeight="1" x14ac:dyDescent="0.2">
      <c r="A1846" s="132" t="s">
        <v>168</v>
      </c>
      <c r="B1846" s="186">
        <f t="shared" ref="B1846:B1860" si="1233">VLOOKUP($A1846,$A$9:$O$138,2,FALSE)</f>
        <v>97636</v>
      </c>
      <c r="C1846" s="132" t="str">
        <f t="shared" ref="C1846:C1860" si="1234">VLOOKUP($A1846,$A$9:$O$138,3,FALSE)</f>
        <v>SINAPI</v>
      </c>
      <c r="D1846" s="133" t="str">
        <f t="shared" si="1232"/>
        <v>REMOÇÃO DE PAVIMENTO EXISTENTE, EXCLUSIVE BOTA FORA DO MATERIAL</v>
      </c>
      <c r="E1846" s="134" t="str">
        <f t="shared" ref="E1846:E1860" si="1235">VLOOKUP($A1846,$A$9:$O$138,5,FALSE)</f>
        <v>m²</v>
      </c>
      <c r="F1846" s="98"/>
      <c r="G1846" s="153">
        <f t="shared" ref="G1846:G1860" si="1236">VLOOKUP($A1846,$A$9:$O$138,7,FALSE)</f>
        <v>0</v>
      </c>
      <c r="H1846" s="151">
        <f t="shared" ref="H1846:H1860" si="1237">VLOOKUP($A1846,$A$9:$O$138,8,FALSE)</f>
        <v>0.24229999999999999</v>
      </c>
      <c r="I1846" s="231">
        <f t="shared" ref="I1846:I1860" si="1238">VLOOKUP($A1846,$A$9:$O$138,9,FALSE)</f>
        <v>19.89</v>
      </c>
      <c r="J1846" s="231">
        <f t="shared" ref="J1846:J1860" si="1239">VLOOKUP($A1846,$A$9:$O$138,10,FALSE)</f>
        <v>22.240000000000002</v>
      </c>
      <c r="K1846" s="231">
        <f t="shared" ref="K1846:K1860" si="1240">VLOOKUP($A1846,$A$9:$O$138,11,FALSE)</f>
        <v>2.4700000000000002</v>
      </c>
      <c r="L1846" s="231">
        <f t="shared" ref="L1846:L1860" si="1241">VLOOKUP($A1846,$A$9:$O$138,12,FALSE)</f>
        <v>24.71</v>
      </c>
      <c r="M1846" s="99">
        <f t="shared" ref="M1846:M1860" si="1242">O1846-N1846</f>
        <v>0</v>
      </c>
      <c r="N1846" s="99">
        <f t="shared" ref="N1846:N1860" si="1243">ROUND(F1846*K1846,2)</f>
        <v>0</v>
      </c>
      <c r="O1846" s="99">
        <f t="shared" ref="O1846:O1860" si="1244">ROUND(F1846*L1846,2)</f>
        <v>0</v>
      </c>
    </row>
    <row r="1847" spans="1:15" ht="21.95" customHeight="1" x14ac:dyDescent="0.2">
      <c r="A1847" s="132" t="s">
        <v>170</v>
      </c>
      <c r="B1847" s="186">
        <f t="shared" si="1233"/>
        <v>95875</v>
      </c>
      <c r="C1847" s="132" t="str">
        <f t="shared" si="1234"/>
        <v>SINAPI</v>
      </c>
      <c r="D1847" s="133" t="str">
        <f t="shared" si="1232"/>
        <v>TRANSPORTE COM CAMINHÃO BASCULANTE - BOTA FORA</v>
      </c>
      <c r="E1847" s="134" t="str">
        <f t="shared" si="1235"/>
        <v>m³xkm</v>
      </c>
      <c r="F1847" s="98">
        <v>0</v>
      </c>
      <c r="G1847" s="153">
        <f t="shared" si="1236"/>
        <v>2</v>
      </c>
      <c r="H1847" s="151">
        <f t="shared" si="1237"/>
        <v>0.24229999999999999</v>
      </c>
      <c r="I1847" s="231">
        <f t="shared" si="1238"/>
        <v>2.38</v>
      </c>
      <c r="J1847" s="231">
        <f t="shared" si="1239"/>
        <v>2.82</v>
      </c>
      <c r="K1847" s="231">
        <f t="shared" si="1240"/>
        <v>0.14000000000000001</v>
      </c>
      <c r="L1847" s="231">
        <f t="shared" si="1241"/>
        <v>2.96</v>
      </c>
      <c r="M1847" s="99">
        <f t="shared" si="1242"/>
        <v>0</v>
      </c>
      <c r="N1847" s="99">
        <f t="shared" si="1243"/>
        <v>0</v>
      </c>
      <c r="O1847" s="99">
        <f t="shared" si="1244"/>
        <v>0</v>
      </c>
    </row>
    <row r="1848" spans="1:15" ht="21.95" customHeight="1" x14ac:dyDescent="0.2">
      <c r="A1848" s="132" t="s">
        <v>171</v>
      </c>
      <c r="B1848" s="186">
        <f t="shared" si="1233"/>
        <v>101124</v>
      </c>
      <c r="C1848" s="132" t="str">
        <f t="shared" si="1234"/>
        <v>SINAPI</v>
      </c>
      <c r="D1848" s="133" t="str">
        <f t="shared" si="1232"/>
        <v>REMOÇÃO DE MATERIAL INADEQUADO - MATERIAL 1ª CATEGORIA</v>
      </c>
      <c r="E1848" s="134" t="str">
        <f t="shared" si="1235"/>
        <v>m³</v>
      </c>
      <c r="F1848" s="98"/>
      <c r="G1848" s="153">
        <f t="shared" si="1236"/>
        <v>0</v>
      </c>
      <c r="H1848" s="151">
        <f t="shared" si="1237"/>
        <v>0.24229999999999999</v>
      </c>
      <c r="I1848" s="231">
        <f t="shared" si="1238"/>
        <v>14.78</v>
      </c>
      <c r="J1848" s="231">
        <f t="shared" si="1239"/>
        <v>16.53</v>
      </c>
      <c r="K1848" s="231">
        <f t="shared" si="1240"/>
        <v>1.83</v>
      </c>
      <c r="L1848" s="231">
        <f t="shared" si="1241"/>
        <v>18.36</v>
      </c>
      <c r="M1848" s="99">
        <f t="shared" si="1242"/>
        <v>0</v>
      </c>
      <c r="N1848" s="99">
        <f t="shared" si="1243"/>
        <v>0</v>
      </c>
      <c r="O1848" s="99">
        <f t="shared" si="1244"/>
        <v>0</v>
      </c>
    </row>
    <row r="1849" spans="1:15" ht="21.95" customHeight="1" x14ac:dyDescent="0.2">
      <c r="A1849" s="132" t="s">
        <v>172</v>
      </c>
      <c r="B1849" s="186">
        <f t="shared" si="1233"/>
        <v>93588</v>
      </c>
      <c r="C1849" s="132" t="str">
        <f t="shared" si="1234"/>
        <v>SINAPI</v>
      </c>
      <c r="D1849" s="133" t="str">
        <f t="shared" si="1232"/>
        <v>TRANSPORTE COM CAMINHÃO BASCULANTE - BOTA FORA</v>
      </c>
      <c r="E1849" s="134" t="str">
        <f t="shared" si="1235"/>
        <v>m³xkm</v>
      </c>
      <c r="F1849" s="98">
        <v>0</v>
      </c>
      <c r="G1849" s="153">
        <f t="shared" si="1236"/>
        <v>2</v>
      </c>
      <c r="H1849" s="151">
        <f t="shared" si="1237"/>
        <v>0.24229999999999999</v>
      </c>
      <c r="I1849" s="231">
        <f t="shared" si="1238"/>
        <v>3</v>
      </c>
      <c r="J1849" s="231">
        <f t="shared" si="1239"/>
        <v>3.55</v>
      </c>
      <c r="K1849" s="231">
        <f t="shared" si="1240"/>
        <v>0.18</v>
      </c>
      <c r="L1849" s="231">
        <f t="shared" si="1241"/>
        <v>3.73</v>
      </c>
      <c r="M1849" s="99">
        <f t="shared" si="1242"/>
        <v>0</v>
      </c>
      <c r="N1849" s="99">
        <f t="shared" si="1243"/>
        <v>0</v>
      </c>
      <c r="O1849" s="99">
        <f t="shared" si="1244"/>
        <v>0</v>
      </c>
    </row>
    <row r="1850" spans="1:15" ht="21.95" customHeight="1" x14ac:dyDescent="0.2">
      <c r="A1850" s="132" t="s">
        <v>174</v>
      </c>
      <c r="B1850" s="186">
        <f t="shared" si="1233"/>
        <v>100574</v>
      </c>
      <c r="C1850" s="132" t="str">
        <f t="shared" si="1234"/>
        <v>SINAPI</v>
      </c>
      <c r="D1850" s="133" t="str">
        <f t="shared" si="1232"/>
        <v>ESPALHAMENTO DE MATERIAL - BOTA FORA</v>
      </c>
      <c r="E1850" s="134" t="str">
        <f t="shared" si="1235"/>
        <v>m³</v>
      </c>
      <c r="F1850" s="98">
        <v>0</v>
      </c>
      <c r="G1850" s="153">
        <f t="shared" si="1236"/>
        <v>0</v>
      </c>
      <c r="H1850" s="151">
        <f t="shared" si="1237"/>
        <v>0.24229999999999999</v>
      </c>
      <c r="I1850" s="231">
        <f t="shared" si="1238"/>
        <v>1.47</v>
      </c>
      <c r="J1850" s="231">
        <f t="shared" si="1239"/>
        <v>1.6500000000000001</v>
      </c>
      <c r="K1850" s="231">
        <f t="shared" si="1240"/>
        <v>0.18</v>
      </c>
      <c r="L1850" s="231">
        <f t="shared" si="1241"/>
        <v>1.83</v>
      </c>
      <c r="M1850" s="99">
        <f t="shared" si="1242"/>
        <v>0</v>
      </c>
      <c r="N1850" s="99">
        <f t="shared" si="1243"/>
        <v>0</v>
      </c>
      <c r="O1850" s="99">
        <f t="shared" si="1244"/>
        <v>0</v>
      </c>
    </row>
    <row r="1851" spans="1:15" ht="21.95" customHeight="1" x14ac:dyDescent="0.2">
      <c r="A1851" s="132" t="s">
        <v>176</v>
      </c>
      <c r="B1851" s="186">
        <f t="shared" si="1233"/>
        <v>100576</v>
      </c>
      <c r="C1851" s="132" t="str">
        <f t="shared" si="1234"/>
        <v>SINAPI</v>
      </c>
      <c r="D1851" s="133" t="str">
        <f t="shared" si="1232"/>
        <v>REGULARIZAÇÃO E COMPACTAÇÃO DE SUBLEITO</v>
      </c>
      <c r="E1851" s="134" t="str">
        <f t="shared" si="1235"/>
        <v>m²</v>
      </c>
      <c r="F1851" s="98"/>
      <c r="G1851" s="153">
        <f t="shared" si="1236"/>
        <v>0</v>
      </c>
      <c r="H1851" s="151">
        <f t="shared" si="1237"/>
        <v>0.24229999999999999</v>
      </c>
      <c r="I1851" s="231">
        <f t="shared" si="1238"/>
        <v>2.52</v>
      </c>
      <c r="J1851" s="231">
        <f t="shared" si="1239"/>
        <v>2.82</v>
      </c>
      <c r="K1851" s="231">
        <f t="shared" si="1240"/>
        <v>0.31</v>
      </c>
      <c r="L1851" s="231">
        <f t="shared" si="1241"/>
        <v>3.13</v>
      </c>
      <c r="M1851" s="99">
        <f t="shared" si="1242"/>
        <v>0</v>
      </c>
      <c r="N1851" s="99">
        <f t="shared" si="1243"/>
        <v>0</v>
      </c>
      <c r="O1851" s="99">
        <f t="shared" si="1244"/>
        <v>0</v>
      </c>
    </row>
    <row r="1852" spans="1:15" ht="21.95" customHeight="1" x14ac:dyDescent="0.2">
      <c r="A1852" s="132" t="s">
        <v>177</v>
      </c>
      <c r="B1852" s="186">
        <f t="shared" si="1233"/>
        <v>96399</v>
      </c>
      <c r="C1852" s="132" t="str">
        <f t="shared" si="1234"/>
        <v>SINAPI</v>
      </c>
      <c r="D1852" s="133" t="str">
        <f t="shared" si="1232"/>
        <v>REFORÇO DO SUB-LEITO COM  MATERIAL GRANULAR - RACHÃO (E=15cm)</v>
      </c>
      <c r="E1852" s="134" t="str">
        <f t="shared" si="1235"/>
        <v>m³</v>
      </c>
      <c r="F1852" s="98">
        <v>0</v>
      </c>
      <c r="G1852" s="153">
        <f t="shared" si="1236"/>
        <v>0</v>
      </c>
      <c r="H1852" s="151">
        <f t="shared" si="1237"/>
        <v>0.24229999999999999</v>
      </c>
      <c r="I1852" s="231">
        <f t="shared" si="1238"/>
        <v>87.78</v>
      </c>
      <c r="J1852" s="231">
        <f t="shared" si="1239"/>
        <v>98.149999999999991</v>
      </c>
      <c r="K1852" s="231">
        <f t="shared" si="1240"/>
        <v>10.9</v>
      </c>
      <c r="L1852" s="231">
        <f t="shared" si="1241"/>
        <v>109.05</v>
      </c>
      <c r="M1852" s="99">
        <f t="shared" si="1242"/>
        <v>0</v>
      </c>
      <c r="N1852" s="99">
        <f t="shared" si="1243"/>
        <v>0</v>
      </c>
      <c r="O1852" s="99">
        <f t="shared" si="1244"/>
        <v>0</v>
      </c>
    </row>
    <row r="1853" spans="1:15" ht="21.95" customHeight="1" x14ac:dyDescent="0.2">
      <c r="A1853" s="132" t="s">
        <v>178</v>
      </c>
      <c r="B1853" s="186">
        <f t="shared" si="1233"/>
        <v>100974</v>
      </c>
      <c r="C1853" s="132" t="str">
        <f t="shared" si="1234"/>
        <v>SINAPI</v>
      </c>
      <c r="D1853" s="133" t="str">
        <f t="shared" si="1232"/>
        <v>CARGA, MANOBRA E DESCARGA - RACHÃO</v>
      </c>
      <c r="E1853" s="134" t="str">
        <f t="shared" si="1235"/>
        <v>m³</v>
      </c>
      <c r="F1853" s="98">
        <v>0</v>
      </c>
      <c r="G1853" s="153">
        <f t="shared" si="1236"/>
        <v>0</v>
      </c>
      <c r="H1853" s="151">
        <f t="shared" si="1237"/>
        <v>0.24229999999999999</v>
      </c>
      <c r="I1853" s="231">
        <f t="shared" si="1238"/>
        <v>8.33</v>
      </c>
      <c r="J1853" s="231">
        <f t="shared" si="1239"/>
        <v>9.32</v>
      </c>
      <c r="K1853" s="231">
        <f t="shared" si="1240"/>
        <v>1.03</v>
      </c>
      <c r="L1853" s="231">
        <f t="shared" si="1241"/>
        <v>10.35</v>
      </c>
      <c r="M1853" s="99">
        <f t="shared" si="1242"/>
        <v>0</v>
      </c>
      <c r="N1853" s="99">
        <f t="shared" si="1243"/>
        <v>0</v>
      </c>
      <c r="O1853" s="99">
        <f t="shared" si="1244"/>
        <v>0</v>
      </c>
    </row>
    <row r="1854" spans="1:15" ht="21.95" customHeight="1" x14ac:dyDescent="0.2">
      <c r="A1854" s="132" t="s">
        <v>179</v>
      </c>
      <c r="B1854" s="186">
        <f t="shared" si="1233"/>
        <v>95875</v>
      </c>
      <c r="C1854" s="132" t="str">
        <f t="shared" si="1234"/>
        <v>SINAPI</v>
      </c>
      <c r="D1854" s="133" t="str">
        <f t="shared" si="1232"/>
        <v xml:space="preserve">TRANSPORTE COM CAMINHÃO BASCULANTE -  ATÉ 30 KM </v>
      </c>
      <c r="E1854" s="134" t="str">
        <f t="shared" si="1235"/>
        <v>m³xkm</v>
      </c>
      <c r="F1854" s="98">
        <v>0</v>
      </c>
      <c r="G1854" s="153">
        <f t="shared" si="1236"/>
        <v>30</v>
      </c>
      <c r="H1854" s="151">
        <f t="shared" si="1237"/>
        <v>0.24229999999999999</v>
      </c>
      <c r="I1854" s="231">
        <f t="shared" si="1238"/>
        <v>2.38</v>
      </c>
      <c r="J1854" s="231">
        <f t="shared" si="1239"/>
        <v>2.82</v>
      </c>
      <c r="K1854" s="231">
        <f t="shared" si="1240"/>
        <v>0.14000000000000001</v>
      </c>
      <c r="L1854" s="231">
        <f t="shared" si="1241"/>
        <v>2.96</v>
      </c>
      <c r="M1854" s="99">
        <f t="shared" si="1242"/>
        <v>0</v>
      </c>
      <c r="N1854" s="99">
        <f t="shared" si="1243"/>
        <v>0</v>
      </c>
      <c r="O1854" s="99">
        <f t="shared" si="1244"/>
        <v>0</v>
      </c>
    </row>
    <row r="1855" spans="1:15" ht="34.5" x14ac:dyDescent="0.2">
      <c r="A1855" s="132" t="s">
        <v>180</v>
      </c>
      <c r="B1855" s="186">
        <f t="shared" si="1233"/>
        <v>93590</v>
      </c>
      <c r="C1855" s="132" t="str">
        <f t="shared" si="1234"/>
        <v>SINAPI</v>
      </c>
      <c r="D1855" s="133" t="str">
        <f t="shared" si="1232"/>
        <v xml:space="preserve">TRANSPORTE COM CAMINHÃO BASCULANTE - ADICIONAL PARA EXECEDENTE A 30 KM </v>
      </c>
      <c r="E1855" s="134" t="str">
        <f t="shared" si="1235"/>
        <v>m³xkm</v>
      </c>
      <c r="F1855" s="98">
        <v>0</v>
      </c>
      <c r="G1855" s="153">
        <f t="shared" si="1236"/>
        <v>37.099999999999994</v>
      </c>
      <c r="H1855" s="151">
        <f t="shared" si="1237"/>
        <v>0.24229999999999999</v>
      </c>
      <c r="I1855" s="231">
        <f t="shared" si="1238"/>
        <v>0.94</v>
      </c>
      <c r="J1855" s="231">
        <f t="shared" si="1239"/>
        <v>1.1199999999999999</v>
      </c>
      <c r="K1855" s="231">
        <f t="shared" si="1240"/>
        <v>0.05</v>
      </c>
      <c r="L1855" s="231">
        <f t="shared" si="1241"/>
        <v>1.17</v>
      </c>
      <c r="M1855" s="99">
        <f t="shared" si="1242"/>
        <v>0</v>
      </c>
      <c r="N1855" s="99">
        <f t="shared" si="1243"/>
        <v>0</v>
      </c>
      <c r="O1855" s="99">
        <f t="shared" si="1244"/>
        <v>0</v>
      </c>
    </row>
    <row r="1856" spans="1:15" ht="37.5" customHeight="1" x14ac:dyDescent="0.2">
      <c r="A1856" s="132" t="s">
        <v>181</v>
      </c>
      <c r="B1856" s="186">
        <f t="shared" si="1233"/>
        <v>96396</v>
      </c>
      <c r="C1856" s="132" t="str">
        <f t="shared" si="1234"/>
        <v>SINAPI</v>
      </c>
      <c r="D1856" s="133" t="str">
        <f t="shared" si="1232"/>
        <v>EXECUÇÃO E COMPACTAÇÃO DE BASE E OU SUB BASE COM BRITA GRADUADA SIMPLES - EXCLUSIVE CARGA E TRANSPORTE (E=15cm)</v>
      </c>
      <c r="E1856" s="134" t="str">
        <f t="shared" si="1235"/>
        <v>m³</v>
      </c>
      <c r="F1856" s="98">
        <v>0</v>
      </c>
      <c r="G1856" s="153">
        <f t="shared" si="1236"/>
        <v>0</v>
      </c>
      <c r="H1856" s="151">
        <f t="shared" si="1237"/>
        <v>0.24229999999999999</v>
      </c>
      <c r="I1856" s="231">
        <f t="shared" si="1238"/>
        <v>126.58</v>
      </c>
      <c r="J1856" s="231">
        <f t="shared" si="1239"/>
        <v>141.53</v>
      </c>
      <c r="K1856" s="231">
        <f t="shared" si="1240"/>
        <v>15.72</v>
      </c>
      <c r="L1856" s="231">
        <f t="shared" si="1241"/>
        <v>157.25</v>
      </c>
      <c r="M1856" s="99">
        <f t="shared" si="1242"/>
        <v>0</v>
      </c>
      <c r="N1856" s="99">
        <f t="shared" si="1243"/>
        <v>0</v>
      </c>
      <c r="O1856" s="99">
        <f t="shared" si="1244"/>
        <v>0</v>
      </c>
    </row>
    <row r="1857" spans="1:15" ht="21.95" customHeight="1" x14ac:dyDescent="0.2">
      <c r="A1857" s="132" t="s">
        <v>542</v>
      </c>
      <c r="B1857" s="186">
        <f t="shared" si="1233"/>
        <v>100974</v>
      </c>
      <c r="C1857" s="132" t="str">
        <f t="shared" si="1234"/>
        <v>SINAPI</v>
      </c>
      <c r="D1857" s="133" t="str">
        <f t="shared" si="1232"/>
        <v>CARGA, MANOBRA E DESCARGA - BRITA GRADUADA</v>
      </c>
      <c r="E1857" s="134" t="str">
        <f t="shared" si="1235"/>
        <v>m³</v>
      </c>
      <c r="F1857" s="98">
        <v>0</v>
      </c>
      <c r="G1857" s="153">
        <f t="shared" si="1236"/>
        <v>0</v>
      </c>
      <c r="H1857" s="151">
        <f t="shared" si="1237"/>
        <v>0.24229999999999999</v>
      </c>
      <c r="I1857" s="231">
        <f t="shared" si="1238"/>
        <v>8.33</v>
      </c>
      <c r="J1857" s="231">
        <f t="shared" si="1239"/>
        <v>9.32</v>
      </c>
      <c r="K1857" s="231">
        <f t="shared" si="1240"/>
        <v>1.03</v>
      </c>
      <c r="L1857" s="231">
        <f t="shared" si="1241"/>
        <v>10.35</v>
      </c>
      <c r="M1857" s="99">
        <f t="shared" si="1242"/>
        <v>0</v>
      </c>
      <c r="N1857" s="99">
        <f t="shared" si="1243"/>
        <v>0</v>
      </c>
      <c r="O1857" s="99">
        <f t="shared" si="1244"/>
        <v>0</v>
      </c>
    </row>
    <row r="1858" spans="1:15" ht="21.95" customHeight="1" x14ac:dyDescent="0.2">
      <c r="A1858" s="132" t="s">
        <v>543</v>
      </c>
      <c r="B1858" s="186">
        <f t="shared" si="1233"/>
        <v>95875</v>
      </c>
      <c r="C1858" s="132" t="str">
        <f t="shared" si="1234"/>
        <v>SINAPI</v>
      </c>
      <c r="D1858" s="133" t="str">
        <f t="shared" si="1232"/>
        <v xml:space="preserve">TRANSPORTE COM CAMINHÃO BASCULANTE -  ATÉ 30 KM </v>
      </c>
      <c r="E1858" s="134" t="str">
        <f t="shared" si="1235"/>
        <v>m³xkm</v>
      </c>
      <c r="F1858" s="98">
        <v>0</v>
      </c>
      <c r="G1858" s="153">
        <f t="shared" si="1236"/>
        <v>30</v>
      </c>
      <c r="H1858" s="151">
        <f t="shared" si="1237"/>
        <v>0.24229999999999999</v>
      </c>
      <c r="I1858" s="231">
        <f t="shared" si="1238"/>
        <v>2.38</v>
      </c>
      <c r="J1858" s="231">
        <f t="shared" si="1239"/>
        <v>2.82</v>
      </c>
      <c r="K1858" s="231">
        <f t="shared" si="1240"/>
        <v>0.14000000000000001</v>
      </c>
      <c r="L1858" s="231">
        <f t="shared" si="1241"/>
        <v>2.96</v>
      </c>
      <c r="M1858" s="99">
        <f t="shared" si="1242"/>
        <v>0</v>
      </c>
      <c r="N1858" s="99">
        <f t="shared" si="1243"/>
        <v>0</v>
      </c>
      <c r="O1858" s="99">
        <f t="shared" si="1244"/>
        <v>0</v>
      </c>
    </row>
    <row r="1859" spans="1:15" ht="34.5" x14ac:dyDescent="0.2">
      <c r="A1859" s="132" t="s">
        <v>544</v>
      </c>
      <c r="B1859" s="186">
        <f t="shared" si="1233"/>
        <v>93590</v>
      </c>
      <c r="C1859" s="132" t="str">
        <f t="shared" si="1234"/>
        <v>SINAPI</v>
      </c>
      <c r="D1859" s="133" t="str">
        <f t="shared" si="1232"/>
        <v xml:space="preserve">TRANSPORTE COM CAMINHÃO BASCULANTE - ADICIONAL PARA EXECEDENTE A 30 KM </v>
      </c>
      <c r="E1859" s="134" t="str">
        <f t="shared" si="1235"/>
        <v>m³xkm</v>
      </c>
      <c r="F1859" s="98">
        <v>0</v>
      </c>
      <c r="G1859" s="153">
        <f t="shared" si="1236"/>
        <v>37.099999999999994</v>
      </c>
      <c r="H1859" s="151">
        <f t="shared" si="1237"/>
        <v>0.24229999999999999</v>
      </c>
      <c r="I1859" s="231">
        <f t="shared" si="1238"/>
        <v>0.94</v>
      </c>
      <c r="J1859" s="231">
        <f t="shared" si="1239"/>
        <v>1.1199999999999999</v>
      </c>
      <c r="K1859" s="231">
        <f t="shared" si="1240"/>
        <v>0.05</v>
      </c>
      <c r="L1859" s="231">
        <f t="shared" si="1241"/>
        <v>1.17</v>
      </c>
      <c r="M1859" s="99">
        <f t="shared" si="1242"/>
        <v>0</v>
      </c>
      <c r="N1859" s="99">
        <f t="shared" si="1243"/>
        <v>0</v>
      </c>
      <c r="O1859" s="99">
        <f t="shared" si="1244"/>
        <v>0</v>
      </c>
    </row>
    <row r="1860" spans="1:15" ht="21.95" customHeight="1" x14ac:dyDescent="0.2">
      <c r="A1860" s="132" t="s">
        <v>545</v>
      </c>
      <c r="B1860" s="186" t="str">
        <f t="shared" si="1233"/>
        <v>CPU 22</v>
      </c>
      <c r="C1860" s="132" t="str">
        <f t="shared" si="1234"/>
        <v>SINAPI</v>
      </c>
      <c r="D1860" s="133" t="str">
        <f t="shared" si="1232"/>
        <v>IMPRIMAÇÃO COM CM-30</v>
      </c>
      <c r="E1860" s="134" t="str">
        <f t="shared" si="1235"/>
        <v>m²</v>
      </c>
      <c r="F1860" s="98"/>
      <c r="G1860" s="153">
        <f t="shared" si="1236"/>
        <v>0</v>
      </c>
      <c r="H1860" s="151">
        <f t="shared" si="1237"/>
        <v>0.24229999999999999</v>
      </c>
      <c r="I1860" s="231">
        <f t="shared" si="1238"/>
        <v>1.2096929999999999</v>
      </c>
      <c r="J1860" s="231">
        <f t="shared" si="1239"/>
        <v>1.38</v>
      </c>
      <c r="K1860" s="231">
        <f t="shared" si="1240"/>
        <v>0.12</v>
      </c>
      <c r="L1860" s="231">
        <f t="shared" si="1241"/>
        <v>1.5</v>
      </c>
      <c r="M1860" s="99">
        <f t="shared" si="1242"/>
        <v>0</v>
      </c>
      <c r="N1860" s="99">
        <f t="shared" si="1243"/>
        <v>0</v>
      </c>
      <c r="O1860" s="99">
        <f t="shared" si="1244"/>
        <v>0</v>
      </c>
    </row>
    <row r="1861" spans="1:15" ht="21.95" customHeight="1" x14ac:dyDescent="0.2">
      <c r="A1861" s="135"/>
      <c r="B1861" s="225"/>
      <c r="C1861" s="135"/>
      <c r="D1861" s="135" t="str">
        <f>CONCATENATE("TOTAL DO ITEM ",A1845,)</f>
        <v>TOTAL DO ITEM 6</v>
      </c>
      <c r="E1861" s="140"/>
      <c r="F1861" s="140"/>
      <c r="G1861" s="156"/>
      <c r="H1861" s="25"/>
      <c r="I1861" s="25"/>
      <c r="J1861" s="25"/>
      <c r="K1861" s="25"/>
      <c r="L1861" s="25"/>
      <c r="M1861" s="164">
        <f>SUM(M1846:M1860)</f>
        <v>0</v>
      </c>
      <c r="N1861" s="164">
        <f>SUM(N1846:N1860)</f>
        <v>0</v>
      </c>
      <c r="O1861" s="164">
        <f>SUM(O1846:O1860)</f>
        <v>0</v>
      </c>
    </row>
    <row r="1862" spans="1:15" ht="21.95" customHeight="1" x14ac:dyDescent="0.2">
      <c r="A1862" s="138">
        <v>7</v>
      </c>
      <c r="B1862" s="186"/>
      <c r="C1862" s="132"/>
      <c r="D1862" s="130" t="str">
        <f t="shared" ref="D1862:D1869" si="1245">VLOOKUP($A1862,$A$9:$O$138,4,FALSE)</f>
        <v>SINALIZAÇÃO</v>
      </c>
      <c r="E1862" s="139"/>
      <c r="F1862" s="22"/>
      <c r="G1862" s="155"/>
      <c r="H1862" s="24"/>
      <c r="I1862" s="24"/>
      <c r="J1862" s="24"/>
      <c r="K1862" s="24"/>
      <c r="L1862" s="24"/>
      <c r="M1862" s="23"/>
      <c r="N1862" s="23"/>
      <c r="O1862" s="23"/>
    </row>
    <row r="1863" spans="1:15" ht="21.95" customHeight="1" x14ac:dyDescent="0.2">
      <c r="A1863" s="132" t="s">
        <v>182</v>
      </c>
      <c r="B1863" s="186">
        <f t="shared" ref="B1863:B1869" si="1246">VLOOKUP($A1863,$A$9:$O$138,2,FALSE)</f>
        <v>99814</v>
      </c>
      <c r="C1863" s="229" t="str">
        <f t="shared" ref="C1863:C1869" si="1247">VLOOKUP($A1863,$A$9:$O$138,3,FALSE)</f>
        <v>SINAPI</v>
      </c>
      <c r="D1863" s="133" t="str">
        <f t="shared" si="1245"/>
        <v>LIMPEZA DA SUPERFÍCIE PARA APLICAÇÃO DE SINALIZAÇÃO</v>
      </c>
      <c r="E1863" s="160" t="str">
        <f t="shared" ref="E1863:E1869" si="1248">VLOOKUP($A1863,$A$9:$O$138,5,FALSE)</f>
        <v>m²</v>
      </c>
      <c r="F1863" s="98">
        <v>102.22</v>
      </c>
      <c r="G1863" s="216">
        <f t="shared" ref="G1863:G1869" si="1249">VLOOKUP($A1863,$A$9:$O$138,7,FALSE)</f>
        <v>0</v>
      </c>
      <c r="H1863" s="230">
        <f t="shared" ref="H1863:H1869" si="1250">VLOOKUP($A1863,$A$9:$O$138,8,FALSE)</f>
        <v>0.24229999999999999</v>
      </c>
      <c r="I1863" s="231">
        <f t="shared" ref="I1863:I1869" si="1251">VLOOKUP($A1863,$A$9:$O$138,9,FALSE)</f>
        <v>1.91</v>
      </c>
      <c r="J1863" s="231">
        <f t="shared" ref="J1863:J1869" si="1252">VLOOKUP($A1863,$A$9:$O$138,10,FALSE)</f>
        <v>2.02</v>
      </c>
      <c r="K1863" s="231">
        <f t="shared" ref="K1863:K1869" si="1253">VLOOKUP($A1863,$A$9:$O$138,11,FALSE)</f>
        <v>0.35</v>
      </c>
      <c r="L1863" s="231">
        <f t="shared" ref="L1863:L1869" si="1254">VLOOKUP($A1863,$A$9:$O$138,12,FALSE)</f>
        <v>2.37</v>
      </c>
      <c r="M1863" s="99">
        <f t="shared" ref="M1863:M1869" si="1255">O1863-N1863</f>
        <v>206.48</v>
      </c>
      <c r="N1863" s="99">
        <f t="shared" ref="N1863:N1869" si="1256">ROUND(F1863*K1863,2)</f>
        <v>35.78</v>
      </c>
      <c r="O1863" s="99">
        <f t="shared" ref="O1863:O1869" si="1257">ROUND(F1863*L1863,2)</f>
        <v>242.26</v>
      </c>
    </row>
    <row r="1864" spans="1:15" ht="34.5" customHeight="1" x14ac:dyDescent="0.2">
      <c r="A1864" s="132" t="s">
        <v>183</v>
      </c>
      <c r="B1864" s="186">
        <f t="shared" si="1246"/>
        <v>102512</v>
      </c>
      <c r="C1864" s="229" t="str">
        <f t="shared" si="1247"/>
        <v>SINAPI</v>
      </c>
      <c r="D1864" s="133" t="str">
        <f t="shared" si="1245"/>
        <v>SINALIZAÇÃO HORIZONTAL TINTA ACRÍLICA, COR AMARELA, EIXO  (L= 12 CM)</v>
      </c>
      <c r="E1864" s="160" t="str">
        <f t="shared" si="1248"/>
        <v>m</v>
      </c>
      <c r="F1864" s="98">
        <v>133</v>
      </c>
      <c r="G1864" s="216">
        <f t="shared" si="1249"/>
        <v>0</v>
      </c>
      <c r="H1864" s="230">
        <f t="shared" si="1250"/>
        <v>0.24229999999999999</v>
      </c>
      <c r="I1864" s="231">
        <f t="shared" si="1251"/>
        <v>5.17</v>
      </c>
      <c r="J1864" s="231">
        <f t="shared" si="1252"/>
        <v>5.46</v>
      </c>
      <c r="K1864" s="231">
        <f t="shared" si="1253"/>
        <v>0.96</v>
      </c>
      <c r="L1864" s="231">
        <f t="shared" si="1254"/>
        <v>6.42</v>
      </c>
      <c r="M1864" s="99">
        <f t="shared" si="1255"/>
        <v>726.18000000000006</v>
      </c>
      <c r="N1864" s="99">
        <f t="shared" si="1256"/>
        <v>127.68</v>
      </c>
      <c r="O1864" s="99">
        <f t="shared" si="1257"/>
        <v>853.86</v>
      </c>
    </row>
    <row r="1865" spans="1:15" ht="21.95" customHeight="1" x14ac:dyDescent="0.2">
      <c r="A1865" s="132" t="s">
        <v>184</v>
      </c>
      <c r="B1865" s="186">
        <f t="shared" si="1246"/>
        <v>102512</v>
      </c>
      <c r="C1865" s="229" t="str">
        <f t="shared" si="1247"/>
        <v>SINAPI</v>
      </c>
      <c r="D1865" s="133" t="str">
        <f t="shared" si="1245"/>
        <v>SINALIZAÇÃO HORIZONTAL TINTA ACRÍLICA, COR BRANCA, BORDOS (L= 12 CM)</v>
      </c>
      <c r="E1865" s="160" t="str">
        <f t="shared" si="1248"/>
        <v>m</v>
      </c>
      <c r="F1865" s="98">
        <v>266</v>
      </c>
      <c r="G1865" s="216">
        <f t="shared" si="1249"/>
        <v>0</v>
      </c>
      <c r="H1865" s="230">
        <f t="shared" si="1250"/>
        <v>0.24229999999999999</v>
      </c>
      <c r="I1865" s="231">
        <f t="shared" si="1251"/>
        <v>5.17</v>
      </c>
      <c r="J1865" s="231">
        <f t="shared" si="1252"/>
        <v>5.46</v>
      </c>
      <c r="K1865" s="231">
        <f t="shared" si="1253"/>
        <v>0.96</v>
      </c>
      <c r="L1865" s="231">
        <f t="shared" si="1254"/>
        <v>6.42</v>
      </c>
      <c r="M1865" s="99">
        <f t="shared" si="1255"/>
        <v>1452.3600000000001</v>
      </c>
      <c r="N1865" s="99">
        <f t="shared" si="1256"/>
        <v>255.36</v>
      </c>
      <c r="O1865" s="99">
        <f t="shared" si="1257"/>
        <v>1707.72</v>
      </c>
    </row>
    <row r="1866" spans="1:15" ht="21.95" customHeight="1" x14ac:dyDescent="0.2">
      <c r="A1866" s="132" t="s">
        <v>546</v>
      </c>
      <c r="B1866" s="186">
        <f t="shared" si="1246"/>
        <v>102508</v>
      </c>
      <c r="C1866" s="229" t="str">
        <f t="shared" si="1247"/>
        <v>SINAPI</v>
      </c>
      <c r="D1866" s="133" t="str">
        <f t="shared" si="1245"/>
        <v>SINALIZAÇÃO HORIZONTAL ÁREAS ESPECIAIS</v>
      </c>
      <c r="E1866" s="160" t="str">
        <f t="shared" si="1248"/>
        <v>m²</v>
      </c>
      <c r="F1866" s="98">
        <v>54.34</v>
      </c>
      <c r="G1866" s="216">
        <f t="shared" si="1249"/>
        <v>0</v>
      </c>
      <c r="H1866" s="230">
        <f t="shared" si="1250"/>
        <v>0.24229999999999999</v>
      </c>
      <c r="I1866" s="231">
        <f t="shared" si="1251"/>
        <v>45.31</v>
      </c>
      <c r="J1866" s="231">
        <f t="shared" si="1252"/>
        <v>47.85</v>
      </c>
      <c r="K1866" s="231">
        <f t="shared" si="1253"/>
        <v>8.44</v>
      </c>
      <c r="L1866" s="231">
        <f t="shared" si="1254"/>
        <v>56.29</v>
      </c>
      <c r="M1866" s="99">
        <f t="shared" si="1255"/>
        <v>2600.17</v>
      </c>
      <c r="N1866" s="99">
        <f t="shared" si="1256"/>
        <v>458.63</v>
      </c>
      <c r="O1866" s="99">
        <f t="shared" si="1257"/>
        <v>3058.8</v>
      </c>
    </row>
    <row r="1867" spans="1:15" ht="34.5" customHeight="1" x14ac:dyDescent="0.2">
      <c r="A1867" s="132" t="s">
        <v>547</v>
      </c>
      <c r="B1867" s="186" t="str">
        <f t="shared" si="1246"/>
        <v>CPU 17</v>
      </c>
      <c r="C1867" s="229" t="str">
        <f t="shared" si="1247"/>
        <v>SINAPI</v>
      </c>
      <c r="D1867" s="133" t="str">
        <f t="shared" si="1245"/>
        <v>PLACA TIPO A32 B-ADVERTENCIA (PASSAGEM DE PEDESTRE)  - SUPORTE METÁLICO H= 2,20M, L = 50CM</v>
      </c>
      <c r="E1867" s="160" t="str">
        <f t="shared" si="1248"/>
        <v>unid</v>
      </c>
      <c r="F1867" s="98">
        <v>2</v>
      </c>
      <c r="G1867" s="216">
        <f t="shared" si="1249"/>
        <v>0</v>
      </c>
      <c r="H1867" s="230">
        <f t="shared" si="1250"/>
        <v>0.24229999999999999</v>
      </c>
      <c r="I1867" s="231">
        <f t="shared" si="1251"/>
        <v>473.19</v>
      </c>
      <c r="J1867" s="231">
        <f t="shared" si="1252"/>
        <v>499.67</v>
      </c>
      <c r="K1867" s="231">
        <f t="shared" si="1253"/>
        <v>88.17</v>
      </c>
      <c r="L1867" s="231">
        <f t="shared" si="1254"/>
        <v>587.84</v>
      </c>
      <c r="M1867" s="99">
        <f t="shared" si="1255"/>
        <v>999.34</v>
      </c>
      <c r="N1867" s="99">
        <f t="shared" si="1256"/>
        <v>176.34</v>
      </c>
      <c r="O1867" s="99">
        <f t="shared" si="1257"/>
        <v>1175.68</v>
      </c>
    </row>
    <row r="1868" spans="1:15" ht="34.5" customHeight="1" x14ac:dyDescent="0.2">
      <c r="A1868" s="132" t="s">
        <v>548</v>
      </c>
      <c r="B1868" s="186" t="str">
        <f t="shared" si="1246"/>
        <v>CPU 17</v>
      </c>
      <c r="C1868" s="229" t="str">
        <f t="shared" si="1247"/>
        <v>SINAPI</v>
      </c>
      <c r="D1868" s="133" t="str">
        <f t="shared" si="1245"/>
        <v>PLACA TIPO A18 B-ADVERTENCIA (QUEBRA MOLA)  - SUPORTE METÁLICO H= 2,20M, L = 50CM</v>
      </c>
      <c r="E1868" s="160" t="str">
        <f t="shared" si="1248"/>
        <v>unid</v>
      </c>
      <c r="F1868" s="98"/>
      <c r="G1868" s="216">
        <f t="shared" si="1249"/>
        <v>0</v>
      </c>
      <c r="H1868" s="230">
        <f t="shared" si="1250"/>
        <v>0.24229999999999999</v>
      </c>
      <c r="I1868" s="231">
        <f t="shared" si="1251"/>
        <v>473.19</v>
      </c>
      <c r="J1868" s="231">
        <f t="shared" si="1252"/>
        <v>499.67</v>
      </c>
      <c r="K1868" s="231">
        <f t="shared" si="1253"/>
        <v>88.17</v>
      </c>
      <c r="L1868" s="231">
        <f t="shared" si="1254"/>
        <v>587.84</v>
      </c>
      <c r="M1868" s="99">
        <f t="shared" si="1255"/>
        <v>0</v>
      </c>
      <c r="N1868" s="99">
        <f t="shared" si="1256"/>
        <v>0</v>
      </c>
      <c r="O1868" s="99">
        <f t="shared" si="1257"/>
        <v>0</v>
      </c>
    </row>
    <row r="1869" spans="1:15" ht="34.5" customHeight="1" x14ac:dyDescent="0.2">
      <c r="A1869" s="132" t="s">
        <v>549</v>
      </c>
      <c r="B1869" s="186" t="str">
        <f t="shared" si="1246"/>
        <v>CPU 17</v>
      </c>
      <c r="C1869" s="229" t="str">
        <f t="shared" si="1247"/>
        <v>SINAPI</v>
      </c>
      <c r="D1869" s="133" t="str">
        <f t="shared" si="1245"/>
        <v>PLACA TIPO A33 B-ADVERTENCIA (PASSAGEM ESCOLAR)  - SUPORTE METÁLICO H= 2,20M, L = 50CM</v>
      </c>
      <c r="E1869" s="160" t="str">
        <f t="shared" si="1248"/>
        <v>unid</v>
      </c>
      <c r="F1869" s="98"/>
      <c r="G1869" s="216">
        <f t="shared" si="1249"/>
        <v>0</v>
      </c>
      <c r="H1869" s="230">
        <f t="shared" si="1250"/>
        <v>0.24229999999999999</v>
      </c>
      <c r="I1869" s="231">
        <f t="shared" si="1251"/>
        <v>473.19</v>
      </c>
      <c r="J1869" s="231">
        <f t="shared" si="1252"/>
        <v>499.67</v>
      </c>
      <c r="K1869" s="231">
        <f t="shared" si="1253"/>
        <v>88.17</v>
      </c>
      <c r="L1869" s="231">
        <f t="shared" si="1254"/>
        <v>587.84</v>
      </c>
      <c r="M1869" s="99">
        <f t="shared" si="1255"/>
        <v>0</v>
      </c>
      <c r="N1869" s="99">
        <f t="shared" si="1256"/>
        <v>0</v>
      </c>
      <c r="O1869" s="99">
        <f t="shared" si="1257"/>
        <v>0</v>
      </c>
    </row>
    <row r="1870" spans="1:15" ht="21.95" customHeight="1" x14ac:dyDescent="0.2">
      <c r="A1870" s="135"/>
      <c r="B1870" s="224"/>
      <c r="C1870" s="148"/>
      <c r="D1870" s="135" t="str">
        <f>CONCATENATE("TOTAL DO ITEM ",A1862,)</f>
        <v>TOTAL DO ITEM 7</v>
      </c>
      <c r="E1870" s="140"/>
      <c r="F1870" s="140"/>
      <c r="G1870" s="156"/>
      <c r="H1870" s="25"/>
      <c r="I1870" s="25"/>
      <c r="J1870" s="25"/>
      <c r="K1870" s="25"/>
      <c r="L1870" s="25"/>
      <c r="M1870" s="164">
        <f>SUM(M1863:M1869)</f>
        <v>5984.5300000000007</v>
      </c>
      <c r="N1870" s="164">
        <f>SUM(N1863:N1869)</f>
        <v>1053.79</v>
      </c>
      <c r="O1870" s="164">
        <f>SUM(O1863:O1869)</f>
        <v>7038.3200000000006</v>
      </c>
    </row>
    <row r="1871" spans="1:15" ht="21.95" customHeight="1" x14ac:dyDescent="0.2">
      <c r="A1871" s="138">
        <v>8</v>
      </c>
      <c r="B1871" s="226"/>
      <c r="C1871" s="138"/>
      <c r="D1871" s="130" t="str">
        <f t="shared" ref="D1871:D1876" si="1258">VLOOKUP($A1871,$A$9:$O$138,4,FALSE)</f>
        <v>ELEVADA E QUEBRA MOLA EM CBUQ</v>
      </c>
      <c r="E1871" s="139"/>
      <c r="F1871" s="22"/>
      <c r="G1871" s="155"/>
      <c r="H1871" s="24"/>
      <c r="I1871" s="24"/>
      <c r="J1871" s="24"/>
      <c r="K1871" s="24"/>
      <c r="L1871" s="24"/>
      <c r="M1871" s="23"/>
      <c r="N1871" s="23"/>
      <c r="O1871" s="23"/>
    </row>
    <row r="1872" spans="1:15" ht="21.95" customHeight="1" x14ac:dyDescent="0.2">
      <c r="A1872" s="132" t="s">
        <v>550</v>
      </c>
      <c r="B1872" s="186" t="str">
        <f>VLOOKUP($A1872,$A$9:$O$138,2,FALSE)</f>
        <v>CPU 15</v>
      </c>
      <c r="C1872" s="229" t="str">
        <f>VLOOKUP($A1872,$A$9:$O$138,3,FALSE)</f>
        <v>SINAPI</v>
      </c>
      <c r="D1872" s="133" t="str">
        <f t="shared" si="1258"/>
        <v>PINTURA DE LIGACAO COM EMULSAO RR-1C</v>
      </c>
      <c r="E1872" s="160" t="str">
        <f>VLOOKUP($A1872,$A$9:$O$138,5,FALSE)</f>
        <v>m²</v>
      </c>
      <c r="F1872" s="98"/>
      <c r="G1872" s="216">
        <f>VLOOKUP($A1872,$A$9:$O$138,7,FALSE)</f>
        <v>0</v>
      </c>
      <c r="H1872" s="230">
        <f>VLOOKUP($A1872,$A$9:$O$138,8,FALSE)</f>
        <v>0.24229999999999999</v>
      </c>
      <c r="I1872" s="231">
        <f>VLOOKUP($A1872,$A$9:$O$138,9,FALSE)</f>
        <v>1.0465439999999999</v>
      </c>
      <c r="J1872" s="231">
        <f>VLOOKUP($A1872,$A$9:$O$138,10,FALSE)</f>
        <v>1.2</v>
      </c>
      <c r="K1872" s="231">
        <f>VLOOKUP($A1872,$A$9:$O$138,11,FALSE)</f>
        <v>0.1</v>
      </c>
      <c r="L1872" s="231">
        <f>VLOOKUP($A1872,$A$9:$O$138,12,FALSE)</f>
        <v>1.3</v>
      </c>
      <c r="M1872" s="99">
        <f t="shared" ref="M1872:M1876" si="1259">O1872-N1872</f>
        <v>0</v>
      </c>
      <c r="N1872" s="99">
        <f t="shared" ref="N1872:N1876" si="1260">ROUND(F1872*K1872,2)</f>
        <v>0</v>
      </c>
      <c r="O1872" s="99">
        <f t="shared" ref="O1872:O1876" si="1261">ROUND(F1872*L1872,2)</f>
        <v>0</v>
      </c>
    </row>
    <row r="1873" spans="1:15" ht="34.5" customHeight="1" x14ac:dyDescent="0.2">
      <c r="A1873" s="132" t="s">
        <v>551</v>
      </c>
      <c r="B1873" s="186" t="str">
        <f>VLOOKUP($A1873,$A$9:$O$138,2,FALSE)</f>
        <v>CPU 16</v>
      </c>
      <c r="C1873" s="229" t="str">
        <f>VLOOKUP($A1873,$A$9:$O$138,3,FALSE)</f>
        <v>SINAPI</v>
      </c>
      <c r="D1873" s="133" t="str">
        <f t="shared" si="1258"/>
        <v>EXECUÇÃO DE ELEVADA/QUEBRA MOLA EM CBUQ , EXCLUSIVE CARGA, MANOBRA, DESCAGA E TRANSPORTE</v>
      </c>
      <c r="E1873" s="160" t="str">
        <f>VLOOKUP($A1873,$A$9:$O$138,5,FALSE)</f>
        <v>m³</v>
      </c>
      <c r="F1873" s="98">
        <v>0</v>
      </c>
      <c r="G1873" s="216">
        <f>VLOOKUP($A1873,$A$9:$O$138,7,FALSE)</f>
        <v>0</v>
      </c>
      <c r="H1873" s="230">
        <f>VLOOKUP($A1873,$A$9:$O$138,8,FALSE)</f>
        <v>0.24229999999999999</v>
      </c>
      <c r="I1873" s="231">
        <f>VLOOKUP($A1873,$A$9:$O$138,9,FALSE)</f>
        <v>517.44658500000014</v>
      </c>
      <c r="J1873" s="231">
        <f>VLOOKUP($A1873,$A$9:$O$138,10,FALSE)</f>
        <v>591.40000000000009</v>
      </c>
      <c r="K1873" s="231">
        <f>VLOOKUP($A1873,$A$9:$O$138,11,FALSE)</f>
        <v>51.42</v>
      </c>
      <c r="L1873" s="231">
        <f>VLOOKUP($A1873,$A$9:$O$138,12,FALSE)</f>
        <v>642.82000000000005</v>
      </c>
      <c r="M1873" s="99">
        <f t="shared" si="1259"/>
        <v>0</v>
      </c>
      <c r="N1873" s="99">
        <f t="shared" si="1260"/>
        <v>0</v>
      </c>
      <c r="O1873" s="99">
        <f t="shared" si="1261"/>
        <v>0</v>
      </c>
    </row>
    <row r="1874" spans="1:15" ht="21.95" customHeight="1" x14ac:dyDescent="0.2">
      <c r="A1874" s="132" t="s">
        <v>552</v>
      </c>
      <c r="B1874" s="186">
        <f>VLOOKUP($A1874,$A$9:$O$138,2,FALSE)</f>
        <v>101002</v>
      </c>
      <c r="C1874" s="229" t="str">
        <f>VLOOKUP($A1874,$A$9:$O$138,3,FALSE)</f>
        <v>SINAPI</v>
      </c>
      <c r="D1874" s="133" t="str">
        <f t="shared" si="1258"/>
        <v>CARGA, MANOBRAS E DESCARGA - CBUQ</v>
      </c>
      <c r="E1874" s="160" t="str">
        <f>VLOOKUP($A1874,$A$9:$O$138,5,FALSE)</f>
        <v>ton</v>
      </c>
      <c r="F1874" s="98">
        <v>0</v>
      </c>
      <c r="G1874" s="216">
        <f>VLOOKUP($A1874,$A$9:$O$138,7,FALSE)</f>
        <v>0</v>
      </c>
      <c r="H1874" s="230">
        <f>VLOOKUP($A1874,$A$9:$O$138,8,FALSE)</f>
        <v>0.24229999999999999</v>
      </c>
      <c r="I1874" s="231">
        <f>VLOOKUP($A1874,$A$9:$O$138,9,FALSE)</f>
        <v>5.8</v>
      </c>
      <c r="J1874" s="231">
        <f>VLOOKUP($A1874,$A$9:$O$138,10,FALSE)</f>
        <v>6.49</v>
      </c>
      <c r="K1874" s="231">
        <f>VLOOKUP($A1874,$A$9:$O$138,11,FALSE)</f>
        <v>0.72</v>
      </c>
      <c r="L1874" s="231">
        <f>VLOOKUP($A1874,$A$9:$O$138,12,FALSE)</f>
        <v>7.21</v>
      </c>
      <c r="M1874" s="99">
        <f t="shared" si="1259"/>
        <v>0</v>
      </c>
      <c r="N1874" s="99">
        <f t="shared" si="1260"/>
        <v>0</v>
      </c>
      <c r="O1874" s="99">
        <f t="shared" si="1261"/>
        <v>0</v>
      </c>
    </row>
    <row r="1875" spans="1:15" ht="21.95" customHeight="1" x14ac:dyDescent="0.2">
      <c r="A1875" s="132" t="s">
        <v>565</v>
      </c>
      <c r="B1875" s="186">
        <f>VLOOKUP($A1875,$A$9:$O$138,2,FALSE)</f>
        <v>95878</v>
      </c>
      <c r="C1875" s="229" t="str">
        <f>VLOOKUP($A1875,$A$9:$O$138,3,FALSE)</f>
        <v>SINAPI</v>
      </c>
      <c r="D1875" s="133" t="str">
        <f t="shared" si="1258"/>
        <v xml:space="preserve">TRANSPORTE COM CAMINHÃO BASCULANTE -  ATÉ 30 KM </v>
      </c>
      <c r="E1875" s="160" t="str">
        <f>VLOOKUP($A1875,$A$9:$O$138,5,FALSE)</f>
        <v>txkm</v>
      </c>
      <c r="F1875" s="98">
        <v>0</v>
      </c>
      <c r="G1875" s="216">
        <f>VLOOKUP($A1875,$A$9:$O$138,7,FALSE)</f>
        <v>30</v>
      </c>
      <c r="H1875" s="230">
        <f>VLOOKUP($A1875,$A$9:$O$138,8,FALSE)</f>
        <v>0.24229999999999999</v>
      </c>
      <c r="I1875" s="231">
        <f>VLOOKUP($A1875,$A$9:$O$138,9,FALSE)</f>
        <v>1.6</v>
      </c>
      <c r="J1875" s="231">
        <f>VLOOKUP($A1875,$A$9:$O$138,10,FALSE)</f>
        <v>1.9</v>
      </c>
      <c r="K1875" s="231">
        <f>VLOOKUP($A1875,$A$9:$O$138,11,FALSE)</f>
        <v>0.09</v>
      </c>
      <c r="L1875" s="231">
        <f>VLOOKUP($A1875,$A$9:$O$138,12,FALSE)</f>
        <v>1.99</v>
      </c>
      <c r="M1875" s="99">
        <f t="shared" si="1259"/>
        <v>0</v>
      </c>
      <c r="N1875" s="99">
        <f t="shared" si="1260"/>
        <v>0</v>
      </c>
      <c r="O1875" s="99">
        <f t="shared" si="1261"/>
        <v>0</v>
      </c>
    </row>
    <row r="1876" spans="1:15" ht="34.5" customHeight="1" x14ac:dyDescent="0.2">
      <c r="A1876" s="132" t="s">
        <v>566</v>
      </c>
      <c r="B1876" s="186">
        <f>VLOOKUP($A1876,$A$9:$O$138,2,FALSE)</f>
        <v>93596</v>
      </c>
      <c r="C1876" s="229" t="str">
        <f>VLOOKUP($A1876,$A$9:$O$138,3,FALSE)</f>
        <v>SINAPI</v>
      </c>
      <c r="D1876" s="133" t="str">
        <f t="shared" si="1258"/>
        <v xml:space="preserve">TRANSPORTE COM CAMINHÃO BASCULANTE - ADICIONAL PARA EXECEDENTE A 30 KM </v>
      </c>
      <c r="E1876" s="160" t="str">
        <f>VLOOKUP($A1876,$A$9:$O$138,5,FALSE)</f>
        <v>txkm</v>
      </c>
      <c r="F1876" s="98">
        <v>0</v>
      </c>
      <c r="G1876" s="216">
        <f>VLOOKUP($A1876,$A$9:$O$138,7,FALSE)</f>
        <v>37.099999999999994</v>
      </c>
      <c r="H1876" s="230">
        <f>VLOOKUP($A1876,$A$9:$O$138,8,FALSE)</f>
        <v>0.24229999999999999</v>
      </c>
      <c r="I1876" s="231">
        <f>VLOOKUP($A1876,$A$9:$O$138,9,FALSE)</f>
        <v>0.63</v>
      </c>
      <c r="J1876" s="231">
        <f>VLOOKUP($A1876,$A$9:$O$138,10,FALSE)</f>
        <v>0.75</v>
      </c>
      <c r="K1876" s="231">
        <f>VLOOKUP($A1876,$A$9:$O$138,11,FALSE)</f>
        <v>0.03</v>
      </c>
      <c r="L1876" s="231">
        <f>VLOOKUP($A1876,$A$9:$O$138,12,FALSE)</f>
        <v>0.78</v>
      </c>
      <c r="M1876" s="99">
        <f t="shared" si="1259"/>
        <v>0</v>
      </c>
      <c r="N1876" s="99">
        <f t="shared" si="1260"/>
        <v>0</v>
      </c>
      <c r="O1876" s="99">
        <f t="shared" si="1261"/>
        <v>0</v>
      </c>
    </row>
    <row r="1877" spans="1:15" ht="21.95" customHeight="1" x14ac:dyDescent="0.2">
      <c r="A1877" s="135"/>
      <c r="B1877" s="224"/>
      <c r="C1877" s="148"/>
      <c r="D1877" s="135" t="str">
        <f>CONCATENATE("TOTAL DO ITEM ",A1871,)</f>
        <v>TOTAL DO ITEM 8</v>
      </c>
      <c r="E1877" s="140"/>
      <c r="F1877" s="407"/>
      <c r="G1877" s="156"/>
      <c r="H1877" s="25"/>
      <c r="I1877" s="25"/>
      <c r="J1877" s="25"/>
      <c r="K1877" s="25"/>
      <c r="L1877" s="25"/>
      <c r="M1877" s="164">
        <f>SUM(M1872:M1876)</f>
        <v>0</v>
      </c>
      <c r="N1877" s="164">
        <f>SUM(N1872:N1876)</f>
        <v>0</v>
      </c>
      <c r="O1877" s="164">
        <f>SUM(O1872:O1876)</f>
        <v>0</v>
      </c>
    </row>
    <row r="1878" spans="1:15" ht="21.95" customHeight="1" x14ac:dyDescent="0.2">
      <c r="A1878" s="138">
        <v>9</v>
      </c>
      <c r="B1878" s="186"/>
      <c r="C1878" s="132"/>
      <c r="D1878" s="130" t="str">
        <f>VLOOKUP($A1878,$A$9:$O$138,4,FALSE)</f>
        <v>SERVIÇOS FINAIS E COMPLEMENTARES</v>
      </c>
      <c r="E1878" s="139"/>
      <c r="F1878" s="414"/>
      <c r="G1878" s="155"/>
      <c r="H1878" s="24"/>
      <c r="I1878" s="24"/>
      <c r="J1878" s="24"/>
      <c r="K1878" s="24"/>
      <c r="L1878" s="24"/>
      <c r="M1878" s="23"/>
      <c r="N1878" s="23"/>
      <c r="O1878" s="23"/>
    </row>
    <row r="1879" spans="1:15" ht="21.95" customHeight="1" x14ac:dyDescent="0.2">
      <c r="A1879" s="132" t="s">
        <v>567</v>
      </c>
      <c r="B1879" s="186" t="str">
        <f>VLOOKUP($A1879,$A$9:$O$138,2,FALSE)</f>
        <v>CPU 19</v>
      </c>
      <c r="C1879" s="229" t="str">
        <f>VLOOKUP($A1879,$A$9:$O$138,3,FALSE)</f>
        <v>SINAPI</v>
      </c>
      <c r="D1879" s="133" t="str">
        <f>VLOOKUP($A1879,$A$9:$O$138,4,FALSE)</f>
        <v>ESCORAMENTO DE MEIO FIO - MATERIAL LOCAL</v>
      </c>
      <c r="E1879" s="160" t="str">
        <f>VLOOKUP($A1879,$A$9:$O$138,5,FALSE)</f>
        <v>m³</v>
      </c>
      <c r="F1879" s="399">
        <v>0</v>
      </c>
      <c r="G1879" s="216">
        <f>VLOOKUP($A1879,$A$9:$O$138,7,FALSE)</f>
        <v>0</v>
      </c>
      <c r="H1879" s="230">
        <f>VLOOKUP($A1879,$A$9:$O$138,8,FALSE)</f>
        <v>0.24229999999999999</v>
      </c>
      <c r="I1879" s="231">
        <f>VLOOKUP($A1879,$A$9:$O$138,9,FALSE)</f>
        <v>7.82</v>
      </c>
      <c r="J1879" s="231">
        <f>VLOOKUP($A1879,$A$9:$O$138,10,FALSE)</f>
        <v>8.74</v>
      </c>
      <c r="K1879" s="231">
        <f>VLOOKUP($A1879,$A$9:$O$138,11,FALSE)</f>
        <v>0.97</v>
      </c>
      <c r="L1879" s="231">
        <f>VLOOKUP($A1879,$A$9:$O$138,12,FALSE)</f>
        <v>9.7100000000000009</v>
      </c>
      <c r="M1879" s="99">
        <f t="shared" ref="M1879:M1882" si="1262">O1879-N1879</f>
        <v>0</v>
      </c>
      <c r="N1879" s="99">
        <f t="shared" ref="N1879:N1882" si="1263">ROUND(F1879*K1879,2)</f>
        <v>0</v>
      </c>
      <c r="O1879" s="99">
        <f t="shared" ref="O1879:O1882" si="1264">ROUND(F1879*L1879,2)</f>
        <v>0</v>
      </c>
    </row>
    <row r="1880" spans="1:15" ht="21.95" customHeight="1" x14ac:dyDescent="0.2">
      <c r="A1880" s="132" t="s">
        <v>568</v>
      </c>
      <c r="B1880" s="186" t="str">
        <f>VLOOKUP($A1880,$A$9:$O$138,2,FALSE)</f>
        <v>CPU 25</v>
      </c>
      <c r="C1880" s="229" t="str">
        <f>VLOOKUP($A1880,$A$9:$O$138,3,FALSE)</f>
        <v>SINAPI</v>
      </c>
      <c r="D1880" s="133" t="str">
        <f>VLOOKUP($A1880,$A$9:$O$138,4,FALSE)</f>
        <v>RAMPA DE ACESSO A CADEIRANTE</v>
      </c>
      <c r="E1880" s="160" t="str">
        <f>VLOOKUP($A1880,$A$9:$O$138,5,FALSE)</f>
        <v>unid</v>
      </c>
      <c r="F1880" s="399"/>
      <c r="G1880" s="216">
        <f>VLOOKUP($A1880,$A$9:$O$138,7,FALSE)</f>
        <v>0</v>
      </c>
      <c r="H1880" s="230">
        <f>VLOOKUP($A1880,$A$9:$O$138,8,FALSE)</f>
        <v>0.24229999999999999</v>
      </c>
      <c r="I1880" s="231">
        <f>VLOOKUP($A1880,$A$9:$O$138,9,FALSE)</f>
        <v>438.40999999999997</v>
      </c>
      <c r="J1880" s="231">
        <f>VLOOKUP($A1880,$A$9:$O$138,10,FALSE)</f>
        <v>517.41</v>
      </c>
      <c r="K1880" s="231">
        <f>VLOOKUP($A1880,$A$9:$O$138,11,FALSE)</f>
        <v>27.23</v>
      </c>
      <c r="L1880" s="231">
        <f>VLOOKUP($A1880,$A$9:$O$138,12,FALSE)</f>
        <v>544.64</v>
      </c>
      <c r="M1880" s="99">
        <f t="shared" ref="M1880" si="1265">O1880-N1880</f>
        <v>0</v>
      </c>
      <c r="N1880" s="99">
        <f t="shared" ref="N1880" si="1266">ROUND(F1880*K1880,2)</f>
        <v>0</v>
      </c>
      <c r="O1880" s="99">
        <f t="shared" ref="O1880" si="1267">ROUND(F1880*L1880,2)</f>
        <v>0</v>
      </c>
    </row>
    <row r="1881" spans="1:15" ht="21.95" customHeight="1" x14ac:dyDescent="0.2">
      <c r="A1881" s="132" t="s">
        <v>569</v>
      </c>
      <c r="B1881" s="186" t="str">
        <f>VLOOKUP($A1881,$A$9:$O$138,2,FALSE)</f>
        <v>CPU 03</v>
      </c>
      <c r="C1881" s="229" t="str">
        <f>VLOOKUP($A1881,$A$9:$O$138,3,FALSE)</f>
        <v>SICRO</v>
      </c>
      <c r="D1881" s="133" t="str">
        <f>VLOOKUP($A1881,$A$9:$O$138,4,FALSE)</f>
        <v>DESMOBILIZAÇÃO DE EQUIPES E EQUIPAMENTOS</v>
      </c>
      <c r="E1881" s="160" t="str">
        <f>VLOOKUP($A1881,$A$9:$O$138,5,FALSE)</f>
        <v>unid</v>
      </c>
      <c r="F1881" s="399">
        <v>0</v>
      </c>
      <c r="G1881" s="216">
        <f>VLOOKUP($A1881,$A$9:$O$138,7,FALSE)</f>
        <v>0</v>
      </c>
      <c r="H1881" s="230">
        <f>VLOOKUP($A1881,$A$9:$O$138,8,FALSE)</f>
        <v>0.24229999999999999</v>
      </c>
      <c r="I1881" s="231">
        <f>VLOOKUP($A1881,$A$9:$O$138,9,FALSE)</f>
        <v>12822.795088888888</v>
      </c>
      <c r="J1881" s="231">
        <f>VLOOKUP($A1881,$A$9:$O$138,10,FALSE)</f>
        <v>15133.28</v>
      </c>
      <c r="K1881" s="231">
        <f>VLOOKUP($A1881,$A$9:$O$138,11,FALSE)</f>
        <v>796.48</v>
      </c>
      <c r="L1881" s="231">
        <f>VLOOKUP($A1881,$A$9:$O$138,12,FALSE)</f>
        <v>15929.76</v>
      </c>
      <c r="M1881" s="99">
        <f t="shared" si="1262"/>
        <v>0</v>
      </c>
      <c r="N1881" s="99">
        <f t="shared" si="1263"/>
        <v>0</v>
      </c>
      <c r="O1881" s="99">
        <f t="shared" si="1264"/>
        <v>0</v>
      </c>
    </row>
    <row r="1882" spans="1:15" ht="21.95" customHeight="1" x14ac:dyDescent="0.2">
      <c r="A1882" s="132" t="s">
        <v>634</v>
      </c>
      <c r="B1882" s="186" t="str">
        <f>VLOOKUP($A1882,$A$9:$O$138,2,FALSE)</f>
        <v>CPU 20</v>
      </c>
      <c r="C1882" s="229" t="str">
        <f>VLOOKUP($A1882,$A$9:$O$138,3,FALSE)</f>
        <v>SINAPI</v>
      </c>
      <c r="D1882" s="133" t="str">
        <f>VLOOKUP($A1882,$A$9:$O$138,4,FALSE)</f>
        <v>LIMPEZA FINAL DA OBRA</v>
      </c>
      <c r="E1882" s="160" t="str">
        <f>VLOOKUP($A1882,$A$9:$O$138,5,FALSE)</f>
        <v>m²</v>
      </c>
      <c r="F1882" s="399">
        <v>734.55</v>
      </c>
      <c r="G1882" s="216">
        <f>VLOOKUP($A1882,$A$9:$O$138,7,FALSE)</f>
        <v>0</v>
      </c>
      <c r="H1882" s="230">
        <f>VLOOKUP($A1882,$A$9:$O$138,8,FALSE)</f>
        <v>0.24229999999999999</v>
      </c>
      <c r="I1882" s="231">
        <f>VLOOKUP($A1882,$A$9:$O$138,9,FALSE)</f>
        <v>0.75</v>
      </c>
      <c r="J1882" s="231">
        <f>VLOOKUP($A1882,$A$9:$O$138,10,FALSE)</f>
        <v>0.84000000000000008</v>
      </c>
      <c r="K1882" s="231">
        <f>VLOOKUP($A1882,$A$9:$O$138,11,FALSE)</f>
        <v>0.09</v>
      </c>
      <c r="L1882" s="231">
        <f>VLOOKUP($A1882,$A$9:$O$138,12,FALSE)</f>
        <v>0.93</v>
      </c>
      <c r="M1882" s="99">
        <f t="shared" si="1262"/>
        <v>617.02</v>
      </c>
      <c r="N1882" s="99">
        <f t="shared" si="1263"/>
        <v>66.11</v>
      </c>
      <c r="O1882" s="99">
        <f t="shared" si="1264"/>
        <v>683.13</v>
      </c>
    </row>
    <row r="1883" spans="1:15" ht="21.95" customHeight="1" x14ac:dyDescent="0.2">
      <c r="A1883" s="150"/>
      <c r="B1883" s="227"/>
      <c r="C1883" s="149"/>
      <c r="D1883" s="150" t="str">
        <f>CONCATENATE("TOTAL DO ITEM ",A1878,)</f>
        <v>TOTAL DO ITEM 9</v>
      </c>
      <c r="E1883" s="140"/>
      <c r="F1883" s="140"/>
      <c r="G1883" s="156"/>
      <c r="H1883" s="25"/>
      <c r="I1883" s="25"/>
      <c r="J1883" s="25"/>
      <c r="K1883" s="25"/>
      <c r="L1883" s="25"/>
      <c r="M1883" s="164">
        <f>SUM(M1879:M1882)</f>
        <v>617.02</v>
      </c>
      <c r="N1883" s="164">
        <f>SUM(N1879:N1882)</f>
        <v>66.11</v>
      </c>
      <c r="O1883" s="164">
        <f>SUM(O1879:O1882)</f>
        <v>683.13</v>
      </c>
    </row>
    <row r="1884" spans="1:15" ht="21.95" customHeight="1" x14ac:dyDescent="0.2">
      <c r="A1884" s="138">
        <v>10</v>
      </c>
      <c r="B1884" s="186"/>
      <c r="C1884" s="132"/>
      <c r="D1884" s="136" t="str">
        <f t="shared" ref="D1884:D1891" si="1268">VLOOKUP($A1884,$A$9:$O$138,4,FALSE)</f>
        <v>MATERIAL BETUMINOSO ( BDI DIFERENCIADO)</v>
      </c>
      <c r="E1884" s="139"/>
      <c r="F1884" s="22"/>
      <c r="G1884" s="155"/>
      <c r="H1884" s="24"/>
      <c r="I1884" s="24"/>
      <c r="J1884" s="24"/>
      <c r="K1884" s="24"/>
      <c r="L1884" s="24"/>
      <c r="M1884" s="23"/>
      <c r="N1884" s="23"/>
      <c r="O1884" s="23"/>
    </row>
    <row r="1885" spans="1:15" ht="21.95" customHeight="1" x14ac:dyDescent="0.2">
      <c r="A1885" s="138" t="s">
        <v>619</v>
      </c>
      <c r="B1885" s="186">
        <f t="shared" ref="B1885:B1891" si="1269">VLOOKUP($A1885,$A$9:$O$138,2,FALSE)</f>
        <v>0</v>
      </c>
      <c r="C1885" s="132"/>
      <c r="D1885" s="136" t="str">
        <f t="shared" si="1268"/>
        <v>AQUISIÇÃO DE MATERIAL BETUMINOSO ( BDI DIFERENCIADO)</v>
      </c>
      <c r="E1885" s="139"/>
      <c r="F1885" s="22"/>
      <c r="G1885" s="155"/>
      <c r="H1885" s="24"/>
      <c r="I1885" s="24"/>
      <c r="J1885" s="24"/>
      <c r="K1885" s="24"/>
      <c r="L1885" s="24"/>
      <c r="M1885" s="23"/>
      <c r="N1885" s="23"/>
      <c r="O1885" s="23"/>
    </row>
    <row r="1886" spans="1:15" ht="21.95" customHeight="1" x14ac:dyDescent="0.2">
      <c r="A1886" s="132" t="s">
        <v>621</v>
      </c>
      <c r="B1886" s="186" t="str">
        <f t="shared" si="1269"/>
        <v>COTAÇÃO</v>
      </c>
      <c r="C1886" s="132" t="str">
        <f>VLOOKUP($A1886,$A$9:$O$138,3,FALSE)</f>
        <v>ANP</v>
      </c>
      <c r="D1886" s="133" t="str">
        <f t="shared" si="1268"/>
        <v>RR 1-C</v>
      </c>
      <c r="E1886" s="134" t="s">
        <v>28</v>
      </c>
      <c r="F1886" s="98">
        <v>1248.04</v>
      </c>
      <c r="G1886" s="216">
        <f>VLOOKUP($A1886,$A$9:$O$138,7,FALSE)</f>
        <v>0</v>
      </c>
      <c r="H1886" s="230">
        <f>VLOOKUP($A1886,$A$9:$O$138,8,FALSE)</f>
        <v>0.15</v>
      </c>
      <c r="I1886" s="231">
        <f>VLOOKUP($A1886,$A$9:$O$138,9,FALSE)</f>
        <v>3.1014325304085015</v>
      </c>
      <c r="J1886" s="231">
        <f>VLOOKUP($A1886,$A$9:$O$138,10,FALSE)</f>
        <v>3.85</v>
      </c>
      <c r="K1886" s="231">
        <f>VLOOKUP($A1886,$A$9:$O$138,11,FALSE)</f>
        <v>0</v>
      </c>
      <c r="L1886" s="231">
        <f>VLOOKUP($A1886,$A$9:$O$138,12,FALSE)</f>
        <v>3.85</v>
      </c>
      <c r="M1886" s="99">
        <f t="shared" ref="M1886:M1888" si="1270">O1886-N1886</f>
        <v>4804.95</v>
      </c>
      <c r="N1886" s="99">
        <f t="shared" ref="N1886:N1888" si="1271">ROUND(F1886*K1886,2)</f>
        <v>0</v>
      </c>
      <c r="O1886" s="99">
        <f t="shared" ref="O1886:O1888" si="1272">ROUND(F1886*L1886,2)</f>
        <v>4804.95</v>
      </c>
    </row>
    <row r="1887" spans="1:15" ht="21.95" customHeight="1" x14ac:dyDescent="0.2">
      <c r="A1887" s="132" t="s">
        <v>622</v>
      </c>
      <c r="B1887" s="186" t="str">
        <f t="shared" si="1269"/>
        <v>COTAÇÃO</v>
      </c>
      <c r="C1887" s="132" t="str">
        <f>VLOOKUP($A1887,$A$9:$O$138,3,FALSE)</f>
        <v>ANP</v>
      </c>
      <c r="D1887" s="133" t="str">
        <f t="shared" si="1268"/>
        <v>CAP - 50/70</v>
      </c>
      <c r="E1887" s="134" t="s">
        <v>632</v>
      </c>
      <c r="F1887" s="22">
        <v>14.95</v>
      </c>
      <c r="G1887" s="216">
        <f>VLOOKUP($A1887,$A$9:$O$138,7,FALSE)</f>
        <v>0</v>
      </c>
      <c r="H1887" s="230">
        <f>VLOOKUP($A1887,$A$9:$O$138,8,FALSE)</f>
        <v>0.15</v>
      </c>
      <c r="I1887" s="231">
        <f>VLOOKUP($A1887,$A$9:$O$138,9,FALSE)</f>
        <v>4049.1249768408538</v>
      </c>
      <c r="J1887" s="231">
        <f>VLOOKUP($A1887,$A$9:$O$138,10,FALSE)</f>
        <v>5030.2299999999996</v>
      </c>
      <c r="K1887" s="231">
        <f>VLOOKUP($A1887,$A$9:$O$138,11,FALSE)</f>
        <v>0</v>
      </c>
      <c r="L1887" s="231">
        <f>VLOOKUP($A1887,$A$9:$O$138,12,FALSE)</f>
        <v>5030.2299999999996</v>
      </c>
      <c r="M1887" s="99">
        <f t="shared" si="1270"/>
        <v>75201.94</v>
      </c>
      <c r="N1887" s="99">
        <f t="shared" si="1271"/>
        <v>0</v>
      </c>
      <c r="O1887" s="99">
        <f t="shared" si="1272"/>
        <v>75201.94</v>
      </c>
    </row>
    <row r="1888" spans="1:15" ht="21.95" customHeight="1" x14ac:dyDescent="0.2">
      <c r="A1888" s="132" t="s">
        <v>631</v>
      </c>
      <c r="B1888" s="186" t="str">
        <f t="shared" si="1269"/>
        <v>COTAÇÃO</v>
      </c>
      <c r="C1888" s="132" t="str">
        <f>VLOOKUP($A1888,$A$9:$O$138,3,FALSE)</f>
        <v>ANP</v>
      </c>
      <c r="D1888" s="133" t="str">
        <f t="shared" si="1268"/>
        <v>CM-30</v>
      </c>
      <c r="E1888" s="134" t="s">
        <v>28</v>
      </c>
      <c r="F1888" s="98">
        <v>0</v>
      </c>
      <c r="G1888" s="216">
        <f>VLOOKUP($A1888,$A$9:$O$138,7,FALSE)</f>
        <v>0</v>
      </c>
      <c r="H1888" s="230">
        <f>VLOOKUP($A1888,$A$9:$O$138,8,FALSE)</f>
        <v>0.15</v>
      </c>
      <c r="I1888" s="231">
        <f>VLOOKUP($A1888,$A$9:$O$138,9,FALSE)</f>
        <v>5.289763474893233</v>
      </c>
      <c r="J1888" s="231">
        <f>VLOOKUP($A1888,$A$9:$O$138,10,FALSE)</f>
        <v>6.57</v>
      </c>
      <c r="K1888" s="231">
        <f>VLOOKUP($A1888,$A$9:$O$138,11,FALSE)</f>
        <v>0</v>
      </c>
      <c r="L1888" s="231">
        <f>VLOOKUP($A1888,$A$9:$O$138,12,FALSE)</f>
        <v>6.57</v>
      </c>
      <c r="M1888" s="99">
        <f t="shared" si="1270"/>
        <v>0</v>
      </c>
      <c r="N1888" s="99">
        <f t="shared" si="1271"/>
        <v>0</v>
      </c>
      <c r="O1888" s="99">
        <f t="shared" si="1272"/>
        <v>0</v>
      </c>
    </row>
    <row r="1889" spans="1:15" ht="21.95" customHeight="1" x14ac:dyDescent="0.2">
      <c r="A1889" s="138" t="s">
        <v>620</v>
      </c>
      <c r="B1889" s="186">
        <f t="shared" si="1269"/>
        <v>0</v>
      </c>
      <c r="C1889" s="132"/>
      <c r="D1889" s="136" t="str">
        <f t="shared" si="1268"/>
        <v>TRANSPORTE DE MATERIAL BETUMINOSO ( BDI DIFERENCIADO)</v>
      </c>
      <c r="E1889" s="139"/>
      <c r="F1889" s="22"/>
      <c r="G1889" s="155"/>
      <c r="H1889" s="24"/>
      <c r="I1889" s="24"/>
      <c r="J1889" s="24"/>
      <c r="K1889" s="24"/>
      <c r="L1889" s="24"/>
      <c r="M1889" s="23"/>
      <c r="N1889" s="23"/>
      <c r="O1889" s="23"/>
    </row>
    <row r="1890" spans="1:15" ht="34.5" customHeight="1" x14ac:dyDescent="0.2">
      <c r="A1890" s="132" t="s">
        <v>624</v>
      </c>
      <c r="B1890" s="186">
        <f t="shared" si="1269"/>
        <v>102332</v>
      </c>
      <c r="C1890" s="132" t="str">
        <f>VLOOKUP($A1890,$A$9:$O$138,3,FALSE)</f>
        <v>SINAPI</v>
      </c>
      <c r="D1890" s="133" t="str">
        <f t="shared" si="1268"/>
        <v xml:space="preserve">TRANSPORTE COM CAMINHÃO TANQUE DE TRANSPORTE DE MATERIAL ASFÁLTICO - DMT ATÉ 30KM </v>
      </c>
      <c r="E1890" s="134" t="str">
        <f>VLOOKUP($A1890,$A$9:$O$138,5,FALSE)</f>
        <v>txkm</v>
      </c>
      <c r="F1890" s="98">
        <v>485.94</v>
      </c>
      <c r="G1890" s="216">
        <f>VLOOKUP($A1890,$A$9:$O$138,7,FALSE)</f>
        <v>30</v>
      </c>
      <c r="H1890" s="230">
        <f>VLOOKUP($A1890,$A$9:$O$138,8,FALSE)</f>
        <v>0.15</v>
      </c>
      <c r="I1890" s="231">
        <f>VLOOKUP($A1890,$A$9:$O$138,9,FALSE)</f>
        <v>1.67</v>
      </c>
      <c r="J1890" s="231">
        <f>VLOOKUP($A1890,$A$9:$O$138,10,FALSE)</f>
        <v>1.9699999999999998</v>
      </c>
      <c r="K1890" s="231">
        <f>VLOOKUP($A1890,$A$9:$O$138,11,FALSE)</f>
        <v>0.1</v>
      </c>
      <c r="L1890" s="231">
        <f>VLOOKUP($A1890,$A$9:$O$138,12,FALSE)</f>
        <v>2.0699999999999998</v>
      </c>
      <c r="M1890" s="99">
        <f t="shared" ref="M1890:M1891" si="1273">O1890-N1890</f>
        <v>957.31</v>
      </c>
      <c r="N1890" s="99">
        <f t="shared" ref="N1890:N1891" si="1274">ROUND(F1890*K1890,2)</f>
        <v>48.59</v>
      </c>
      <c r="O1890" s="99">
        <f t="shared" ref="O1890:O1891" si="1275">ROUND(F1890*L1890,2)</f>
        <v>1005.9</v>
      </c>
    </row>
    <row r="1891" spans="1:15" ht="34.5" customHeight="1" x14ac:dyDescent="0.2">
      <c r="A1891" s="132" t="s">
        <v>625</v>
      </c>
      <c r="B1891" s="186">
        <f t="shared" si="1269"/>
        <v>102333</v>
      </c>
      <c r="C1891" s="132" t="str">
        <f>VLOOKUP($A1891,$A$9:$O$138,3,FALSE)</f>
        <v>SINAPI</v>
      </c>
      <c r="D1891" s="133" t="str">
        <f t="shared" si="1268"/>
        <v xml:space="preserve">TRANSPORTE COM CAMINHÃO TANQUE DE TRANSPORTE DE MATERIAL ASFÁLTICO - ADICIONAL PARA DMT EXCEDENTE A 30 KM </v>
      </c>
      <c r="E1891" s="134" t="str">
        <f>VLOOKUP($A1891,$A$9:$O$138,5,FALSE)</f>
        <v>txkm</v>
      </c>
      <c r="F1891" s="98">
        <v>6479.21</v>
      </c>
      <c r="G1891" s="216">
        <f>VLOOKUP($A1891,$A$9:$O$138,7,FALSE)</f>
        <v>400</v>
      </c>
      <c r="H1891" s="230">
        <f>VLOOKUP($A1891,$A$9:$O$138,8,FALSE)</f>
        <v>0.15</v>
      </c>
      <c r="I1891" s="231">
        <f>VLOOKUP($A1891,$A$9:$O$138,9,FALSE)</f>
        <v>0.67</v>
      </c>
      <c r="J1891" s="231">
        <f>VLOOKUP($A1891,$A$9:$O$138,10,FALSE)</f>
        <v>0.78999999999999992</v>
      </c>
      <c r="K1891" s="231">
        <f>VLOOKUP($A1891,$A$9:$O$138,11,FALSE)</f>
        <v>0.04</v>
      </c>
      <c r="L1891" s="231">
        <f>VLOOKUP($A1891,$A$9:$O$138,12,FALSE)</f>
        <v>0.83</v>
      </c>
      <c r="M1891" s="99">
        <f t="shared" si="1273"/>
        <v>5118.57</v>
      </c>
      <c r="N1891" s="99">
        <f t="shared" si="1274"/>
        <v>259.17</v>
      </c>
      <c r="O1891" s="99">
        <f t="shared" si="1275"/>
        <v>5377.74</v>
      </c>
    </row>
    <row r="1892" spans="1:15" ht="21.95" customHeight="1" x14ac:dyDescent="0.2">
      <c r="A1892" s="135"/>
      <c r="B1892" s="224"/>
      <c r="C1892" s="148"/>
      <c r="D1892" s="135" t="str">
        <f>CONCATENATE("TOTAL DO ITEM ",A1884,)</f>
        <v>TOTAL DO ITEM 10</v>
      </c>
      <c r="E1892" s="140"/>
      <c r="F1892" s="140"/>
      <c r="G1892" s="156"/>
      <c r="H1892" s="25"/>
      <c r="I1892" s="25"/>
      <c r="J1892" s="25"/>
      <c r="K1892" s="25"/>
      <c r="L1892" s="25"/>
      <c r="M1892" s="164">
        <f>SUM(M1885:M1891)</f>
        <v>86082.76999999999</v>
      </c>
      <c r="N1892" s="164">
        <f>SUM(N1885:N1891)</f>
        <v>307.76</v>
      </c>
      <c r="O1892" s="164">
        <f>SUM(O1885:O1891)</f>
        <v>86390.53</v>
      </c>
    </row>
    <row r="1893" spans="1:15" ht="33.75" customHeight="1" x14ac:dyDescent="0.2">
      <c r="A1893" s="264" t="str">
        <f>CONCATENATE("TOTAL DO ORÇAMENTO - ",B1761)</f>
        <v>TOTAL DO ORÇAMENTO - RUA GENERAL JOÃO ANTÔNIO - T1</v>
      </c>
      <c r="B1893" s="271"/>
      <c r="C1893" s="266"/>
      <c r="D1893" s="267"/>
      <c r="E1893" s="266"/>
      <c r="F1893" s="266"/>
      <c r="G1893" s="268"/>
      <c r="H1893" s="269"/>
      <c r="I1893" s="269"/>
      <c r="J1893" s="269"/>
      <c r="K1893" s="269"/>
      <c r="L1893" s="269"/>
      <c r="M1893" s="270">
        <f>M1883+M1870+M1844+M1827+M1805+M1782+M1772+M1861+M1877+M1892</f>
        <v>179489.13</v>
      </c>
      <c r="N1893" s="270">
        <f>N1883+N1870+N1844+N1827+N1805+N1782+N1772+N1861+N1877+N1892</f>
        <v>8880.0199999999986</v>
      </c>
      <c r="O1893" s="270">
        <f>O1883+O1870+O1844+O1827+O1805+O1782+O1772+O1861+O1877+O1892</f>
        <v>188369.15</v>
      </c>
    </row>
    <row r="1894" spans="1:15" ht="28.5" customHeight="1" x14ac:dyDescent="0.2">
      <c r="A1894" s="141"/>
      <c r="B1894" s="217"/>
      <c r="C1894" s="141"/>
      <c r="D1894" s="142"/>
      <c r="E1894" s="141"/>
      <c r="F1894" s="141"/>
      <c r="G1894" s="157"/>
      <c r="H1894" s="26"/>
      <c r="I1894" s="26"/>
      <c r="J1894" s="26"/>
      <c r="K1894" s="26"/>
      <c r="L1894" s="26"/>
      <c r="M1894" s="26"/>
      <c r="N1894" s="26"/>
      <c r="O1894" s="26"/>
    </row>
    <row r="1895" spans="1:15" ht="21.95" customHeight="1" x14ac:dyDescent="0.2">
      <c r="A1895" s="125"/>
      <c r="B1895" s="217"/>
      <c r="C1895" s="125"/>
      <c r="D1895" s="144"/>
      <c r="E1895" s="125"/>
      <c r="F1895" s="125"/>
      <c r="G1895" s="158"/>
      <c r="H1895" s="27"/>
      <c r="I1895" s="27"/>
      <c r="J1895" s="27"/>
      <c r="K1895" s="27"/>
      <c r="L1895" s="27"/>
      <c r="M1895" s="125"/>
      <c r="N1895" s="125"/>
      <c r="O1895" s="125"/>
    </row>
    <row r="1896" spans="1:15" ht="21.95" customHeight="1" x14ac:dyDescent="0.2">
      <c r="A1896" s="141" t="s">
        <v>185</v>
      </c>
      <c r="B1896" s="228" t="s">
        <v>524</v>
      </c>
      <c r="C1896" s="141"/>
      <c r="D1896" s="141"/>
      <c r="E1896" s="188" t="s">
        <v>532</v>
      </c>
      <c r="F1896" s="187" t="s">
        <v>595</v>
      </c>
      <c r="G1896" s="157"/>
      <c r="H1896" s="26"/>
      <c r="I1896" s="26"/>
      <c r="J1896" s="26"/>
      <c r="K1896" s="26"/>
      <c r="L1896" s="26"/>
      <c r="M1896" s="141"/>
      <c r="N1896" s="141"/>
      <c r="O1896" s="141"/>
    </row>
    <row r="1897" spans="1:15" ht="21.95" customHeight="1" x14ac:dyDescent="0.2">
      <c r="A1897" s="141" t="s">
        <v>528</v>
      </c>
      <c r="B1897" s="228" t="s">
        <v>525</v>
      </c>
      <c r="C1897" s="141"/>
      <c r="D1897" s="141"/>
      <c r="E1897" s="188" t="s">
        <v>533</v>
      </c>
      <c r="F1897" s="187" t="s">
        <v>596</v>
      </c>
      <c r="G1897" s="157"/>
      <c r="H1897" s="26"/>
      <c r="I1897" s="26"/>
      <c r="J1897" s="26"/>
      <c r="K1897" s="26"/>
      <c r="L1897" s="26"/>
      <c r="M1897" s="141"/>
      <c r="N1897" s="141"/>
      <c r="O1897" s="141"/>
    </row>
    <row r="1898" spans="1:15" ht="21.95" customHeight="1" x14ac:dyDescent="0.2">
      <c r="A1898" s="141"/>
      <c r="B1898" s="187"/>
      <c r="C1898" s="145"/>
      <c r="D1898" s="146"/>
      <c r="E1898" s="145"/>
      <c r="F1898" s="145"/>
      <c r="G1898" s="159"/>
      <c r="H1898" s="17"/>
      <c r="I1898" s="17"/>
      <c r="J1898" s="17"/>
      <c r="K1898" s="17"/>
      <c r="L1898" s="17"/>
      <c r="M1898" s="145"/>
      <c r="N1898" s="145"/>
      <c r="O1898" s="145"/>
    </row>
    <row r="1899" spans="1:15" ht="30" customHeight="1" x14ac:dyDescent="0.2">
      <c r="A1899" s="348" t="s">
        <v>46</v>
      </c>
      <c r="B1899" s="358" t="s">
        <v>397</v>
      </c>
      <c r="C1899" s="348" t="s">
        <v>55</v>
      </c>
      <c r="D1899" s="350" t="s">
        <v>455</v>
      </c>
      <c r="E1899" s="352" t="s">
        <v>196</v>
      </c>
      <c r="F1899" s="354" t="s">
        <v>48</v>
      </c>
      <c r="G1899" s="362" t="s">
        <v>109</v>
      </c>
      <c r="H1899" s="360" t="s">
        <v>424</v>
      </c>
      <c r="I1899" s="262" t="s">
        <v>421</v>
      </c>
      <c r="J1899" s="262" t="s">
        <v>101</v>
      </c>
      <c r="K1899" s="262" t="s">
        <v>100</v>
      </c>
      <c r="L1899" s="262" t="s">
        <v>421</v>
      </c>
      <c r="M1899" s="356" t="s">
        <v>574</v>
      </c>
      <c r="N1899" s="356" t="s">
        <v>575</v>
      </c>
      <c r="O1899" s="356" t="s">
        <v>489</v>
      </c>
    </row>
    <row r="1900" spans="1:15" ht="30" customHeight="1" x14ac:dyDescent="0.2">
      <c r="A1900" s="349"/>
      <c r="B1900" s="359"/>
      <c r="C1900" s="349"/>
      <c r="D1900" s="351"/>
      <c r="E1900" s="353"/>
      <c r="F1900" s="355"/>
      <c r="G1900" s="363"/>
      <c r="H1900" s="361"/>
      <c r="I1900" s="263" t="s">
        <v>422</v>
      </c>
      <c r="J1900" s="263" t="s">
        <v>423</v>
      </c>
      <c r="K1900" s="263" t="s">
        <v>423</v>
      </c>
      <c r="L1900" s="263" t="s">
        <v>423</v>
      </c>
      <c r="M1900" s="357"/>
      <c r="N1900" s="357"/>
      <c r="O1900" s="357"/>
    </row>
    <row r="1901" spans="1:15" ht="15" customHeight="1" x14ac:dyDescent="0.2">
      <c r="A1901" s="165"/>
      <c r="B1901" s="223"/>
      <c r="C1901" s="127"/>
      <c r="D1901" s="126"/>
      <c r="E1901" s="127"/>
      <c r="F1901" s="128"/>
      <c r="G1901" s="152"/>
      <c r="H1901" s="18"/>
      <c r="I1901" s="18"/>
      <c r="J1901" s="18"/>
      <c r="K1901" s="18"/>
      <c r="L1901" s="18"/>
      <c r="M1901" s="161"/>
      <c r="N1901" s="161"/>
      <c r="O1901" s="161"/>
    </row>
    <row r="1902" spans="1:15" ht="21.95" customHeight="1" x14ac:dyDescent="0.2">
      <c r="A1902" s="129">
        <v>1</v>
      </c>
      <c r="B1902" s="186"/>
      <c r="C1902" s="132"/>
      <c r="D1902" s="130" t="str">
        <f>VLOOKUP($A1902,$A$9:$O$138,4,FALSE)</f>
        <v>SERVIÇOS INICIAIS</v>
      </c>
      <c r="E1902" s="131"/>
      <c r="F1902" s="139"/>
      <c r="G1902" s="22"/>
      <c r="H1902" s="139"/>
      <c r="I1902" s="139"/>
      <c r="J1902" s="22"/>
      <c r="K1902" s="22"/>
      <c r="L1902" s="22"/>
      <c r="M1902" s="163"/>
      <c r="N1902" s="163"/>
      <c r="O1902" s="163"/>
    </row>
    <row r="1903" spans="1:15" ht="21.95" customHeight="1" x14ac:dyDescent="0.2">
      <c r="A1903" s="132" t="s">
        <v>57</v>
      </c>
      <c r="B1903" s="186" t="str">
        <f>VLOOKUP($A1903,$A$9:$O$138,2,FALSE)</f>
        <v>CPU 01</v>
      </c>
      <c r="C1903" s="229" t="str">
        <f>VLOOKUP($A1903,$A$9:$O$138,3,FALSE)</f>
        <v>SINAPI</v>
      </c>
      <c r="D1903" s="133" t="str">
        <f>VLOOKUP($A1903,$A$9:$O$138,4,FALSE)</f>
        <v xml:space="preserve">PLACA DE OBRA </v>
      </c>
      <c r="E1903" s="160" t="str">
        <f>VLOOKUP($A1903,$A$9:$O$138,5,FALSE)</f>
        <v>m²</v>
      </c>
      <c r="F1903" s="98"/>
      <c r="G1903" s="216">
        <f>VLOOKUP($A1903,$A$9:$O$138,7,FALSE)</f>
        <v>0</v>
      </c>
      <c r="H1903" s="230">
        <f>VLOOKUP($A1903,$A$9:$O$138,8,FALSE)</f>
        <v>0.24229999999999999</v>
      </c>
      <c r="I1903" s="231">
        <f>VLOOKUP($A1903,$A$9:$O$138,9,FALSE)</f>
        <v>356.15000000000003</v>
      </c>
      <c r="J1903" s="231">
        <f>VLOOKUP($A1903,$A$9:$O$138,10,FALSE)</f>
        <v>398.21</v>
      </c>
      <c r="K1903" s="231">
        <f>VLOOKUP($A1903,$A$9:$O$138,11,FALSE)</f>
        <v>44.24</v>
      </c>
      <c r="L1903" s="231">
        <f>VLOOKUP($A1903,$A$9:$O$138,12,FALSE)</f>
        <v>442.45</v>
      </c>
      <c r="M1903" s="99">
        <f>O1903-N1903</f>
        <v>0</v>
      </c>
      <c r="N1903" s="99">
        <f>ROUND(F1903*K1903,2)</f>
        <v>0</v>
      </c>
      <c r="O1903" s="99">
        <f>ROUND(F1903*L1903,2)</f>
        <v>0</v>
      </c>
    </row>
    <row r="1904" spans="1:15" ht="21.95" customHeight="1" x14ac:dyDescent="0.2">
      <c r="A1904" s="132" t="s">
        <v>59</v>
      </c>
      <c r="B1904" s="186" t="str">
        <f>VLOOKUP($A1904,$A$9:$O$138,2,FALSE)</f>
        <v>CPU 02</v>
      </c>
      <c r="C1904" s="229" t="str">
        <f>VLOOKUP($A1904,$A$9:$O$138,3,FALSE)</f>
        <v>SINAPI</v>
      </c>
      <c r="D1904" s="133" t="str">
        <f>VLOOKUP($A1904,$A$9:$O$138,4,FALSE)</f>
        <v xml:space="preserve">SERVIÇOS TOPOGRÁFICOS </v>
      </c>
      <c r="E1904" s="160" t="str">
        <f>VLOOKUP($A1904,$A$9:$O$138,5,FALSE)</f>
        <v>m²</v>
      </c>
      <c r="F1904" s="98">
        <v>1783.59</v>
      </c>
      <c r="G1904" s="216">
        <f>VLOOKUP($A1904,$A$9:$O$138,7,FALSE)</f>
        <v>0</v>
      </c>
      <c r="H1904" s="230">
        <f>VLOOKUP($A1904,$A$9:$O$138,8,FALSE)</f>
        <v>0.24229999999999999</v>
      </c>
      <c r="I1904" s="231">
        <f>VLOOKUP($A1904,$A$9:$O$138,9,FALSE)</f>
        <v>0.4</v>
      </c>
      <c r="J1904" s="231">
        <f>VLOOKUP($A1904,$A$9:$O$138,10,FALSE)</f>
        <v>0.45</v>
      </c>
      <c r="K1904" s="231">
        <f>VLOOKUP($A1904,$A$9:$O$138,11,FALSE)</f>
        <v>0.05</v>
      </c>
      <c r="L1904" s="231">
        <f>VLOOKUP($A1904,$A$9:$O$138,12,FALSE)</f>
        <v>0.5</v>
      </c>
      <c r="M1904" s="99">
        <f t="shared" ref="M1904:M1906" si="1276">O1904-N1904</f>
        <v>802.61999999999989</v>
      </c>
      <c r="N1904" s="99">
        <f t="shared" ref="N1904:N1906" si="1277">ROUND(F1904*K1904,2)</f>
        <v>89.18</v>
      </c>
      <c r="O1904" s="99">
        <f t="shared" ref="O1904:O1906" si="1278">ROUND(F1904*L1904,2)</f>
        <v>891.8</v>
      </c>
    </row>
    <row r="1905" spans="1:15" ht="21.95" customHeight="1" x14ac:dyDescent="0.2">
      <c r="A1905" s="132" t="s">
        <v>61</v>
      </c>
      <c r="B1905" s="186" t="str">
        <f>VLOOKUP($A1905,$A$9:$O$138,2,FALSE)</f>
        <v>CPU 03</v>
      </c>
      <c r="C1905" s="229" t="str">
        <f>VLOOKUP($A1905,$A$9:$O$138,3,FALSE)</f>
        <v>SICRO</v>
      </c>
      <c r="D1905" s="133" t="str">
        <f>VLOOKUP($A1905,$A$9:$O$138,4,FALSE)</f>
        <v>MOBILIZAÇÃO DE EQUIPES E EQUIPAMENTOS</v>
      </c>
      <c r="E1905" s="160" t="str">
        <f>VLOOKUP($A1905,$A$9:$O$138,5,FALSE)</f>
        <v>unid</v>
      </c>
      <c r="F1905" s="98"/>
      <c r="G1905" s="216">
        <f>VLOOKUP($A1905,$A$9:$O$138,7,FALSE)</f>
        <v>0</v>
      </c>
      <c r="H1905" s="230">
        <f>VLOOKUP($A1905,$A$9:$O$138,8,FALSE)</f>
        <v>0.24229999999999999</v>
      </c>
      <c r="I1905" s="231">
        <f>VLOOKUP($A1905,$A$9:$O$138,9,FALSE)</f>
        <v>12822.795088888888</v>
      </c>
      <c r="J1905" s="231">
        <f>VLOOKUP($A1905,$A$9:$O$138,10,FALSE)</f>
        <v>15133.28</v>
      </c>
      <c r="K1905" s="231">
        <f>VLOOKUP($A1905,$A$9:$O$138,11,FALSE)</f>
        <v>796.48</v>
      </c>
      <c r="L1905" s="231">
        <f>VLOOKUP($A1905,$A$9:$O$138,12,FALSE)</f>
        <v>15929.76</v>
      </c>
      <c r="M1905" s="99">
        <f t="shared" si="1276"/>
        <v>0</v>
      </c>
      <c r="N1905" s="99">
        <f t="shared" si="1277"/>
        <v>0</v>
      </c>
      <c r="O1905" s="99">
        <f t="shared" si="1278"/>
        <v>0</v>
      </c>
    </row>
    <row r="1906" spans="1:15" ht="21.95" customHeight="1" x14ac:dyDescent="0.2">
      <c r="A1906" s="147" t="s">
        <v>63</v>
      </c>
      <c r="B1906" s="186" t="str">
        <f>VLOOKUP($A1906,$A$9:$O$138,2,FALSE)</f>
        <v>CPU 04</v>
      </c>
      <c r="C1906" s="229" t="str">
        <f>VLOOKUP($A1906,$A$9:$O$138,3,FALSE)</f>
        <v>SINAPI</v>
      </c>
      <c r="D1906" s="133" t="str">
        <f>VLOOKUP($A1906,$A$9:$O$138,4,FALSE)</f>
        <v>ADMINISTRAÇÃO LOCAL DE OBRA</v>
      </c>
      <c r="E1906" s="160" t="str">
        <f>VLOOKUP($A1906,$A$9:$O$138,5,FALSE)</f>
        <v>mês</v>
      </c>
      <c r="F1906" s="98">
        <v>0.38</v>
      </c>
      <c r="G1906" s="216">
        <f>VLOOKUP($A1906,$A$9:$O$138,7,FALSE)</f>
        <v>0</v>
      </c>
      <c r="H1906" s="230">
        <f>VLOOKUP($A1906,$A$9:$O$138,8,FALSE)</f>
        <v>0.24229999999999999</v>
      </c>
      <c r="I1906" s="231">
        <f>VLOOKUP($A1906,$A$9:$O$138,9,FALSE)</f>
        <v>9385.76</v>
      </c>
      <c r="J1906" s="231">
        <f>VLOOKUP($A1906,$A$9:$O$138,10,FALSE)</f>
        <v>9327.9500000000007</v>
      </c>
      <c r="K1906" s="231">
        <f>VLOOKUP($A1906,$A$9:$O$138,11,FALSE)</f>
        <v>2331.98</v>
      </c>
      <c r="L1906" s="231">
        <f>VLOOKUP($A1906,$A$9:$O$138,12,FALSE)</f>
        <v>11659.93</v>
      </c>
      <c r="M1906" s="99">
        <f t="shared" si="1276"/>
        <v>3544.6200000000003</v>
      </c>
      <c r="N1906" s="99">
        <f t="shared" si="1277"/>
        <v>886.15</v>
      </c>
      <c r="O1906" s="99">
        <f t="shared" si="1278"/>
        <v>4430.7700000000004</v>
      </c>
    </row>
    <row r="1907" spans="1:15" ht="21.95" customHeight="1" x14ac:dyDescent="0.2">
      <c r="A1907" s="135"/>
      <c r="B1907" s="224"/>
      <c r="C1907" s="148"/>
      <c r="D1907" s="137" t="str">
        <f>CONCATENATE("TOTAL DO ITEM ",A1902)</f>
        <v>TOTAL DO ITEM 1</v>
      </c>
      <c r="E1907" s="137"/>
      <c r="F1907" s="137"/>
      <c r="G1907" s="154"/>
      <c r="H1907" s="21"/>
      <c r="I1907" s="21"/>
      <c r="J1907" s="21"/>
      <c r="K1907" s="21"/>
      <c r="L1907" s="21"/>
      <c r="M1907" s="162">
        <f>SUM(M1903:M1906)</f>
        <v>4347.24</v>
      </c>
      <c r="N1907" s="162">
        <f>SUM(N1903:N1906)</f>
        <v>975.32999999999993</v>
      </c>
      <c r="O1907" s="162">
        <f>SUM(O1903:O1906)</f>
        <v>5322.5700000000006</v>
      </c>
    </row>
    <row r="1908" spans="1:15" ht="21.95" customHeight="1" x14ac:dyDescent="0.2">
      <c r="A1908" s="129">
        <v>2</v>
      </c>
      <c r="B1908" s="186"/>
      <c r="C1908" s="132"/>
      <c r="D1908" s="130" t="str">
        <f t="shared" ref="D1908:D1916" si="1279">VLOOKUP($A1908,$A$9:$O$138,4,FALSE)</f>
        <v>TERRAPLENAGEM</v>
      </c>
      <c r="E1908" s="139"/>
      <c r="F1908" s="139"/>
      <c r="G1908" s="22"/>
      <c r="H1908" s="139"/>
      <c r="I1908" s="139"/>
      <c r="J1908" s="22"/>
      <c r="K1908" s="22"/>
      <c r="L1908" s="22"/>
      <c r="M1908" s="163"/>
      <c r="N1908" s="163"/>
      <c r="O1908" s="163"/>
    </row>
    <row r="1909" spans="1:15" ht="34.5" x14ac:dyDescent="0.2">
      <c r="A1909" s="132" t="s">
        <v>75</v>
      </c>
      <c r="B1909" s="186">
        <f t="shared" ref="B1909:B1916" si="1280">VLOOKUP($A1909,$A$9:$O$138,2,FALSE)</f>
        <v>101124</v>
      </c>
      <c r="C1909" s="229" t="str">
        <f t="shared" ref="C1909:C1916" si="1281">VLOOKUP($A1909,$A$9:$O$138,3,FALSE)</f>
        <v>SINAPI</v>
      </c>
      <c r="D1909" s="133" t="str">
        <f t="shared" si="1279"/>
        <v>CORTE DE PISTA MATERIAL DE 1ª CATEGORIA, INCLUSIVE CARGA E DESCARGA DE SOLO</v>
      </c>
      <c r="E1909" s="160" t="str">
        <f t="shared" ref="E1909:E1916" si="1282">VLOOKUP($A1909,$A$9:$O$138,5,FALSE)</f>
        <v>m³</v>
      </c>
      <c r="F1909" s="98">
        <v>0</v>
      </c>
      <c r="G1909" s="216">
        <f t="shared" ref="G1909:G1916" si="1283">VLOOKUP($A1909,$A$9:$O$138,7,FALSE)</f>
        <v>0</v>
      </c>
      <c r="H1909" s="230">
        <f t="shared" ref="H1909:H1916" si="1284">VLOOKUP($A1909,$A$9:$O$138,8,FALSE)</f>
        <v>0.24229999999999999</v>
      </c>
      <c r="I1909" s="231">
        <f t="shared" ref="I1909:I1916" si="1285">VLOOKUP($A1909,$A$9:$O$138,9,FALSE)</f>
        <v>14.78</v>
      </c>
      <c r="J1909" s="231">
        <f t="shared" ref="J1909:J1916" si="1286">VLOOKUP($A1909,$A$9:$O$138,10,FALSE)</f>
        <v>16.53</v>
      </c>
      <c r="K1909" s="231">
        <f t="shared" ref="K1909:K1916" si="1287">VLOOKUP($A1909,$A$9:$O$138,11,FALSE)</f>
        <v>1.83</v>
      </c>
      <c r="L1909" s="231">
        <f t="shared" ref="L1909:L1916" si="1288">VLOOKUP($A1909,$A$9:$O$138,12,FALSE)</f>
        <v>18.36</v>
      </c>
      <c r="M1909" s="99">
        <f t="shared" ref="M1909:M1916" si="1289">O1909-N1909</f>
        <v>0</v>
      </c>
      <c r="N1909" s="99">
        <f t="shared" ref="N1909:N1916" si="1290">ROUND(F1909*K1909,2)</f>
        <v>0</v>
      </c>
      <c r="O1909" s="99">
        <f t="shared" ref="O1909:O1916" si="1291">ROUND(F1909*L1909,2)</f>
        <v>0</v>
      </c>
    </row>
    <row r="1910" spans="1:15" ht="21.95" customHeight="1" x14ac:dyDescent="0.2">
      <c r="A1910" s="132" t="s">
        <v>77</v>
      </c>
      <c r="B1910" s="186">
        <f t="shared" si="1280"/>
        <v>93588</v>
      </c>
      <c r="C1910" s="229" t="str">
        <f t="shared" si="1281"/>
        <v>SINAPI</v>
      </c>
      <c r="D1910" s="133" t="str">
        <f t="shared" si="1279"/>
        <v>TRANSPORTE COM CAMINHÃO BASCULANTE - BOTA FORA</v>
      </c>
      <c r="E1910" s="160" t="str">
        <f t="shared" si="1282"/>
        <v>m³xkm</v>
      </c>
      <c r="F1910" s="98">
        <v>0</v>
      </c>
      <c r="G1910" s="216">
        <f t="shared" si="1283"/>
        <v>2</v>
      </c>
      <c r="H1910" s="230">
        <f t="shared" si="1284"/>
        <v>0.24229999999999999</v>
      </c>
      <c r="I1910" s="231">
        <f t="shared" si="1285"/>
        <v>3</v>
      </c>
      <c r="J1910" s="231">
        <f t="shared" si="1286"/>
        <v>3.55</v>
      </c>
      <c r="K1910" s="231">
        <f t="shared" si="1287"/>
        <v>0.18</v>
      </c>
      <c r="L1910" s="231">
        <f t="shared" si="1288"/>
        <v>3.73</v>
      </c>
      <c r="M1910" s="99">
        <f t="shared" si="1289"/>
        <v>0</v>
      </c>
      <c r="N1910" s="99">
        <f t="shared" si="1290"/>
        <v>0</v>
      </c>
      <c r="O1910" s="99">
        <f t="shared" si="1291"/>
        <v>0</v>
      </c>
    </row>
    <row r="1911" spans="1:15" ht="34.5" x14ac:dyDescent="0.2">
      <c r="A1911" s="132" t="s">
        <v>79</v>
      </c>
      <c r="B1911" s="186">
        <f t="shared" si="1280"/>
        <v>101124</v>
      </c>
      <c r="C1911" s="229" t="str">
        <f t="shared" si="1281"/>
        <v>SINAPI</v>
      </c>
      <c r="D1911" s="133" t="str">
        <f t="shared" si="1279"/>
        <v>REMOÇÃO DE MATERIAL ORGÂNICO OU SATURADO, INCLUSIVE CARGA E DESCARGA DE SOLO</v>
      </c>
      <c r="E1911" s="160" t="str">
        <f t="shared" si="1282"/>
        <v>m³</v>
      </c>
      <c r="F1911" s="98"/>
      <c r="G1911" s="216">
        <f t="shared" si="1283"/>
        <v>0</v>
      </c>
      <c r="H1911" s="230">
        <f t="shared" si="1284"/>
        <v>0.24229999999999999</v>
      </c>
      <c r="I1911" s="231">
        <f t="shared" si="1285"/>
        <v>14.78</v>
      </c>
      <c r="J1911" s="231">
        <f t="shared" si="1286"/>
        <v>16.53</v>
      </c>
      <c r="K1911" s="231">
        <f t="shared" si="1287"/>
        <v>1.83</v>
      </c>
      <c r="L1911" s="231">
        <f t="shared" si="1288"/>
        <v>18.36</v>
      </c>
      <c r="M1911" s="99">
        <f t="shared" si="1289"/>
        <v>0</v>
      </c>
      <c r="N1911" s="99">
        <f t="shared" si="1290"/>
        <v>0</v>
      </c>
      <c r="O1911" s="99">
        <f t="shared" si="1291"/>
        <v>0</v>
      </c>
    </row>
    <row r="1912" spans="1:15" ht="21.95" customHeight="1" x14ac:dyDescent="0.2">
      <c r="A1912" s="132" t="s">
        <v>80</v>
      </c>
      <c r="B1912" s="186">
        <f t="shared" si="1280"/>
        <v>93588</v>
      </c>
      <c r="C1912" s="229" t="str">
        <f t="shared" si="1281"/>
        <v>SINAPI</v>
      </c>
      <c r="D1912" s="133" t="str">
        <f t="shared" si="1279"/>
        <v>TRANSPORTE COM CAMINHÃO BASCULANTE - BOTA FORA</v>
      </c>
      <c r="E1912" s="160" t="str">
        <f t="shared" si="1282"/>
        <v>m³xkm</v>
      </c>
      <c r="F1912" s="98">
        <v>0</v>
      </c>
      <c r="G1912" s="216">
        <f t="shared" si="1283"/>
        <v>2</v>
      </c>
      <c r="H1912" s="230">
        <f t="shared" si="1284"/>
        <v>0.24229999999999999</v>
      </c>
      <c r="I1912" s="231">
        <f t="shared" si="1285"/>
        <v>3</v>
      </c>
      <c r="J1912" s="231">
        <f t="shared" si="1286"/>
        <v>3.55</v>
      </c>
      <c r="K1912" s="231">
        <f t="shared" si="1287"/>
        <v>0.18</v>
      </c>
      <c r="L1912" s="231">
        <f t="shared" si="1288"/>
        <v>3.73</v>
      </c>
      <c r="M1912" s="99">
        <f t="shared" si="1289"/>
        <v>0</v>
      </c>
      <c r="N1912" s="99">
        <f t="shared" si="1290"/>
        <v>0</v>
      </c>
      <c r="O1912" s="99">
        <f t="shared" si="1291"/>
        <v>0</v>
      </c>
    </row>
    <row r="1913" spans="1:15" ht="21.95" customHeight="1" x14ac:dyDescent="0.2">
      <c r="A1913" s="132" t="s">
        <v>82</v>
      </c>
      <c r="B1913" s="186">
        <f t="shared" si="1280"/>
        <v>100574</v>
      </c>
      <c r="C1913" s="229" t="str">
        <f t="shared" si="1281"/>
        <v>SINAPI</v>
      </c>
      <c r="D1913" s="133" t="str">
        <f t="shared" si="1279"/>
        <v>ESPALHAMENTO DE MATERIAL - BOTA FORA</v>
      </c>
      <c r="E1913" s="160" t="str">
        <f t="shared" si="1282"/>
        <v>m³</v>
      </c>
      <c r="F1913" s="98">
        <v>0</v>
      </c>
      <c r="G1913" s="216">
        <f t="shared" si="1283"/>
        <v>0</v>
      </c>
      <c r="H1913" s="230">
        <f t="shared" si="1284"/>
        <v>0.24229999999999999</v>
      </c>
      <c r="I1913" s="231">
        <f t="shared" si="1285"/>
        <v>1.47</v>
      </c>
      <c r="J1913" s="231">
        <f t="shared" si="1286"/>
        <v>1.6500000000000001</v>
      </c>
      <c r="K1913" s="231">
        <f t="shared" si="1287"/>
        <v>0.18</v>
      </c>
      <c r="L1913" s="231">
        <f t="shared" si="1288"/>
        <v>1.83</v>
      </c>
      <c r="M1913" s="99">
        <f t="shared" si="1289"/>
        <v>0</v>
      </c>
      <c r="N1913" s="99">
        <f t="shared" si="1290"/>
        <v>0</v>
      </c>
      <c r="O1913" s="99">
        <f t="shared" si="1291"/>
        <v>0</v>
      </c>
    </row>
    <row r="1914" spans="1:15" ht="34.5" customHeight="1" x14ac:dyDescent="0.2">
      <c r="A1914" s="132" t="s">
        <v>84</v>
      </c>
      <c r="B1914" s="186">
        <f t="shared" si="1280"/>
        <v>96385</v>
      </c>
      <c r="C1914" s="229" t="str">
        <f t="shared" si="1281"/>
        <v>SINAPI</v>
      </c>
      <c r="D1914" s="133" t="str">
        <f t="shared" si="1279"/>
        <v>EXECUÇÃO E COMPACTAÇÃO DE ATERRO COM SOLO PREDOMINANTEMENTE ARGILOSO EXCLUSIVE SOLO, ESCAVAÇÃO, CARGA E TRANSPORTE</v>
      </c>
      <c r="E1914" s="160" t="str">
        <f t="shared" si="1282"/>
        <v>m³</v>
      </c>
      <c r="F1914" s="98">
        <v>0</v>
      </c>
      <c r="G1914" s="216">
        <f t="shared" si="1283"/>
        <v>0</v>
      </c>
      <c r="H1914" s="230">
        <f t="shared" si="1284"/>
        <v>0.24229999999999999</v>
      </c>
      <c r="I1914" s="231">
        <f t="shared" si="1285"/>
        <v>11.54</v>
      </c>
      <c r="J1914" s="231">
        <f t="shared" si="1286"/>
        <v>12.91</v>
      </c>
      <c r="K1914" s="231">
        <f t="shared" si="1287"/>
        <v>1.43</v>
      </c>
      <c r="L1914" s="231">
        <f t="shared" si="1288"/>
        <v>14.34</v>
      </c>
      <c r="M1914" s="99">
        <f t="shared" si="1289"/>
        <v>0</v>
      </c>
      <c r="N1914" s="99">
        <f t="shared" si="1290"/>
        <v>0</v>
      </c>
      <c r="O1914" s="99">
        <f t="shared" si="1291"/>
        <v>0</v>
      </c>
    </row>
    <row r="1915" spans="1:15" ht="32.25" customHeight="1" x14ac:dyDescent="0.2">
      <c r="A1915" s="132" t="s">
        <v>111</v>
      </c>
      <c r="B1915" s="186" t="str">
        <f t="shared" si="1280"/>
        <v>CPU 05</v>
      </c>
      <c r="C1915" s="229" t="str">
        <f t="shared" si="1281"/>
        <v>SINAPI</v>
      </c>
      <c r="D1915" s="133" t="str">
        <f t="shared" si="1279"/>
        <v>AQUISIÇÃO DE  MATERIAL PROVENIENTE DE JAZIDA (INCLUSIVE CARGA E INDENIZAÇÃO DO MATERIAL)</v>
      </c>
      <c r="E1915" s="160" t="str">
        <f t="shared" si="1282"/>
        <v>m³</v>
      </c>
      <c r="F1915" s="98">
        <v>0</v>
      </c>
      <c r="G1915" s="216">
        <f t="shared" si="1283"/>
        <v>0</v>
      </c>
      <c r="H1915" s="230">
        <f t="shared" si="1284"/>
        <v>0.24229999999999999</v>
      </c>
      <c r="I1915" s="231">
        <f t="shared" si="1285"/>
        <v>38.06</v>
      </c>
      <c r="J1915" s="231">
        <f t="shared" si="1286"/>
        <v>42.56</v>
      </c>
      <c r="K1915" s="231">
        <f t="shared" si="1287"/>
        <v>4.72</v>
      </c>
      <c r="L1915" s="231">
        <f t="shared" si="1288"/>
        <v>47.28</v>
      </c>
      <c r="M1915" s="99">
        <f t="shared" si="1289"/>
        <v>0</v>
      </c>
      <c r="N1915" s="99">
        <f t="shared" si="1290"/>
        <v>0</v>
      </c>
      <c r="O1915" s="99">
        <f t="shared" si="1291"/>
        <v>0</v>
      </c>
    </row>
    <row r="1916" spans="1:15" ht="21.95" customHeight="1" x14ac:dyDescent="0.2">
      <c r="A1916" s="132" t="s">
        <v>112</v>
      </c>
      <c r="B1916" s="186">
        <f t="shared" si="1280"/>
        <v>95875</v>
      </c>
      <c r="C1916" s="229" t="str">
        <f t="shared" si="1281"/>
        <v>SINAPI</v>
      </c>
      <c r="D1916" s="133" t="str">
        <f t="shared" si="1279"/>
        <v xml:space="preserve">TRANSPORTE COM CAMINHÃO BASCULANTE -  ATÉ 30 KM </v>
      </c>
      <c r="E1916" s="160" t="str">
        <f t="shared" si="1282"/>
        <v>m³xkm</v>
      </c>
      <c r="F1916" s="98">
        <v>0</v>
      </c>
      <c r="G1916" s="216">
        <f t="shared" si="1283"/>
        <v>22</v>
      </c>
      <c r="H1916" s="230">
        <f t="shared" si="1284"/>
        <v>0.24229999999999999</v>
      </c>
      <c r="I1916" s="231">
        <f t="shared" si="1285"/>
        <v>2.38</v>
      </c>
      <c r="J1916" s="231">
        <f t="shared" si="1286"/>
        <v>2.82</v>
      </c>
      <c r="K1916" s="231">
        <f t="shared" si="1287"/>
        <v>0.14000000000000001</v>
      </c>
      <c r="L1916" s="231">
        <f t="shared" si="1288"/>
        <v>2.96</v>
      </c>
      <c r="M1916" s="99">
        <f t="shared" si="1289"/>
        <v>0</v>
      </c>
      <c r="N1916" s="99">
        <f t="shared" si="1290"/>
        <v>0</v>
      </c>
      <c r="O1916" s="99">
        <f t="shared" si="1291"/>
        <v>0</v>
      </c>
    </row>
    <row r="1917" spans="1:15" ht="21.95" customHeight="1" x14ac:dyDescent="0.2">
      <c r="A1917" s="135"/>
      <c r="B1917" s="224"/>
      <c r="C1917" s="148"/>
      <c r="D1917" s="135" t="str">
        <f>CONCATENATE("TOTAL DO ITEM ",A1908)</f>
        <v>TOTAL DO ITEM 2</v>
      </c>
      <c r="E1917" s="137"/>
      <c r="F1917" s="137"/>
      <c r="G1917" s="154"/>
      <c r="H1917" s="21"/>
      <c r="I1917" s="21"/>
      <c r="J1917" s="21"/>
      <c r="K1917" s="21"/>
      <c r="L1917" s="21"/>
      <c r="M1917" s="162">
        <f>SUM(M1909:M1916)</f>
        <v>0</v>
      </c>
      <c r="N1917" s="162">
        <f>SUM(N1909:N1916)</f>
        <v>0</v>
      </c>
      <c r="O1917" s="162">
        <f>SUM(O1909:O1916)</f>
        <v>0</v>
      </c>
    </row>
    <row r="1918" spans="1:15" ht="21.95" customHeight="1" x14ac:dyDescent="0.2">
      <c r="A1918" s="129">
        <v>3</v>
      </c>
      <c r="B1918" s="186"/>
      <c r="C1918" s="132"/>
      <c r="D1918" s="130" t="str">
        <f t="shared" ref="D1918:D1939" si="1292">VLOOKUP($A1918,$A$9:$O$138,4,FALSE)</f>
        <v>DRENAGEM</v>
      </c>
      <c r="E1918" s="131"/>
      <c r="F1918" s="19"/>
      <c r="G1918" s="155"/>
      <c r="H1918" s="24"/>
      <c r="I1918" s="24"/>
      <c r="J1918" s="24"/>
      <c r="K1918" s="24"/>
      <c r="L1918" s="24"/>
      <c r="M1918" s="20"/>
      <c r="N1918" s="20"/>
      <c r="O1918" s="20"/>
    </row>
    <row r="1919" spans="1:15" ht="21.75" customHeight="1" x14ac:dyDescent="0.2">
      <c r="A1919" s="132" t="s">
        <v>114</v>
      </c>
      <c r="B1919" s="186">
        <f t="shared" ref="B1919:B1939" si="1293">VLOOKUP($A1919,$A$9:$O$138,2,FALSE)</f>
        <v>90099</v>
      </c>
      <c r="C1919" s="229" t="str">
        <f t="shared" ref="C1919:C1939" si="1294">VLOOKUP($A1919,$A$9:$O$138,3,FALSE)</f>
        <v>SINAPI</v>
      </c>
      <c r="D1919" s="133" t="str">
        <f t="shared" si="1292"/>
        <v>ESCAVAÇÃO MECANIZADA EM VALA - MATERIAL DE 1ª CATEGORIA</v>
      </c>
      <c r="E1919" s="160" t="str">
        <f t="shared" ref="E1919:E1939" si="1295">VLOOKUP($A1919,$A$9:$O$138,5,FALSE)</f>
        <v>m³</v>
      </c>
      <c r="F1919" s="98">
        <v>0</v>
      </c>
      <c r="G1919" s="216">
        <f t="shared" ref="G1919:G1939" si="1296">VLOOKUP($A1919,$A$9:$O$138,7,FALSE)</f>
        <v>0</v>
      </c>
      <c r="H1919" s="230">
        <f t="shared" ref="H1919:H1939" si="1297">VLOOKUP($A1919,$A$9:$O$138,8,FALSE)</f>
        <v>0.24229999999999999</v>
      </c>
      <c r="I1919" s="231">
        <f t="shared" ref="I1919:I1939" si="1298">VLOOKUP($A1919,$A$9:$O$138,9,FALSE)</f>
        <v>16.12</v>
      </c>
      <c r="J1919" s="231">
        <f t="shared" ref="J1919:J1939" si="1299">VLOOKUP($A1919,$A$9:$O$138,10,FALSE)</f>
        <v>18.03</v>
      </c>
      <c r="K1919" s="231">
        <f t="shared" ref="K1919:K1939" si="1300">VLOOKUP($A1919,$A$9:$O$138,11,FALSE)</f>
        <v>2</v>
      </c>
      <c r="L1919" s="231">
        <f t="shared" ref="L1919:L1939" si="1301">VLOOKUP($A1919,$A$9:$O$138,12,FALSE)</f>
        <v>20.03</v>
      </c>
      <c r="M1919" s="99">
        <f t="shared" ref="M1919:M1939" si="1302">O1919-N1919</f>
        <v>0</v>
      </c>
      <c r="N1919" s="99">
        <f t="shared" ref="N1919:N1939" si="1303">ROUND(F1919*K1919,2)</f>
        <v>0</v>
      </c>
      <c r="O1919" s="99">
        <f t="shared" ref="O1919:O1939" si="1304">ROUND(F1919*L1919,2)</f>
        <v>0</v>
      </c>
    </row>
    <row r="1920" spans="1:15" ht="21.95" customHeight="1" x14ac:dyDescent="0.2">
      <c r="A1920" s="132" t="s">
        <v>116</v>
      </c>
      <c r="B1920" s="186">
        <f t="shared" si="1293"/>
        <v>100974</v>
      </c>
      <c r="C1920" s="229" t="str">
        <f t="shared" si="1294"/>
        <v>SINAPI</v>
      </c>
      <c r="D1920" s="133" t="str">
        <f t="shared" si="1292"/>
        <v>CARGA, MANOBRA E DESCARGA - SOLO 1ª CATEGORIA</v>
      </c>
      <c r="E1920" s="160" t="str">
        <f t="shared" si="1295"/>
        <v>m³</v>
      </c>
      <c r="F1920" s="98">
        <v>0</v>
      </c>
      <c r="G1920" s="216">
        <f t="shared" si="1296"/>
        <v>0</v>
      </c>
      <c r="H1920" s="230">
        <f t="shared" si="1297"/>
        <v>0.24229999999999999</v>
      </c>
      <c r="I1920" s="231">
        <f t="shared" si="1298"/>
        <v>8.33</v>
      </c>
      <c r="J1920" s="231">
        <f t="shared" si="1299"/>
        <v>9.32</v>
      </c>
      <c r="K1920" s="231">
        <f t="shared" si="1300"/>
        <v>1.03</v>
      </c>
      <c r="L1920" s="231">
        <f t="shared" si="1301"/>
        <v>10.35</v>
      </c>
      <c r="M1920" s="99">
        <f t="shared" si="1302"/>
        <v>0</v>
      </c>
      <c r="N1920" s="99">
        <f t="shared" si="1303"/>
        <v>0</v>
      </c>
      <c r="O1920" s="99">
        <f t="shared" si="1304"/>
        <v>0</v>
      </c>
    </row>
    <row r="1921" spans="1:15" ht="21.95" customHeight="1" x14ac:dyDescent="0.2">
      <c r="A1921" s="132" t="s">
        <v>192</v>
      </c>
      <c r="B1921" s="186">
        <f t="shared" si="1293"/>
        <v>93588</v>
      </c>
      <c r="C1921" s="229" t="str">
        <f t="shared" si="1294"/>
        <v>SINAPI</v>
      </c>
      <c r="D1921" s="133" t="str">
        <f t="shared" si="1292"/>
        <v>TRANSPORTE COM CAMINHÃO BASCULANTE - BOTA FORA</v>
      </c>
      <c r="E1921" s="160" t="str">
        <f t="shared" si="1295"/>
        <v>m³xkm</v>
      </c>
      <c r="F1921" s="98">
        <v>0</v>
      </c>
      <c r="G1921" s="216">
        <f t="shared" si="1296"/>
        <v>2</v>
      </c>
      <c r="H1921" s="230">
        <f t="shared" si="1297"/>
        <v>0.24229999999999999</v>
      </c>
      <c r="I1921" s="231">
        <f t="shared" si="1298"/>
        <v>3</v>
      </c>
      <c r="J1921" s="231">
        <f t="shared" si="1299"/>
        <v>3.55</v>
      </c>
      <c r="K1921" s="231">
        <f t="shared" si="1300"/>
        <v>0.18</v>
      </c>
      <c r="L1921" s="231">
        <f t="shared" si="1301"/>
        <v>3.73</v>
      </c>
      <c r="M1921" s="99">
        <f t="shared" si="1302"/>
        <v>0</v>
      </c>
      <c r="N1921" s="99">
        <f t="shared" si="1303"/>
        <v>0</v>
      </c>
      <c r="O1921" s="99">
        <f t="shared" si="1304"/>
        <v>0</v>
      </c>
    </row>
    <row r="1922" spans="1:15" ht="21.95" customHeight="1" x14ac:dyDescent="0.2">
      <c r="A1922" s="132" t="s">
        <v>193</v>
      </c>
      <c r="B1922" s="186">
        <f t="shared" si="1293"/>
        <v>100574</v>
      </c>
      <c r="C1922" s="229" t="str">
        <f t="shared" si="1294"/>
        <v>SINAPI</v>
      </c>
      <c r="D1922" s="133" t="str">
        <f t="shared" si="1292"/>
        <v>ESPALHAMENTO DE MATERIAL - BOTA FORA</v>
      </c>
      <c r="E1922" s="160" t="str">
        <f t="shared" si="1295"/>
        <v>m³</v>
      </c>
      <c r="F1922" s="98">
        <v>0</v>
      </c>
      <c r="G1922" s="216">
        <f t="shared" si="1296"/>
        <v>0</v>
      </c>
      <c r="H1922" s="230">
        <f t="shared" si="1297"/>
        <v>0.24229999999999999</v>
      </c>
      <c r="I1922" s="231">
        <f t="shared" si="1298"/>
        <v>1.47</v>
      </c>
      <c r="J1922" s="231">
        <f t="shared" si="1299"/>
        <v>1.6500000000000001</v>
      </c>
      <c r="K1922" s="231">
        <f t="shared" si="1300"/>
        <v>0.18</v>
      </c>
      <c r="L1922" s="231">
        <f t="shared" si="1301"/>
        <v>1.83</v>
      </c>
      <c r="M1922" s="99">
        <f t="shared" si="1302"/>
        <v>0</v>
      </c>
      <c r="N1922" s="99">
        <f t="shared" si="1303"/>
        <v>0</v>
      </c>
      <c r="O1922" s="99">
        <f t="shared" si="1304"/>
        <v>0</v>
      </c>
    </row>
    <row r="1923" spans="1:15" ht="21.95" customHeight="1" x14ac:dyDescent="0.2">
      <c r="A1923" s="132" t="s">
        <v>117</v>
      </c>
      <c r="B1923" s="186">
        <f t="shared" si="1293"/>
        <v>102717</v>
      </c>
      <c r="C1923" s="229" t="str">
        <f t="shared" si="1294"/>
        <v>SINAPI</v>
      </c>
      <c r="D1923" s="133" t="str">
        <f t="shared" si="1292"/>
        <v>CAMADA DE BRITA PARA ASSENTAMENTO DOS TUBOS</v>
      </c>
      <c r="E1923" s="160" t="str">
        <f t="shared" si="1295"/>
        <v>m³</v>
      </c>
      <c r="F1923" s="98">
        <v>0</v>
      </c>
      <c r="G1923" s="216">
        <f t="shared" si="1296"/>
        <v>0</v>
      </c>
      <c r="H1923" s="230">
        <f t="shared" si="1297"/>
        <v>0.24229999999999999</v>
      </c>
      <c r="I1923" s="231">
        <f t="shared" si="1298"/>
        <v>103.42</v>
      </c>
      <c r="J1923" s="231">
        <f t="shared" si="1299"/>
        <v>115.63999999999999</v>
      </c>
      <c r="K1923" s="231">
        <f t="shared" si="1300"/>
        <v>12.84</v>
      </c>
      <c r="L1923" s="231">
        <f t="shared" si="1301"/>
        <v>128.47999999999999</v>
      </c>
      <c r="M1923" s="99">
        <f t="shared" si="1302"/>
        <v>0</v>
      </c>
      <c r="N1923" s="99">
        <f t="shared" si="1303"/>
        <v>0</v>
      </c>
      <c r="O1923" s="99">
        <f t="shared" si="1304"/>
        <v>0</v>
      </c>
    </row>
    <row r="1924" spans="1:15" ht="21.95" customHeight="1" x14ac:dyDescent="0.2">
      <c r="A1924" s="132" t="s">
        <v>118</v>
      </c>
      <c r="B1924" s="186">
        <f t="shared" si="1293"/>
        <v>100974</v>
      </c>
      <c r="C1924" s="229" t="str">
        <f t="shared" si="1294"/>
        <v>SINAPI</v>
      </c>
      <c r="D1924" s="133" t="str">
        <f t="shared" si="1292"/>
        <v>CARGA, MANOBRA E DESCARGA - BRITA</v>
      </c>
      <c r="E1924" s="160" t="str">
        <f t="shared" si="1295"/>
        <v>m³</v>
      </c>
      <c r="F1924" s="98">
        <v>0</v>
      </c>
      <c r="G1924" s="216">
        <f t="shared" si="1296"/>
        <v>0</v>
      </c>
      <c r="H1924" s="230">
        <f t="shared" si="1297"/>
        <v>0.24229999999999999</v>
      </c>
      <c r="I1924" s="231">
        <f t="shared" si="1298"/>
        <v>8.33</v>
      </c>
      <c r="J1924" s="231">
        <f t="shared" si="1299"/>
        <v>9.32</v>
      </c>
      <c r="K1924" s="231">
        <f t="shared" si="1300"/>
        <v>1.03</v>
      </c>
      <c r="L1924" s="231">
        <f t="shared" si="1301"/>
        <v>10.35</v>
      </c>
      <c r="M1924" s="99">
        <f t="shared" si="1302"/>
        <v>0</v>
      </c>
      <c r="N1924" s="99">
        <f t="shared" si="1303"/>
        <v>0</v>
      </c>
      <c r="O1924" s="99">
        <f t="shared" si="1304"/>
        <v>0</v>
      </c>
    </row>
    <row r="1925" spans="1:15" ht="21.95" customHeight="1" x14ac:dyDescent="0.2">
      <c r="A1925" s="132" t="s">
        <v>119</v>
      </c>
      <c r="B1925" s="186">
        <f t="shared" si="1293"/>
        <v>95875</v>
      </c>
      <c r="C1925" s="229" t="str">
        <f t="shared" si="1294"/>
        <v>SINAPI</v>
      </c>
      <c r="D1925" s="133" t="str">
        <f t="shared" si="1292"/>
        <v xml:space="preserve">TRANSPORTE COM CAMINHÃO BASCULANTE -  ATÉ 30 KM </v>
      </c>
      <c r="E1925" s="160" t="str">
        <f t="shared" si="1295"/>
        <v>m³xkm</v>
      </c>
      <c r="F1925" s="98">
        <v>0</v>
      </c>
      <c r="G1925" s="216">
        <f t="shared" si="1296"/>
        <v>30</v>
      </c>
      <c r="H1925" s="230">
        <f t="shared" si="1297"/>
        <v>0.24229999999999999</v>
      </c>
      <c r="I1925" s="231">
        <f t="shared" si="1298"/>
        <v>2.38</v>
      </c>
      <c r="J1925" s="231">
        <f t="shared" si="1299"/>
        <v>2.82</v>
      </c>
      <c r="K1925" s="231">
        <f t="shared" si="1300"/>
        <v>0.14000000000000001</v>
      </c>
      <c r="L1925" s="231">
        <f t="shared" si="1301"/>
        <v>2.96</v>
      </c>
      <c r="M1925" s="99">
        <f t="shared" si="1302"/>
        <v>0</v>
      </c>
      <c r="N1925" s="99">
        <f t="shared" si="1303"/>
        <v>0</v>
      </c>
      <c r="O1925" s="99">
        <f t="shared" si="1304"/>
        <v>0</v>
      </c>
    </row>
    <row r="1926" spans="1:15" ht="34.5" x14ac:dyDescent="0.2">
      <c r="A1926" s="132" t="s">
        <v>120</v>
      </c>
      <c r="B1926" s="186">
        <f t="shared" si="1293"/>
        <v>93590</v>
      </c>
      <c r="C1926" s="229" t="str">
        <f t="shared" si="1294"/>
        <v>SINAPI</v>
      </c>
      <c r="D1926" s="133" t="str">
        <f t="shared" si="1292"/>
        <v xml:space="preserve">TRANSPORTE COM CAMINHÃO BASCULANTE - ADICIONAL PARA EXECEDENTE A 30 KM </v>
      </c>
      <c r="E1926" s="160" t="str">
        <f t="shared" si="1295"/>
        <v>m³xkm</v>
      </c>
      <c r="F1926" s="98">
        <v>0</v>
      </c>
      <c r="G1926" s="216">
        <f t="shared" si="1296"/>
        <v>37.099999999999994</v>
      </c>
      <c r="H1926" s="230">
        <f t="shared" si="1297"/>
        <v>0.24229999999999999</v>
      </c>
      <c r="I1926" s="231">
        <f t="shared" si="1298"/>
        <v>0.94</v>
      </c>
      <c r="J1926" s="231">
        <f t="shared" si="1299"/>
        <v>1.1199999999999999</v>
      </c>
      <c r="K1926" s="231">
        <f t="shared" si="1300"/>
        <v>0.05</v>
      </c>
      <c r="L1926" s="231">
        <f t="shared" si="1301"/>
        <v>1.17</v>
      </c>
      <c r="M1926" s="99">
        <f t="shared" si="1302"/>
        <v>0</v>
      </c>
      <c r="N1926" s="99">
        <f t="shared" si="1303"/>
        <v>0</v>
      </c>
      <c r="O1926" s="99">
        <f t="shared" si="1304"/>
        <v>0</v>
      </c>
    </row>
    <row r="1927" spans="1:15" ht="21.95" customHeight="1" x14ac:dyDescent="0.2">
      <c r="A1927" s="132" t="s">
        <v>121</v>
      </c>
      <c r="B1927" s="186" t="str">
        <f t="shared" si="1293"/>
        <v>CPU 06</v>
      </c>
      <c r="C1927" s="229" t="str">
        <f t="shared" si="1294"/>
        <v>SINAPI</v>
      </c>
      <c r="D1927" s="133" t="str">
        <f t="shared" si="1292"/>
        <v>TUBO DE CONCRETO Ø400MM - PS - MF (FORNECIMENTO E ASSENTAMENTO)</v>
      </c>
      <c r="E1927" s="160" t="str">
        <f t="shared" si="1295"/>
        <v>m</v>
      </c>
      <c r="F1927" s="98">
        <v>0</v>
      </c>
      <c r="G1927" s="216">
        <f t="shared" si="1296"/>
        <v>0</v>
      </c>
      <c r="H1927" s="230">
        <f t="shared" si="1297"/>
        <v>0.24229999999999999</v>
      </c>
      <c r="I1927" s="231">
        <f t="shared" si="1298"/>
        <v>127.67</v>
      </c>
      <c r="J1927" s="231">
        <f t="shared" si="1299"/>
        <v>134.81</v>
      </c>
      <c r="K1927" s="231">
        <f t="shared" si="1300"/>
        <v>23.79</v>
      </c>
      <c r="L1927" s="231">
        <f t="shared" si="1301"/>
        <v>158.6</v>
      </c>
      <c r="M1927" s="99">
        <f t="shared" si="1302"/>
        <v>0</v>
      </c>
      <c r="N1927" s="99">
        <f t="shared" si="1303"/>
        <v>0</v>
      </c>
      <c r="O1927" s="99">
        <f t="shared" si="1304"/>
        <v>0</v>
      </c>
    </row>
    <row r="1928" spans="1:15" ht="21.95" customHeight="1" x14ac:dyDescent="0.2">
      <c r="A1928" s="132" t="s">
        <v>123</v>
      </c>
      <c r="B1928" s="186">
        <f t="shared" si="1293"/>
        <v>92219</v>
      </c>
      <c r="C1928" s="229" t="str">
        <f t="shared" si="1294"/>
        <v>SINAPI</v>
      </c>
      <c r="D1928" s="133" t="str">
        <f t="shared" si="1292"/>
        <v>TUBO DE CONCRETO Ø400MM - PA - PB (FORNECIMENTO E ASSENTAMENTO)</v>
      </c>
      <c r="E1928" s="160" t="str">
        <f t="shared" si="1295"/>
        <v>m</v>
      </c>
      <c r="F1928" s="98">
        <v>0</v>
      </c>
      <c r="G1928" s="216">
        <f t="shared" si="1296"/>
        <v>0</v>
      </c>
      <c r="H1928" s="230">
        <f t="shared" si="1297"/>
        <v>0.24229999999999999</v>
      </c>
      <c r="I1928" s="231">
        <f t="shared" si="1298"/>
        <v>188.12</v>
      </c>
      <c r="J1928" s="231">
        <f t="shared" si="1299"/>
        <v>198.64999999999998</v>
      </c>
      <c r="K1928" s="231">
        <f t="shared" si="1300"/>
        <v>35.049999999999997</v>
      </c>
      <c r="L1928" s="231">
        <f t="shared" si="1301"/>
        <v>233.7</v>
      </c>
      <c r="M1928" s="99">
        <f t="shared" si="1302"/>
        <v>0</v>
      </c>
      <c r="N1928" s="99">
        <f t="shared" si="1303"/>
        <v>0</v>
      </c>
      <c r="O1928" s="99">
        <f t="shared" si="1304"/>
        <v>0</v>
      </c>
    </row>
    <row r="1929" spans="1:15" ht="21.95" customHeight="1" x14ac:dyDescent="0.2">
      <c r="A1929" s="132" t="s">
        <v>124</v>
      </c>
      <c r="B1929" s="186" t="str">
        <f t="shared" si="1293"/>
        <v>CPU 07</v>
      </c>
      <c r="C1929" s="229" t="str">
        <f t="shared" si="1294"/>
        <v>SINAPI</v>
      </c>
      <c r="D1929" s="133" t="str">
        <f t="shared" si="1292"/>
        <v>TUBO DE CONCRETO Ø600MM - PS - MF (FORNECIMENTO E ASSENTAMENTO)</v>
      </c>
      <c r="E1929" s="160" t="str">
        <f t="shared" si="1295"/>
        <v>m</v>
      </c>
      <c r="F1929" s="98">
        <v>0</v>
      </c>
      <c r="G1929" s="216">
        <f t="shared" si="1296"/>
        <v>0</v>
      </c>
      <c r="H1929" s="230">
        <f t="shared" si="1297"/>
        <v>0.24229999999999999</v>
      </c>
      <c r="I1929" s="231">
        <f t="shared" si="1298"/>
        <v>198.45999999999998</v>
      </c>
      <c r="J1929" s="231">
        <f t="shared" si="1299"/>
        <v>209.57000000000002</v>
      </c>
      <c r="K1929" s="231">
        <f t="shared" si="1300"/>
        <v>36.979999999999997</v>
      </c>
      <c r="L1929" s="231">
        <f t="shared" si="1301"/>
        <v>246.55</v>
      </c>
      <c r="M1929" s="99">
        <f t="shared" si="1302"/>
        <v>0</v>
      </c>
      <c r="N1929" s="99">
        <f t="shared" si="1303"/>
        <v>0</v>
      </c>
      <c r="O1929" s="99">
        <f t="shared" si="1304"/>
        <v>0</v>
      </c>
    </row>
    <row r="1930" spans="1:15" ht="21.95" customHeight="1" x14ac:dyDescent="0.2">
      <c r="A1930" s="132" t="s">
        <v>125</v>
      </c>
      <c r="B1930" s="186">
        <f t="shared" si="1293"/>
        <v>92221</v>
      </c>
      <c r="C1930" s="229" t="str">
        <f t="shared" si="1294"/>
        <v>SINAPI</v>
      </c>
      <c r="D1930" s="133" t="str">
        <f t="shared" si="1292"/>
        <v>TUBO DE CONCRETO Ø600MM - PA - PB (FORNECIMENTO E ASSENTAMENTO)</v>
      </c>
      <c r="E1930" s="160" t="str">
        <f t="shared" si="1295"/>
        <v>m</v>
      </c>
      <c r="F1930" s="98">
        <v>0</v>
      </c>
      <c r="G1930" s="216">
        <f t="shared" si="1296"/>
        <v>0</v>
      </c>
      <c r="H1930" s="230">
        <f t="shared" si="1297"/>
        <v>0.24229999999999999</v>
      </c>
      <c r="I1930" s="231">
        <f t="shared" si="1298"/>
        <v>331.07</v>
      </c>
      <c r="J1930" s="231">
        <f t="shared" si="1299"/>
        <v>349.6</v>
      </c>
      <c r="K1930" s="231">
        <f t="shared" si="1300"/>
        <v>61.69</v>
      </c>
      <c r="L1930" s="231">
        <f t="shared" si="1301"/>
        <v>411.29</v>
      </c>
      <c r="M1930" s="99">
        <f t="shared" si="1302"/>
        <v>0</v>
      </c>
      <c r="N1930" s="99">
        <f t="shared" si="1303"/>
        <v>0</v>
      </c>
      <c r="O1930" s="99">
        <f t="shared" si="1304"/>
        <v>0</v>
      </c>
    </row>
    <row r="1931" spans="1:15" ht="21.95" customHeight="1" x14ac:dyDescent="0.2">
      <c r="A1931" s="132" t="s">
        <v>126</v>
      </c>
      <c r="B1931" s="186">
        <f t="shared" si="1293"/>
        <v>92223</v>
      </c>
      <c r="C1931" s="229" t="str">
        <f t="shared" si="1294"/>
        <v>SINAPI</v>
      </c>
      <c r="D1931" s="133" t="str">
        <f t="shared" si="1292"/>
        <v>TUBO DE CONCRETO Ø800MM - PA - PB (FORNECIMENTO E ASSENTAMENTO)</v>
      </c>
      <c r="E1931" s="160" t="str">
        <f t="shared" si="1295"/>
        <v>m</v>
      </c>
      <c r="F1931" s="98">
        <v>0</v>
      </c>
      <c r="G1931" s="216">
        <f t="shared" si="1296"/>
        <v>0</v>
      </c>
      <c r="H1931" s="230">
        <f t="shared" si="1297"/>
        <v>0.24229999999999999</v>
      </c>
      <c r="I1931" s="231">
        <f t="shared" si="1298"/>
        <v>518.57000000000005</v>
      </c>
      <c r="J1931" s="231">
        <f t="shared" si="1299"/>
        <v>547.59</v>
      </c>
      <c r="K1931" s="231">
        <f t="shared" si="1300"/>
        <v>96.63</v>
      </c>
      <c r="L1931" s="231">
        <f t="shared" si="1301"/>
        <v>644.22</v>
      </c>
      <c r="M1931" s="99">
        <f t="shared" si="1302"/>
        <v>0</v>
      </c>
      <c r="N1931" s="99">
        <f t="shared" si="1303"/>
        <v>0</v>
      </c>
      <c r="O1931" s="99">
        <f t="shared" si="1304"/>
        <v>0</v>
      </c>
    </row>
    <row r="1932" spans="1:15" ht="21.95" customHeight="1" x14ac:dyDescent="0.2">
      <c r="A1932" s="132" t="s">
        <v>127</v>
      </c>
      <c r="B1932" s="186">
        <f t="shared" si="1293"/>
        <v>92226</v>
      </c>
      <c r="C1932" s="229" t="str">
        <f t="shared" si="1294"/>
        <v>SINAPI</v>
      </c>
      <c r="D1932" s="133" t="str">
        <f t="shared" si="1292"/>
        <v>TUBO DE CONCRETO Ø1000MM - PA - PB (FORNECIMENTO E ASSENTAMENTO)</v>
      </c>
      <c r="E1932" s="160" t="str">
        <f t="shared" si="1295"/>
        <v>m</v>
      </c>
      <c r="F1932" s="98">
        <v>0</v>
      </c>
      <c r="G1932" s="216">
        <f t="shared" si="1296"/>
        <v>0</v>
      </c>
      <c r="H1932" s="230">
        <f t="shared" si="1297"/>
        <v>0.24229999999999999</v>
      </c>
      <c r="I1932" s="231">
        <f t="shared" si="1298"/>
        <v>624.14</v>
      </c>
      <c r="J1932" s="231">
        <f t="shared" si="1299"/>
        <v>659.07</v>
      </c>
      <c r="K1932" s="231">
        <f t="shared" si="1300"/>
        <v>116.3</v>
      </c>
      <c r="L1932" s="231">
        <f t="shared" si="1301"/>
        <v>775.37</v>
      </c>
      <c r="M1932" s="99">
        <f t="shared" si="1302"/>
        <v>0</v>
      </c>
      <c r="N1932" s="99">
        <f t="shared" si="1303"/>
        <v>0</v>
      </c>
      <c r="O1932" s="99">
        <f t="shared" si="1304"/>
        <v>0</v>
      </c>
    </row>
    <row r="1933" spans="1:15" ht="21.95" customHeight="1" x14ac:dyDescent="0.2">
      <c r="A1933" s="132" t="s">
        <v>128</v>
      </c>
      <c r="B1933" s="186">
        <f t="shared" si="1293"/>
        <v>95878</v>
      </c>
      <c r="C1933" s="229" t="str">
        <f t="shared" si="1294"/>
        <v>SINAPI</v>
      </c>
      <c r="D1933" s="133" t="str">
        <f t="shared" si="1292"/>
        <v>TRANSPORTE  EM VIA URBANA PAVIMENTADA DMT ATÉ 30 KM (TUBOS)</v>
      </c>
      <c r="E1933" s="160" t="str">
        <f t="shared" si="1295"/>
        <v>txkm</v>
      </c>
      <c r="F1933" s="98">
        <v>0</v>
      </c>
      <c r="G1933" s="216">
        <f t="shared" si="1296"/>
        <v>30</v>
      </c>
      <c r="H1933" s="230">
        <f t="shared" si="1297"/>
        <v>0.24229999999999999</v>
      </c>
      <c r="I1933" s="231">
        <f t="shared" si="1298"/>
        <v>1.6</v>
      </c>
      <c r="J1933" s="231">
        <f t="shared" si="1299"/>
        <v>1.9</v>
      </c>
      <c r="K1933" s="231">
        <f t="shared" si="1300"/>
        <v>0.09</v>
      </c>
      <c r="L1933" s="231">
        <f t="shared" si="1301"/>
        <v>1.99</v>
      </c>
      <c r="M1933" s="99">
        <f t="shared" si="1302"/>
        <v>0</v>
      </c>
      <c r="N1933" s="99">
        <f t="shared" si="1303"/>
        <v>0</v>
      </c>
      <c r="O1933" s="99">
        <f t="shared" si="1304"/>
        <v>0</v>
      </c>
    </row>
    <row r="1934" spans="1:15" ht="34.5" customHeight="1" x14ac:dyDescent="0.2">
      <c r="A1934" s="132" t="s">
        <v>129</v>
      </c>
      <c r="B1934" s="186">
        <f t="shared" si="1293"/>
        <v>93596</v>
      </c>
      <c r="C1934" s="229" t="str">
        <f t="shared" si="1294"/>
        <v>SINAPI</v>
      </c>
      <c r="D1934" s="133" t="str">
        <f t="shared" si="1292"/>
        <v>TRANSPORTE  EM VIA URBANA PAVIMENTADA  ADICIONAL PARA DMT EXCEDENTE A 30 KM (TUBOS)</v>
      </c>
      <c r="E1934" s="160" t="str">
        <f t="shared" si="1295"/>
        <v>txkm</v>
      </c>
      <c r="F1934" s="98">
        <v>0</v>
      </c>
      <c r="G1934" s="216">
        <f t="shared" si="1296"/>
        <v>44</v>
      </c>
      <c r="H1934" s="230">
        <f t="shared" si="1297"/>
        <v>0.24229999999999999</v>
      </c>
      <c r="I1934" s="231">
        <f t="shared" si="1298"/>
        <v>0.63</v>
      </c>
      <c r="J1934" s="231">
        <f t="shared" si="1299"/>
        <v>0.75</v>
      </c>
      <c r="K1934" s="231">
        <f t="shared" si="1300"/>
        <v>0.03</v>
      </c>
      <c r="L1934" s="231">
        <f t="shared" si="1301"/>
        <v>0.78</v>
      </c>
      <c r="M1934" s="99">
        <f t="shared" si="1302"/>
        <v>0</v>
      </c>
      <c r="N1934" s="99">
        <f t="shared" si="1303"/>
        <v>0</v>
      </c>
      <c r="O1934" s="99">
        <f t="shared" si="1304"/>
        <v>0</v>
      </c>
    </row>
    <row r="1935" spans="1:15" ht="21.95" customHeight="1" x14ac:dyDescent="0.2">
      <c r="A1935" s="132" t="s">
        <v>130</v>
      </c>
      <c r="B1935" s="186">
        <f t="shared" si="1293"/>
        <v>101616</v>
      </c>
      <c r="C1935" s="229" t="str">
        <f t="shared" si="1294"/>
        <v>SINAPI</v>
      </c>
      <c r="D1935" s="133" t="str">
        <f t="shared" si="1292"/>
        <v>REGULARIZAÇÃO DO FUNDO DA VALA</v>
      </c>
      <c r="E1935" s="160" t="str">
        <f t="shared" si="1295"/>
        <v>m²</v>
      </c>
      <c r="F1935" s="98">
        <v>0</v>
      </c>
      <c r="G1935" s="216">
        <f t="shared" si="1296"/>
        <v>0</v>
      </c>
      <c r="H1935" s="230">
        <f t="shared" si="1297"/>
        <v>0.24229999999999999</v>
      </c>
      <c r="I1935" s="231">
        <f t="shared" si="1298"/>
        <v>6.14</v>
      </c>
      <c r="J1935" s="231">
        <f t="shared" si="1299"/>
        <v>6.87</v>
      </c>
      <c r="K1935" s="231">
        <f t="shared" si="1300"/>
        <v>0.76</v>
      </c>
      <c r="L1935" s="231">
        <f t="shared" si="1301"/>
        <v>7.63</v>
      </c>
      <c r="M1935" s="99">
        <f t="shared" si="1302"/>
        <v>0</v>
      </c>
      <c r="N1935" s="99">
        <f t="shared" si="1303"/>
        <v>0</v>
      </c>
      <c r="O1935" s="99">
        <f t="shared" si="1304"/>
        <v>0</v>
      </c>
    </row>
    <row r="1936" spans="1:15" ht="21.95" customHeight="1" x14ac:dyDescent="0.2">
      <c r="A1936" s="132" t="s">
        <v>131</v>
      </c>
      <c r="B1936" s="186">
        <f t="shared" si="1293"/>
        <v>93374</v>
      </c>
      <c r="C1936" s="229" t="str">
        <f t="shared" si="1294"/>
        <v>SINAPI</v>
      </c>
      <c r="D1936" s="133" t="str">
        <f t="shared" si="1292"/>
        <v>REATERRO DE VALA - REAPROVEIRAMENTO DE MATERIAL</v>
      </c>
      <c r="E1936" s="160" t="str">
        <f t="shared" si="1295"/>
        <v>m³</v>
      </c>
      <c r="F1936" s="98">
        <v>0</v>
      </c>
      <c r="G1936" s="216">
        <f t="shared" si="1296"/>
        <v>0</v>
      </c>
      <c r="H1936" s="230">
        <f t="shared" si="1297"/>
        <v>0.24229999999999999</v>
      </c>
      <c r="I1936" s="231">
        <f t="shared" si="1298"/>
        <v>28.42</v>
      </c>
      <c r="J1936" s="231">
        <f t="shared" si="1299"/>
        <v>30.020000000000003</v>
      </c>
      <c r="K1936" s="231">
        <f t="shared" si="1300"/>
        <v>5.29</v>
      </c>
      <c r="L1936" s="231">
        <f t="shared" si="1301"/>
        <v>35.31</v>
      </c>
      <c r="M1936" s="99">
        <f t="shared" si="1302"/>
        <v>0</v>
      </c>
      <c r="N1936" s="99">
        <f t="shared" si="1303"/>
        <v>0</v>
      </c>
      <c r="O1936" s="99">
        <f t="shared" si="1304"/>
        <v>0</v>
      </c>
    </row>
    <row r="1937" spans="1:15" ht="21.95" customHeight="1" x14ac:dyDescent="0.2">
      <c r="A1937" s="132" t="s">
        <v>132</v>
      </c>
      <c r="B1937" s="186" t="str">
        <f t="shared" si="1293"/>
        <v>CPU 08</v>
      </c>
      <c r="C1937" s="229" t="str">
        <f t="shared" si="1294"/>
        <v>SINAPI</v>
      </c>
      <c r="D1937" s="133" t="str">
        <f t="shared" si="1292"/>
        <v>BOCA DE BUEIRO Ø400MM, ALVENARIA DE PEDRA GRÊS</v>
      </c>
      <c r="E1937" s="160" t="str">
        <f t="shared" si="1295"/>
        <v>unid</v>
      </c>
      <c r="F1937" s="98">
        <v>0</v>
      </c>
      <c r="G1937" s="216">
        <f t="shared" si="1296"/>
        <v>0</v>
      </c>
      <c r="H1937" s="230">
        <f t="shared" si="1297"/>
        <v>0.24229999999999999</v>
      </c>
      <c r="I1937" s="231">
        <f t="shared" si="1298"/>
        <v>1147.2900000000002</v>
      </c>
      <c r="J1937" s="231">
        <f t="shared" si="1299"/>
        <v>1211.49</v>
      </c>
      <c r="K1937" s="231">
        <f t="shared" si="1300"/>
        <v>213.79</v>
      </c>
      <c r="L1937" s="231">
        <f t="shared" si="1301"/>
        <v>1425.28</v>
      </c>
      <c r="M1937" s="99">
        <f t="shared" si="1302"/>
        <v>0</v>
      </c>
      <c r="N1937" s="99">
        <f t="shared" si="1303"/>
        <v>0</v>
      </c>
      <c r="O1937" s="99">
        <f t="shared" si="1304"/>
        <v>0</v>
      </c>
    </row>
    <row r="1938" spans="1:15" ht="34.5" customHeight="1" x14ac:dyDescent="0.2">
      <c r="A1938" s="132" t="s">
        <v>133</v>
      </c>
      <c r="B1938" s="186" t="str">
        <f t="shared" si="1293"/>
        <v>CPU 09</v>
      </c>
      <c r="C1938" s="229" t="str">
        <f t="shared" si="1294"/>
        <v>SINAPI</v>
      </c>
      <c r="D1938" s="133" t="str">
        <f t="shared" si="1292"/>
        <v>CAIXA COLETORA BOCA-DE-LOBO MED. INTERNAS: 0,80X0,80M, PAREDE DE ALVENARIA, TAMPA CONCRETO</v>
      </c>
      <c r="E1938" s="160" t="str">
        <f t="shared" si="1295"/>
        <v>unid</v>
      </c>
      <c r="F1938" s="98">
        <v>0</v>
      </c>
      <c r="G1938" s="216">
        <f t="shared" si="1296"/>
        <v>0</v>
      </c>
      <c r="H1938" s="230">
        <f t="shared" si="1297"/>
        <v>0.24229999999999999</v>
      </c>
      <c r="I1938" s="231">
        <f t="shared" si="1298"/>
        <v>1909.62</v>
      </c>
      <c r="J1938" s="231">
        <f t="shared" si="1299"/>
        <v>2016.4800000000002</v>
      </c>
      <c r="K1938" s="231">
        <f t="shared" si="1300"/>
        <v>355.84</v>
      </c>
      <c r="L1938" s="231">
        <f t="shared" si="1301"/>
        <v>2372.3200000000002</v>
      </c>
      <c r="M1938" s="99">
        <f t="shared" si="1302"/>
        <v>0</v>
      </c>
      <c r="N1938" s="99">
        <f t="shared" si="1303"/>
        <v>0</v>
      </c>
      <c r="O1938" s="99">
        <f t="shared" si="1304"/>
        <v>0</v>
      </c>
    </row>
    <row r="1939" spans="1:15" ht="34.5" customHeight="1" x14ac:dyDescent="0.2">
      <c r="A1939" s="132" t="s">
        <v>134</v>
      </c>
      <c r="B1939" s="186" t="str">
        <f t="shared" si="1293"/>
        <v>CPU 11</v>
      </c>
      <c r="C1939" s="229" t="str">
        <f t="shared" si="1294"/>
        <v>SINAPI</v>
      </c>
      <c r="D1939" s="133" t="str">
        <f t="shared" si="1292"/>
        <v>CAIXA COLETORA BOCA-DE-LOBO MED. INTERNAS: 1,20X1,20M, PAREDE DE ALVENARIA, TAMPA CONCRETO</v>
      </c>
      <c r="E1939" s="160" t="str">
        <f t="shared" si="1295"/>
        <v>unid</v>
      </c>
      <c r="F1939" s="98">
        <v>0</v>
      </c>
      <c r="G1939" s="216">
        <f t="shared" si="1296"/>
        <v>0</v>
      </c>
      <c r="H1939" s="230">
        <f t="shared" si="1297"/>
        <v>0.24229999999999999</v>
      </c>
      <c r="I1939" s="231">
        <f t="shared" si="1298"/>
        <v>2713.41</v>
      </c>
      <c r="J1939" s="231">
        <f t="shared" si="1299"/>
        <v>2865.24</v>
      </c>
      <c r="K1939" s="231">
        <f t="shared" si="1300"/>
        <v>505.63</v>
      </c>
      <c r="L1939" s="231">
        <f t="shared" si="1301"/>
        <v>3370.87</v>
      </c>
      <c r="M1939" s="99">
        <f t="shared" si="1302"/>
        <v>0</v>
      </c>
      <c r="N1939" s="99">
        <f t="shared" si="1303"/>
        <v>0</v>
      </c>
      <c r="O1939" s="99">
        <f t="shared" si="1304"/>
        <v>0</v>
      </c>
    </row>
    <row r="1940" spans="1:15" ht="21.95" customHeight="1" x14ac:dyDescent="0.2">
      <c r="A1940" s="135"/>
      <c r="B1940" s="224"/>
      <c r="C1940" s="148"/>
      <c r="D1940" s="135" t="str">
        <f>CONCATENATE("TOTAL DO ITEM ",A1918,)</f>
        <v>TOTAL DO ITEM 3</v>
      </c>
      <c r="E1940" s="140"/>
      <c r="F1940" s="140"/>
      <c r="G1940" s="156"/>
      <c r="H1940" s="25"/>
      <c r="I1940" s="25"/>
      <c r="J1940" s="25"/>
      <c r="K1940" s="25"/>
      <c r="L1940" s="25"/>
      <c r="M1940" s="164">
        <f>SUM(M1919:M1939)</f>
        <v>0</v>
      </c>
      <c r="N1940" s="164">
        <f>SUM(N1919:N1939)</f>
        <v>0</v>
      </c>
      <c r="O1940" s="164">
        <f>SUM(O1919:O1939)</f>
        <v>0</v>
      </c>
    </row>
    <row r="1941" spans="1:15" ht="21.95" customHeight="1" x14ac:dyDescent="0.2">
      <c r="A1941" s="138">
        <v>4</v>
      </c>
      <c r="B1941" s="186"/>
      <c r="C1941" s="132"/>
      <c r="D1941" s="130" t="str">
        <f t="shared" ref="D1941:D1961" si="1305">VLOOKUP($A1941,$A$9:$O$138,4,FALSE)</f>
        <v>PAVIMENTAÇÃO EM BLOCOS DE CONCRETO</v>
      </c>
      <c r="E1941" s="139"/>
      <c r="F1941" s="22"/>
      <c r="G1941" s="155"/>
      <c r="H1941" s="24"/>
      <c r="I1941" s="24"/>
      <c r="J1941" s="24"/>
      <c r="K1941" s="24"/>
      <c r="L1941" s="24"/>
      <c r="M1941" s="23"/>
      <c r="N1941" s="23"/>
      <c r="O1941" s="23"/>
    </row>
    <row r="1942" spans="1:15" ht="21.95" customHeight="1" x14ac:dyDescent="0.2">
      <c r="A1942" s="132" t="s">
        <v>139</v>
      </c>
      <c r="B1942" s="186">
        <f t="shared" ref="B1942:B1961" si="1306">VLOOKUP($A1942,$A$9:$O$138,2,FALSE)</f>
        <v>100576</v>
      </c>
      <c r="C1942" s="229" t="str">
        <f t="shared" ref="C1942:C1961" si="1307">VLOOKUP($A1942,$A$9:$O$138,3,FALSE)</f>
        <v>SINAPI</v>
      </c>
      <c r="D1942" s="133" t="str">
        <f t="shared" si="1305"/>
        <v>REGULARIZAÇÃO E COMPACTAÇÃO DE SUBLEITO</v>
      </c>
      <c r="E1942" s="160" t="str">
        <f t="shared" ref="E1942:E1961" si="1308">VLOOKUP($A1942,$A$9:$O$138,5,FALSE)</f>
        <v>m²</v>
      </c>
      <c r="F1942" s="98"/>
      <c r="G1942" s="216">
        <f t="shared" ref="G1942:G1961" si="1309">VLOOKUP($A1942,$A$9:$O$138,7,FALSE)</f>
        <v>0</v>
      </c>
      <c r="H1942" s="230">
        <f t="shared" ref="H1942:H1961" si="1310">VLOOKUP($A1942,$A$9:$O$138,8,FALSE)</f>
        <v>0.24229999999999999</v>
      </c>
      <c r="I1942" s="231">
        <f t="shared" ref="I1942:I1961" si="1311">VLOOKUP($A1942,$A$9:$O$138,9,FALSE)</f>
        <v>2.52</v>
      </c>
      <c r="J1942" s="231">
        <f t="shared" ref="J1942:J1961" si="1312">VLOOKUP($A1942,$A$9:$O$138,10,FALSE)</f>
        <v>2.82</v>
      </c>
      <c r="K1942" s="231">
        <f t="shared" ref="K1942:K1961" si="1313">VLOOKUP($A1942,$A$9:$O$138,11,FALSE)</f>
        <v>0.31</v>
      </c>
      <c r="L1942" s="231">
        <f t="shared" ref="L1942:L1961" si="1314">VLOOKUP($A1942,$A$9:$O$138,12,FALSE)</f>
        <v>3.13</v>
      </c>
      <c r="M1942" s="99">
        <f t="shared" ref="M1942:M1961" si="1315">O1942-N1942</f>
        <v>0</v>
      </c>
      <c r="N1942" s="99">
        <f t="shared" ref="N1942:N1961" si="1316">ROUND(F1942*K1942,2)</f>
        <v>0</v>
      </c>
      <c r="O1942" s="99">
        <f t="shared" ref="O1942:O1961" si="1317">ROUND(F1942*L1942,2)</f>
        <v>0</v>
      </c>
    </row>
    <row r="1943" spans="1:15" ht="21.95" customHeight="1" x14ac:dyDescent="0.2">
      <c r="A1943" s="132" t="s">
        <v>140</v>
      </c>
      <c r="B1943" s="186">
        <f t="shared" si="1306"/>
        <v>96399</v>
      </c>
      <c r="C1943" s="229" t="str">
        <f t="shared" si="1307"/>
        <v>SINAPI</v>
      </c>
      <c r="D1943" s="133" t="str">
        <f t="shared" si="1305"/>
        <v>REFORÇO DO SUB-LEITO COM  MATERIAL GRANULAR - RACHÃO (E=20cm)</v>
      </c>
      <c r="E1943" s="160" t="str">
        <f t="shared" si="1308"/>
        <v>m³</v>
      </c>
      <c r="F1943" s="98">
        <v>0</v>
      </c>
      <c r="G1943" s="216">
        <f t="shared" si="1309"/>
        <v>0</v>
      </c>
      <c r="H1943" s="230">
        <f t="shared" si="1310"/>
        <v>0.24229999999999999</v>
      </c>
      <c r="I1943" s="231">
        <f t="shared" si="1311"/>
        <v>87.78</v>
      </c>
      <c r="J1943" s="231">
        <f t="shared" si="1312"/>
        <v>100.33</v>
      </c>
      <c r="K1943" s="231">
        <f t="shared" si="1313"/>
        <v>8.7200000000000006</v>
      </c>
      <c r="L1943" s="231">
        <f t="shared" si="1314"/>
        <v>109.05</v>
      </c>
      <c r="M1943" s="99">
        <f t="shared" si="1315"/>
        <v>0</v>
      </c>
      <c r="N1943" s="99">
        <f t="shared" si="1316"/>
        <v>0</v>
      </c>
      <c r="O1943" s="99">
        <f t="shared" si="1317"/>
        <v>0</v>
      </c>
    </row>
    <row r="1944" spans="1:15" ht="21.95" customHeight="1" x14ac:dyDescent="0.2">
      <c r="A1944" s="132" t="s">
        <v>141</v>
      </c>
      <c r="B1944" s="186">
        <f t="shared" si="1306"/>
        <v>100974</v>
      </c>
      <c r="C1944" s="229" t="str">
        <f t="shared" si="1307"/>
        <v>SINAPI</v>
      </c>
      <c r="D1944" s="133" t="str">
        <f t="shared" si="1305"/>
        <v>CARGA, MANOBRA E DESCARGA - RACHÃO</v>
      </c>
      <c r="E1944" s="160" t="str">
        <f t="shared" si="1308"/>
        <v>m³</v>
      </c>
      <c r="F1944" s="98">
        <v>0</v>
      </c>
      <c r="G1944" s="216">
        <f t="shared" si="1309"/>
        <v>0</v>
      </c>
      <c r="H1944" s="230">
        <f t="shared" si="1310"/>
        <v>0.24229999999999999</v>
      </c>
      <c r="I1944" s="231">
        <f t="shared" si="1311"/>
        <v>8.33</v>
      </c>
      <c r="J1944" s="231">
        <f t="shared" si="1312"/>
        <v>9.32</v>
      </c>
      <c r="K1944" s="231">
        <f t="shared" si="1313"/>
        <v>1.03</v>
      </c>
      <c r="L1944" s="231">
        <f t="shared" si="1314"/>
        <v>10.35</v>
      </c>
      <c r="M1944" s="99">
        <f t="shared" si="1315"/>
        <v>0</v>
      </c>
      <c r="N1944" s="99">
        <f t="shared" si="1316"/>
        <v>0</v>
      </c>
      <c r="O1944" s="99">
        <f t="shared" si="1317"/>
        <v>0</v>
      </c>
    </row>
    <row r="1945" spans="1:15" ht="21.95" customHeight="1" x14ac:dyDescent="0.2">
      <c r="A1945" s="132" t="s">
        <v>142</v>
      </c>
      <c r="B1945" s="186">
        <f t="shared" si="1306"/>
        <v>95875</v>
      </c>
      <c r="C1945" s="229" t="str">
        <f t="shared" si="1307"/>
        <v>SINAPI</v>
      </c>
      <c r="D1945" s="133" t="str">
        <f t="shared" si="1305"/>
        <v xml:space="preserve">TRANSPORTE COM CAMINHÃO BASCULANTE -  ATÉ 30 KM </v>
      </c>
      <c r="E1945" s="160" t="str">
        <f t="shared" si="1308"/>
        <v>m³xkm</v>
      </c>
      <c r="F1945" s="98">
        <v>0</v>
      </c>
      <c r="G1945" s="216">
        <f t="shared" si="1309"/>
        <v>30</v>
      </c>
      <c r="H1945" s="230">
        <f t="shared" si="1310"/>
        <v>0.24229999999999999</v>
      </c>
      <c r="I1945" s="231">
        <f t="shared" si="1311"/>
        <v>2.38</v>
      </c>
      <c r="J1945" s="231">
        <f t="shared" si="1312"/>
        <v>2.82</v>
      </c>
      <c r="K1945" s="231">
        <f t="shared" si="1313"/>
        <v>0.14000000000000001</v>
      </c>
      <c r="L1945" s="231">
        <f t="shared" si="1314"/>
        <v>2.96</v>
      </c>
      <c r="M1945" s="99">
        <f t="shared" si="1315"/>
        <v>0</v>
      </c>
      <c r="N1945" s="99">
        <f t="shared" si="1316"/>
        <v>0</v>
      </c>
      <c r="O1945" s="99">
        <f t="shared" si="1317"/>
        <v>0</v>
      </c>
    </row>
    <row r="1946" spans="1:15" ht="34.5" x14ac:dyDescent="0.2">
      <c r="A1946" s="132" t="s">
        <v>143</v>
      </c>
      <c r="B1946" s="186">
        <f t="shared" si="1306"/>
        <v>93590</v>
      </c>
      <c r="C1946" s="229" t="str">
        <f t="shared" si="1307"/>
        <v>SINAPI</v>
      </c>
      <c r="D1946" s="133" t="str">
        <f t="shared" si="1305"/>
        <v xml:space="preserve">TRANSPORTE COM CAMINHÃO BASCULANTE - ADICIONAL PARA EXECEDENTE A 30 KM </v>
      </c>
      <c r="E1946" s="160" t="str">
        <f t="shared" si="1308"/>
        <v>m³xkm</v>
      </c>
      <c r="F1946" s="98">
        <v>0</v>
      </c>
      <c r="G1946" s="216">
        <f t="shared" si="1309"/>
        <v>37.099999999999994</v>
      </c>
      <c r="H1946" s="230">
        <f t="shared" si="1310"/>
        <v>0.24229999999999999</v>
      </c>
      <c r="I1946" s="231">
        <f t="shared" si="1311"/>
        <v>0.94</v>
      </c>
      <c r="J1946" s="231">
        <f t="shared" si="1312"/>
        <v>1.1199999999999999</v>
      </c>
      <c r="K1946" s="231">
        <f t="shared" si="1313"/>
        <v>0.05</v>
      </c>
      <c r="L1946" s="231">
        <f t="shared" si="1314"/>
        <v>1.17</v>
      </c>
      <c r="M1946" s="99">
        <f t="shared" si="1315"/>
        <v>0</v>
      </c>
      <c r="N1946" s="99">
        <f t="shared" si="1316"/>
        <v>0</v>
      </c>
      <c r="O1946" s="99">
        <f t="shared" si="1317"/>
        <v>0</v>
      </c>
    </row>
    <row r="1947" spans="1:15" ht="36" customHeight="1" x14ac:dyDescent="0.2">
      <c r="A1947" s="132" t="s">
        <v>144</v>
      </c>
      <c r="B1947" s="186">
        <f t="shared" si="1306"/>
        <v>96396</v>
      </c>
      <c r="C1947" s="229" t="str">
        <f t="shared" si="1307"/>
        <v>SINAPI</v>
      </c>
      <c r="D1947" s="133" t="str">
        <f t="shared" si="1305"/>
        <v>EXECUÇÃO E COMPACTAÇÃO DE BASE E OU SUB BASE COM BRITA GRADUADA SIMPLES - EXCLUSIVE CARGA E TRANSPORTE (E=15cm)</v>
      </c>
      <c r="E1947" s="160" t="str">
        <f t="shared" si="1308"/>
        <v>m³</v>
      </c>
      <c r="F1947" s="98">
        <v>0</v>
      </c>
      <c r="G1947" s="216">
        <f t="shared" si="1309"/>
        <v>0</v>
      </c>
      <c r="H1947" s="230">
        <f t="shared" si="1310"/>
        <v>0.24229999999999999</v>
      </c>
      <c r="I1947" s="231">
        <f t="shared" si="1311"/>
        <v>126.58</v>
      </c>
      <c r="J1947" s="231">
        <f t="shared" si="1312"/>
        <v>144.66999999999999</v>
      </c>
      <c r="K1947" s="231">
        <f t="shared" si="1313"/>
        <v>12.58</v>
      </c>
      <c r="L1947" s="231">
        <f t="shared" si="1314"/>
        <v>157.25</v>
      </c>
      <c r="M1947" s="99">
        <f t="shared" si="1315"/>
        <v>0</v>
      </c>
      <c r="N1947" s="99">
        <f t="shared" si="1316"/>
        <v>0</v>
      </c>
      <c r="O1947" s="99">
        <f t="shared" si="1317"/>
        <v>0</v>
      </c>
    </row>
    <row r="1948" spans="1:15" ht="21.95" customHeight="1" x14ac:dyDescent="0.2">
      <c r="A1948" s="132" t="s">
        <v>145</v>
      </c>
      <c r="B1948" s="186">
        <f t="shared" si="1306"/>
        <v>100974</v>
      </c>
      <c r="C1948" s="229" t="str">
        <f t="shared" si="1307"/>
        <v>SINAPI</v>
      </c>
      <c r="D1948" s="133" t="str">
        <f t="shared" si="1305"/>
        <v>CARGA, MANOBRA E DESCARGA - BRITA GRADUADA</v>
      </c>
      <c r="E1948" s="160" t="str">
        <f t="shared" si="1308"/>
        <v>m³</v>
      </c>
      <c r="F1948" s="98">
        <v>0</v>
      </c>
      <c r="G1948" s="216">
        <f t="shared" si="1309"/>
        <v>0</v>
      </c>
      <c r="H1948" s="230">
        <f t="shared" si="1310"/>
        <v>0.24229999999999999</v>
      </c>
      <c r="I1948" s="231">
        <f t="shared" si="1311"/>
        <v>8.33</v>
      </c>
      <c r="J1948" s="231">
        <f t="shared" si="1312"/>
        <v>9.32</v>
      </c>
      <c r="K1948" s="231">
        <f t="shared" si="1313"/>
        <v>1.03</v>
      </c>
      <c r="L1948" s="231">
        <f t="shared" si="1314"/>
        <v>10.35</v>
      </c>
      <c r="M1948" s="99">
        <f t="shared" si="1315"/>
        <v>0</v>
      </c>
      <c r="N1948" s="99">
        <f t="shared" si="1316"/>
        <v>0</v>
      </c>
      <c r="O1948" s="99">
        <f t="shared" si="1317"/>
        <v>0</v>
      </c>
    </row>
    <row r="1949" spans="1:15" ht="21.95" customHeight="1" x14ac:dyDescent="0.2">
      <c r="A1949" s="132" t="s">
        <v>146</v>
      </c>
      <c r="B1949" s="186">
        <f t="shared" si="1306"/>
        <v>95875</v>
      </c>
      <c r="C1949" s="229" t="str">
        <f t="shared" si="1307"/>
        <v>SINAPI</v>
      </c>
      <c r="D1949" s="133" t="str">
        <f t="shared" si="1305"/>
        <v xml:space="preserve">TRANSPORTE COM CAMINHÃO BASCULANTE -  ATÉ 30 KM </v>
      </c>
      <c r="E1949" s="160" t="str">
        <f t="shared" si="1308"/>
        <v>m³xkm</v>
      </c>
      <c r="F1949" s="98">
        <v>0</v>
      </c>
      <c r="G1949" s="216">
        <f t="shared" si="1309"/>
        <v>30</v>
      </c>
      <c r="H1949" s="230">
        <f t="shared" si="1310"/>
        <v>0.24229999999999999</v>
      </c>
      <c r="I1949" s="231">
        <f t="shared" si="1311"/>
        <v>2.38</v>
      </c>
      <c r="J1949" s="231">
        <f t="shared" si="1312"/>
        <v>2.82</v>
      </c>
      <c r="K1949" s="231">
        <f t="shared" si="1313"/>
        <v>0.14000000000000001</v>
      </c>
      <c r="L1949" s="231">
        <f t="shared" si="1314"/>
        <v>2.96</v>
      </c>
      <c r="M1949" s="99">
        <f t="shared" si="1315"/>
        <v>0</v>
      </c>
      <c r="N1949" s="99">
        <f t="shared" si="1316"/>
        <v>0</v>
      </c>
      <c r="O1949" s="99">
        <f t="shared" si="1317"/>
        <v>0</v>
      </c>
    </row>
    <row r="1950" spans="1:15" ht="34.5" customHeight="1" x14ac:dyDescent="0.2">
      <c r="A1950" s="132" t="s">
        <v>147</v>
      </c>
      <c r="B1950" s="186">
        <f t="shared" si="1306"/>
        <v>93590</v>
      </c>
      <c r="C1950" s="229" t="str">
        <f t="shared" si="1307"/>
        <v>SINAPI</v>
      </c>
      <c r="D1950" s="133" t="str">
        <f t="shared" si="1305"/>
        <v xml:space="preserve">TRANSPORTE COM CAMINHÃO BASCULANTE - ADICIONAL PARA EXECEDENTE A 30 KM </v>
      </c>
      <c r="E1950" s="160" t="str">
        <f t="shared" si="1308"/>
        <v>m³xkm</v>
      </c>
      <c r="F1950" s="98">
        <v>0</v>
      </c>
      <c r="G1950" s="216">
        <f t="shared" si="1309"/>
        <v>37.099999999999994</v>
      </c>
      <c r="H1950" s="230">
        <f t="shared" si="1310"/>
        <v>0.24229999999999999</v>
      </c>
      <c r="I1950" s="231">
        <f t="shared" si="1311"/>
        <v>0.94</v>
      </c>
      <c r="J1950" s="231">
        <f t="shared" si="1312"/>
        <v>1.1199999999999999</v>
      </c>
      <c r="K1950" s="231">
        <f t="shared" si="1313"/>
        <v>0.05</v>
      </c>
      <c r="L1950" s="231">
        <f t="shared" si="1314"/>
        <v>1.17</v>
      </c>
      <c r="M1950" s="99">
        <f t="shared" si="1315"/>
        <v>0</v>
      </c>
      <c r="N1950" s="99">
        <f t="shared" si="1316"/>
        <v>0</v>
      </c>
      <c r="O1950" s="99">
        <f t="shared" si="1317"/>
        <v>0</v>
      </c>
    </row>
    <row r="1951" spans="1:15" ht="21.95" customHeight="1" x14ac:dyDescent="0.2">
      <c r="A1951" s="132" t="s">
        <v>148</v>
      </c>
      <c r="B1951" s="186">
        <f t="shared" si="1306"/>
        <v>94273</v>
      </c>
      <c r="C1951" s="229" t="str">
        <f t="shared" si="1307"/>
        <v>SINAPI</v>
      </c>
      <c r="D1951" s="133" t="str">
        <f t="shared" si="1305"/>
        <v>EXECUÇÃO DE MEIO-FIO (1,00X0,30X0,15X0,13m) - TRECHO RETO</v>
      </c>
      <c r="E1951" s="160" t="str">
        <f t="shared" si="1308"/>
        <v>m</v>
      </c>
      <c r="F1951" s="98">
        <v>0</v>
      </c>
      <c r="G1951" s="216">
        <f t="shared" si="1309"/>
        <v>0</v>
      </c>
      <c r="H1951" s="230">
        <f t="shared" si="1310"/>
        <v>0.24229999999999999</v>
      </c>
      <c r="I1951" s="231">
        <f t="shared" si="1311"/>
        <v>54.69</v>
      </c>
      <c r="J1951" s="231">
        <f t="shared" si="1312"/>
        <v>57.75</v>
      </c>
      <c r="K1951" s="231">
        <f t="shared" si="1313"/>
        <v>10.19</v>
      </c>
      <c r="L1951" s="231">
        <f t="shared" si="1314"/>
        <v>67.94</v>
      </c>
      <c r="M1951" s="99">
        <f t="shared" si="1315"/>
        <v>0</v>
      </c>
      <c r="N1951" s="99">
        <f t="shared" si="1316"/>
        <v>0</v>
      </c>
      <c r="O1951" s="99">
        <f t="shared" si="1317"/>
        <v>0</v>
      </c>
    </row>
    <row r="1952" spans="1:15" ht="21.95" customHeight="1" x14ac:dyDescent="0.2">
      <c r="A1952" s="132" t="s">
        <v>149</v>
      </c>
      <c r="B1952" s="186">
        <f t="shared" si="1306"/>
        <v>95878</v>
      </c>
      <c r="C1952" s="229" t="str">
        <f t="shared" si="1307"/>
        <v>SINAPI</v>
      </c>
      <c r="D1952" s="133" t="str">
        <f t="shared" si="1305"/>
        <v xml:space="preserve">TRANSPORTE  EM VIA URBANA PAVIMENTADA DMT ATÉ 30 KM (MEIO FIO) </v>
      </c>
      <c r="E1952" s="160" t="str">
        <f t="shared" si="1308"/>
        <v>txkm</v>
      </c>
      <c r="F1952" s="98">
        <v>0</v>
      </c>
      <c r="G1952" s="216">
        <f t="shared" si="1309"/>
        <v>30</v>
      </c>
      <c r="H1952" s="230">
        <f t="shared" si="1310"/>
        <v>0.24229999999999999</v>
      </c>
      <c r="I1952" s="231">
        <f t="shared" si="1311"/>
        <v>1.6</v>
      </c>
      <c r="J1952" s="231">
        <f t="shared" si="1312"/>
        <v>1.9</v>
      </c>
      <c r="K1952" s="231">
        <f t="shared" si="1313"/>
        <v>0.09</v>
      </c>
      <c r="L1952" s="231">
        <f t="shared" si="1314"/>
        <v>1.99</v>
      </c>
      <c r="M1952" s="99">
        <f t="shared" si="1315"/>
        <v>0</v>
      </c>
      <c r="N1952" s="99">
        <f t="shared" si="1316"/>
        <v>0</v>
      </c>
      <c r="O1952" s="99">
        <f t="shared" si="1317"/>
        <v>0</v>
      </c>
    </row>
    <row r="1953" spans="1:15" ht="34.5" customHeight="1" x14ac:dyDescent="0.2">
      <c r="A1953" s="132" t="s">
        <v>150</v>
      </c>
      <c r="B1953" s="186">
        <f t="shared" si="1306"/>
        <v>93596</v>
      </c>
      <c r="C1953" s="229" t="str">
        <f t="shared" si="1307"/>
        <v>SINAPI</v>
      </c>
      <c r="D1953" s="133" t="str">
        <f t="shared" si="1305"/>
        <v xml:space="preserve">TRANSPORTE  EM VIA URBANA PAVIMENTADA  ADICIONAL PARA DMT EXCEDENTE A 30 KM (MEIO FIO) </v>
      </c>
      <c r="E1953" s="160" t="str">
        <f t="shared" si="1308"/>
        <v>txkm</v>
      </c>
      <c r="F1953" s="98">
        <v>0</v>
      </c>
      <c r="G1953" s="216">
        <f t="shared" si="1309"/>
        <v>44</v>
      </c>
      <c r="H1953" s="230">
        <f t="shared" si="1310"/>
        <v>0.24229999999999999</v>
      </c>
      <c r="I1953" s="231">
        <f t="shared" si="1311"/>
        <v>0.63</v>
      </c>
      <c r="J1953" s="231">
        <f t="shared" si="1312"/>
        <v>0.75</v>
      </c>
      <c r="K1953" s="231">
        <f t="shared" si="1313"/>
        <v>0.03</v>
      </c>
      <c r="L1953" s="231">
        <f t="shared" si="1314"/>
        <v>0.78</v>
      </c>
      <c r="M1953" s="99">
        <f t="shared" si="1315"/>
        <v>0</v>
      </c>
      <c r="N1953" s="99">
        <f t="shared" si="1316"/>
        <v>0</v>
      </c>
      <c r="O1953" s="99">
        <f t="shared" si="1317"/>
        <v>0</v>
      </c>
    </row>
    <row r="1954" spans="1:15" ht="21.95" customHeight="1" x14ac:dyDescent="0.2">
      <c r="A1954" s="132" t="s">
        <v>194</v>
      </c>
      <c r="B1954" s="186">
        <f t="shared" si="1306"/>
        <v>102498</v>
      </c>
      <c r="C1954" s="229" t="str">
        <f t="shared" si="1307"/>
        <v>SINAPI</v>
      </c>
      <c r="D1954" s="133" t="str">
        <f t="shared" si="1305"/>
        <v>PINTURA DE MEIO FIO (CAl)</v>
      </c>
      <c r="E1954" s="160" t="str">
        <f t="shared" si="1308"/>
        <v>m</v>
      </c>
      <c r="F1954" s="98">
        <v>0</v>
      </c>
      <c r="G1954" s="216">
        <f t="shared" si="1309"/>
        <v>0</v>
      </c>
      <c r="H1954" s="230">
        <f t="shared" si="1310"/>
        <v>0.24229999999999999</v>
      </c>
      <c r="I1954" s="231">
        <f t="shared" si="1311"/>
        <v>1.47</v>
      </c>
      <c r="J1954" s="231">
        <f t="shared" si="1312"/>
        <v>1.6500000000000001</v>
      </c>
      <c r="K1954" s="231">
        <f t="shared" si="1313"/>
        <v>0.18</v>
      </c>
      <c r="L1954" s="231">
        <f t="shared" si="1314"/>
        <v>1.83</v>
      </c>
      <c r="M1954" s="99">
        <f t="shared" si="1315"/>
        <v>0</v>
      </c>
      <c r="N1954" s="99">
        <f t="shared" si="1316"/>
        <v>0</v>
      </c>
      <c r="O1954" s="99">
        <f t="shared" si="1317"/>
        <v>0</v>
      </c>
    </row>
    <row r="1955" spans="1:15" ht="21.95" customHeight="1" x14ac:dyDescent="0.2">
      <c r="A1955" s="132" t="s">
        <v>195</v>
      </c>
      <c r="B1955" s="186" t="str">
        <f t="shared" si="1306"/>
        <v>CPU 23</v>
      </c>
      <c r="C1955" s="229" t="str">
        <f t="shared" si="1307"/>
        <v>SINAPI</v>
      </c>
      <c r="D1955" s="133" t="str">
        <f t="shared" si="1305"/>
        <v>LASTRO DE PÓ DE PEDRA - EXCLUSIVE CARGA E TRANSPORTE (E=8cm)</v>
      </c>
      <c r="E1955" s="160" t="str">
        <f t="shared" si="1308"/>
        <v>m³</v>
      </c>
      <c r="F1955" s="98">
        <v>0</v>
      </c>
      <c r="G1955" s="216">
        <f t="shared" si="1309"/>
        <v>0</v>
      </c>
      <c r="H1955" s="230">
        <f t="shared" si="1310"/>
        <v>0.24229999999999999</v>
      </c>
      <c r="I1955" s="231">
        <f t="shared" si="1311"/>
        <v>79.589999999999989</v>
      </c>
      <c r="J1955" s="231">
        <f t="shared" si="1312"/>
        <v>90.97</v>
      </c>
      <c r="K1955" s="231">
        <f t="shared" si="1313"/>
        <v>7.9</v>
      </c>
      <c r="L1955" s="231">
        <f t="shared" si="1314"/>
        <v>98.87</v>
      </c>
      <c r="M1955" s="99">
        <f t="shared" si="1315"/>
        <v>0</v>
      </c>
      <c r="N1955" s="99">
        <f t="shared" si="1316"/>
        <v>0</v>
      </c>
      <c r="O1955" s="99">
        <f t="shared" si="1317"/>
        <v>0</v>
      </c>
    </row>
    <row r="1956" spans="1:15" ht="21.95" customHeight="1" x14ac:dyDescent="0.2">
      <c r="A1956" s="132" t="s">
        <v>493</v>
      </c>
      <c r="B1956" s="186">
        <f t="shared" si="1306"/>
        <v>100974</v>
      </c>
      <c r="C1956" s="229" t="str">
        <f t="shared" si="1307"/>
        <v>SINAPI</v>
      </c>
      <c r="D1956" s="133" t="str">
        <f t="shared" si="1305"/>
        <v>CARGA, MANOBRA E DESCARGA - PÓ DE PEDRA</v>
      </c>
      <c r="E1956" s="160" t="str">
        <f t="shared" si="1308"/>
        <v>m³</v>
      </c>
      <c r="F1956" s="98">
        <v>0</v>
      </c>
      <c r="G1956" s="216">
        <f t="shared" si="1309"/>
        <v>0</v>
      </c>
      <c r="H1956" s="230">
        <f t="shared" si="1310"/>
        <v>0.24229999999999999</v>
      </c>
      <c r="I1956" s="231">
        <f t="shared" si="1311"/>
        <v>8.33</v>
      </c>
      <c r="J1956" s="231">
        <f t="shared" si="1312"/>
        <v>9.32</v>
      </c>
      <c r="K1956" s="231">
        <f t="shared" si="1313"/>
        <v>1.03</v>
      </c>
      <c r="L1956" s="231">
        <f t="shared" si="1314"/>
        <v>10.35</v>
      </c>
      <c r="M1956" s="99">
        <f t="shared" si="1315"/>
        <v>0</v>
      </c>
      <c r="N1956" s="99">
        <f t="shared" si="1316"/>
        <v>0</v>
      </c>
      <c r="O1956" s="99">
        <f t="shared" si="1317"/>
        <v>0</v>
      </c>
    </row>
    <row r="1957" spans="1:15" ht="21.95" customHeight="1" x14ac:dyDescent="0.2">
      <c r="A1957" s="132" t="s">
        <v>494</v>
      </c>
      <c r="B1957" s="186">
        <f t="shared" si="1306"/>
        <v>95875</v>
      </c>
      <c r="C1957" s="229" t="str">
        <f t="shared" si="1307"/>
        <v>SINAPI</v>
      </c>
      <c r="D1957" s="133" t="str">
        <f t="shared" si="1305"/>
        <v xml:space="preserve">TRANSPORTE COM CAMINHÃO BASCULANTE -  ATÉ 30 KM </v>
      </c>
      <c r="E1957" s="160" t="str">
        <f t="shared" si="1308"/>
        <v>m³xkm</v>
      </c>
      <c r="F1957" s="98">
        <v>0</v>
      </c>
      <c r="G1957" s="216">
        <f t="shared" si="1309"/>
        <v>30</v>
      </c>
      <c r="H1957" s="230">
        <f t="shared" si="1310"/>
        <v>0.24229999999999999</v>
      </c>
      <c r="I1957" s="231">
        <f t="shared" si="1311"/>
        <v>2.38</v>
      </c>
      <c r="J1957" s="231">
        <f t="shared" si="1312"/>
        <v>2.82</v>
      </c>
      <c r="K1957" s="231">
        <f t="shared" si="1313"/>
        <v>0.14000000000000001</v>
      </c>
      <c r="L1957" s="231">
        <f t="shared" si="1314"/>
        <v>2.96</v>
      </c>
      <c r="M1957" s="99">
        <f t="shared" si="1315"/>
        <v>0</v>
      </c>
      <c r="N1957" s="99">
        <f t="shared" si="1316"/>
        <v>0</v>
      </c>
      <c r="O1957" s="99">
        <f t="shared" si="1317"/>
        <v>0</v>
      </c>
    </row>
    <row r="1958" spans="1:15" ht="34.5" customHeight="1" x14ac:dyDescent="0.2">
      <c r="A1958" s="132" t="s">
        <v>497</v>
      </c>
      <c r="B1958" s="186">
        <f t="shared" si="1306"/>
        <v>93590</v>
      </c>
      <c r="C1958" s="229" t="str">
        <f t="shared" si="1307"/>
        <v>SINAPI</v>
      </c>
      <c r="D1958" s="133" t="str">
        <f t="shared" si="1305"/>
        <v xml:space="preserve">TRANSPORTE COM CAMINHÃO BASCULANTE - ADICIONAL PARA EXECEDENTE A 30 KM </v>
      </c>
      <c r="E1958" s="160" t="str">
        <f t="shared" si="1308"/>
        <v>m³xkm</v>
      </c>
      <c r="F1958" s="98">
        <v>0</v>
      </c>
      <c r="G1958" s="216">
        <f t="shared" si="1309"/>
        <v>37.099999999999994</v>
      </c>
      <c r="H1958" s="230">
        <f t="shared" si="1310"/>
        <v>0.24229999999999999</v>
      </c>
      <c r="I1958" s="231">
        <f t="shared" si="1311"/>
        <v>0.94</v>
      </c>
      <c r="J1958" s="231">
        <f t="shared" si="1312"/>
        <v>1.1199999999999999</v>
      </c>
      <c r="K1958" s="231">
        <f t="shared" si="1313"/>
        <v>0.05</v>
      </c>
      <c r="L1958" s="231">
        <f t="shared" si="1314"/>
        <v>1.17</v>
      </c>
      <c r="M1958" s="99">
        <f t="shared" si="1315"/>
        <v>0</v>
      </c>
      <c r="N1958" s="99">
        <f t="shared" si="1316"/>
        <v>0</v>
      </c>
      <c r="O1958" s="99">
        <f t="shared" si="1317"/>
        <v>0</v>
      </c>
    </row>
    <row r="1959" spans="1:15" ht="34.5" customHeight="1" x14ac:dyDescent="0.2">
      <c r="A1959" s="132" t="s">
        <v>498</v>
      </c>
      <c r="B1959" s="186" t="str">
        <f t="shared" si="1306"/>
        <v>CPU 13</v>
      </c>
      <c r="C1959" s="132" t="str">
        <f t="shared" si="1307"/>
        <v>SINAPI</v>
      </c>
      <c r="D1959" s="133" t="str">
        <f t="shared" si="1305"/>
        <v>EXECUÇÃO DE PAVIMENTO EM PISO INTERTRAVADO, COM BLOCO RETANGULAR COR NATURAL DE 20 X 10 CM, ESPESSURA 8 CM - FCK - 35Mpa</v>
      </c>
      <c r="E1959" s="134" t="str">
        <f t="shared" si="1308"/>
        <v>m²</v>
      </c>
      <c r="F1959" s="98">
        <v>0</v>
      </c>
      <c r="G1959" s="153">
        <f t="shared" si="1309"/>
        <v>0</v>
      </c>
      <c r="H1959" s="151">
        <f t="shared" si="1310"/>
        <v>0.24229999999999999</v>
      </c>
      <c r="I1959" s="231">
        <f t="shared" si="1311"/>
        <v>74.460000000000008</v>
      </c>
      <c r="J1959" s="231">
        <f t="shared" si="1312"/>
        <v>83.25</v>
      </c>
      <c r="K1959" s="231">
        <f t="shared" si="1313"/>
        <v>9.25</v>
      </c>
      <c r="L1959" s="231">
        <f t="shared" si="1314"/>
        <v>92.5</v>
      </c>
      <c r="M1959" s="99">
        <f t="shared" si="1315"/>
        <v>0</v>
      </c>
      <c r="N1959" s="99">
        <f t="shared" si="1316"/>
        <v>0</v>
      </c>
      <c r="O1959" s="99">
        <f t="shared" si="1317"/>
        <v>0</v>
      </c>
    </row>
    <row r="1960" spans="1:15" ht="21.95" customHeight="1" x14ac:dyDescent="0.2">
      <c r="A1960" s="132" t="s">
        <v>499</v>
      </c>
      <c r="B1960" s="186">
        <f t="shared" si="1306"/>
        <v>95878</v>
      </c>
      <c r="C1960" s="229" t="str">
        <f t="shared" si="1307"/>
        <v>SINAPI</v>
      </c>
      <c r="D1960" s="133" t="str">
        <f t="shared" si="1305"/>
        <v>TRANSPORTE  EM VIA URBANA PAVIMENTADA DMT ATÉ 30 KM (BLOCO)</v>
      </c>
      <c r="E1960" s="160" t="str">
        <f t="shared" si="1308"/>
        <v>txkm</v>
      </c>
      <c r="F1960" s="98">
        <v>0</v>
      </c>
      <c r="G1960" s="216">
        <f t="shared" si="1309"/>
        <v>30</v>
      </c>
      <c r="H1960" s="230">
        <f t="shared" si="1310"/>
        <v>0.24229999999999999</v>
      </c>
      <c r="I1960" s="231">
        <f t="shared" si="1311"/>
        <v>1.6</v>
      </c>
      <c r="J1960" s="231">
        <f t="shared" si="1312"/>
        <v>1.9</v>
      </c>
      <c r="K1960" s="231">
        <f t="shared" si="1313"/>
        <v>0.09</v>
      </c>
      <c r="L1960" s="231">
        <f t="shared" si="1314"/>
        <v>1.99</v>
      </c>
      <c r="M1960" s="99">
        <f t="shared" si="1315"/>
        <v>0</v>
      </c>
      <c r="N1960" s="99">
        <f t="shared" si="1316"/>
        <v>0</v>
      </c>
      <c r="O1960" s="99">
        <f t="shared" si="1317"/>
        <v>0</v>
      </c>
    </row>
    <row r="1961" spans="1:15" ht="34.5" customHeight="1" x14ac:dyDescent="0.2">
      <c r="A1961" s="132" t="s">
        <v>500</v>
      </c>
      <c r="B1961" s="186">
        <f t="shared" si="1306"/>
        <v>93596</v>
      </c>
      <c r="C1961" s="229" t="str">
        <f t="shared" si="1307"/>
        <v>SINAPI</v>
      </c>
      <c r="D1961" s="133" t="str">
        <f t="shared" si="1305"/>
        <v>TRANSPORTE  EM VIA URBANA PAVIMENTADA  ADICIONAL PARA DMT EXCEDENTE A 30 KM (BLOCO)</v>
      </c>
      <c r="E1961" s="160" t="str">
        <f t="shared" si="1308"/>
        <v>txkm</v>
      </c>
      <c r="F1961" s="98">
        <v>0</v>
      </c>
      <c r="G1961" s="216">
        <f t="shared" si="1309"/>
        <v>44</v>
      </c>
      <c r="H1961" s="230">
        <f t="shared" si="1310"/>
        <v>0.24229999999999999</v>
      </c>
      <c r="I1961" s="231">
        <f t="shared" si="1311"/>
        <v>0.63</v>
      </c>
      <c r="J1961" s="231">
        <f t="shared" si="1312"/>
        <v>0.75</v>
      </c>
      <c r="K1961" s="231">
        <f t="shared" si="1313"/>
        <v>0.03</v>
      </c>
      <c r="L1961" s="231">
        <f t="shared" si="1314"/>
        <v>0.78</v>
      </c>
      <c r="M1961" s="99">
        <f t="shared" si="1315"/>
        <v>0</v>
      </c>
      <c r="N1961" s="99">
        <f t="shared" si="1316"/>
        <v>0</v>
      </c>
      <c r="O1961" s="99">
        <f t="shared" si="1317"/>
        <v>0</v>
      </c>
    </row>
    <row r="1962" spans="1:15" ht="21.95" customHeight="1" x14ac:dyDescent="0.2">
      <c r="A1962" s="135"/>
      <c r="B1962" s="225"/>
      <c r="C1962" s="135"/>
      <c r="D1962" s="135" t="str">
        <f>CONCATENATE("TOTAL DO ITEM ",A1941,)</f>
        <v>TOTAL DO ITEM 4</v>
      </c>
      <c r="E1962" s="140"/>
      <c r="F1962" s="140"/>
      <c r="G1962" s="156"/>
      <c r="H1962" s="25"/>
      <c r="I1962" s="25"/>
      <c r="J1962" s="25"/>
      <c r="K1962" s="25"/>
      <c r="L1962" s="25"/>
      <c r="M1962" s="164">
        <f>SUM(M1942:M1961)</f>
        <v>0</v>
      </c>
      <c r="N1962" s="164">
        <f>SUM(N1942:N1961)</f>
        <v>0</v>
      </c>
      <c r="O1962" s="164">
        <f>SUM(O1942:O1961)</f>
        <v>0</v>
      </c>
    </row>
    <row r="1963" spans="1:15" ht="21.95" customHeight="1" x14ac:dyDescent="0.2">
      <c r="A1963" s="138">
        <v>5</v>
      </c>
      <c r="B1963" s="226"/>
      <c r="C1963" s="138"/>
      <c r="D1963" s="130" t="str">
        <f t="shared" ref="D1963:D1974" si="1318">VLOOKUP($A1963,$A$9:$O$138,4,FALSE)</f>
        <v>REPERFILAGEM E CAPEAMENTO ASFÁLTICO</v>
      </c>
      <c r="E1963" s="139"/>
      <c r="F1963" s="22"/>
      <c r="G1963" s="155"/>
      <c r="H1963" s="24"/>
      <c r="I1963" s="24"/>
      <c r="J1963" s="24"/>
      <c r="K1963" s="24"/>
      <c r="L1963" s="24"/>
      <c r="M1963" s="23"/>
      <c r="N1963" s="23"/>
      <c r="O1963" s="23"/>
    </row>
    <row r="1964" spans="1:15" ht="21.95" customHeight="1" x14ac:dyDescent="0.2">
      <c r="A1964" s="132" t="s">
        <v>151</v>
      </c>
      <c r="B1964" s="186">
        <f t="shared" ref="B1964:B1978" si="1319">VLOOKUP($A1964,$A$9:$O$138,2,FALSE)</f>
        <v>96001</v>
      </c>
      <c r="C1964" s="229" t="str">
        <f t="shared" ref="C1964:C1978" si="1320">VLOOKUP($A1964,$A$9:$O$138,3,FALSE)</f>
        <v>SINAPI</v>
      </c>
      <c r="D1964" s="133" t="str">
        <f t="shared" si="1318"/>
        <v>FRESAGEM DESCONTÍNUA</v>
      </c>
      <c r="E1964" s="160" t="str">
        <f t="shared" ref="E1964:E1978" si="1321">VLOOKUP($A1964,$A$9:$O$138,5,FALSE)</f>
        <v>m²</v>
      </c>
      <c r="F1964" s="98"/>
      <c r="G1964" s="216">
        <f t="shared" ref="G1964:G1978" si="1322">VLOOKUP($A1964,$A$9:$O$138,7,FALSE)</f>
        <v>0</v>
      </c>
      <c r="H1964" s="230">
        <f t="shared" ref="H1964:H1978" si="1323">VLOOKUP($A1964,$A$9:$O$138,8,FALSE)</f>
        <v>0.24229999999999999</v>
      </c>
      <c r="I1964" s="231">
        <f t="shared" ref="I1964:I1978" si="1324">VLOOKUP($A1964,$A$9:$O$138,9,FALSE)</f>
        <v>7.57</v>
      </c>
      <c r="J1964" s="231">
        <f t="shared" ref="J1964:J1978" si="1325">VLOOKUP($A1964,$A$9:$O$138,10,FALSE)</f>
        <v>8.65</v>
      </c>
      <c r="K1964" s="231">
        <f t="shared" ref="K1964:K1978" si="1326">VLOOKUP($A1964,$A$9:$O$138,11,FALSE)</f>
        <v>0.75</v>
      </c>
      <c r="L1964" s="231">
        <f t="shared" ref="L1964:L1978" si="1327">VLOOKUP($A1964,$A$9:$O$138,12,FALSE)</f>
        <v>9.4</v>
      </c>
      <c r="M1964" s="99">
        <f t="shared" ref="M1964:M1978" si="1328">O1964-N1964</f>
        <v>0</v>
      </c>
      <c r="N1964" s="99">
        <f t="shared" ref="N1964:N1978" si="1329">ROUND(F1964*K1964,2)</f>
        <v>0</v>
      </c>
      <c r="O1964" s="99">
        <f t="shared" ref="O1964:O1978" si="1330">ROUND(F1964*L1964,2)</f>
        <v>0</v>
      </c>
    </row>
    <row r="1965" spans="1:15" ht="21.95" customHeight="1" x14ac:dyDescent="0.2">
      <c r="A1965" s="132" t="s">
        <v>152</v>
      </c>
      <c r="B1965" s="186">
        <f t="shared" si="1319"/>
        <v>100974</v>
      </c>
      <c r="C1965" s="229" t="str">
        <f t="shared" si="1320"/>
        <v>SINAPI</v>
      </c>
      <c r="D1965" s="133" t="str">
        <f t="shared" si="1318"/>
        <v>CARGA, MANOBRA E DESCARGA - MATERIAL FRESADO</v>
      </c>
      <c r="E1965" s="160" t="str">
        <f t="shared" si="1321"/>
        <v>m³</v>
      </c>
      <c r="F1965" s="98">
        <v>0</v>
      </c>
      <c r="G1965" s="216">
        <f t="shared" si="1322"/>
        <v>0</v>
      </c>
      <c r="H1965" s="230">
        <f t="shared" si="1323"/>
        <v>0.24229999999999999</v>
      </c>
      <c r="I1965" s="231">
        <f t="shared" si="1324"/>
        <v>8.33</v>
      </c>
      <c r="J1965" s="231">
        <f t="shared" si="1325"/>
        <v>9.32</v>
      </c>
      <c r="K1965" s="231">
        <f t="shared" si="1326"/>
        <v>1.03</v>
      </c>
      <c r="L1965" s="231">
        <f t="shared" si="1327"/>
        <v>10.35</v>
      </c>
      <c r="M1965" s="99">
        <f t="shared" si="1328"/>
        <v>0</v>
      </c>
      <c r="N1965" s="99">
        <f t="shared" si="1329"/>
        <v>0</v>
      </c>
      <c r="O1965" s="99">
        <f t="shared" si="1330"/>
        <v>0</v>
      </c>
    </row>
    <row r="1966" spans="1:15" ht="21.95" customHeight="1" x14ac:dyDescent="0.2">
      <c r="A1966" s="132" t="s">
        <v>153</v>
      </c>
      <c r="B1966" s="186">
        <f t="shared" si="1319"/>
        <v>93588</v>
      </c>
      <c r="C1966" s="229" t="str">
        <f t="shared" si="1320"/>
        <v>SINAPI</v>
      </c>
      <c r="D1966" s="133" t="str">
        <f t="shared" si="1318"/>
        <v>TRANSPORTE COM CAMINHÃO BASCULANTE - BOTA FORA</v>
      </c>
      <c r="E1966" s="160" t="str">
        <f t="shared" si="1321"/>
        <v>m³xkm</v>
      </c>
      <c r="F1966" s="98">
        <v>0</v>
      </c>
      <c r="G1966" s="216">
        <f t="shared" si="1322"/>
        <v>2</v>
      </c>
      <c r="H1966" s="230">
        <f t="shared" si="1323"/>
        <v>0.24229999999999999</v>
      </c>
      <c r="I1966" s="231">
        <f t="shared" si="1324"/>
        <v>3</v>
      </c>
      <c r="J1966" s="231">
        <f t="shared" si="1325"/>
        <v>3.55</v>
      </c>
      <c r="K1966" s="231">
        <f t="shared" si="1326"/>
        <v>0.18</v>
      </c>
      <c r="L1966" s="231">
        <f t="shared" si="1327"/>
        <v>3.73</v>
      </c>
      <c r="M1966" s="99">
        <f t="shared" si="1328"/>
        <v>0</v>
      </c>
      <c r="N1966" s="99">
        <f t="shared" si="1329"/>
        <v>0</v>
      </c>
      <c r="O1966" s="99">
        <f t="shared" si="1330"/>
        <v>0</v>
      </c>
    </row>
    <row r="1967" spans="1:15" ht="21.95" customHeight="1" x14ac:dyDescent="0.2">
      <c r="A1967" s="132" t="s">
        <v>154</v>
      </c>
      <c r="B1967" s="186">
        <f t="shared" si="1319"/>
        <v>100574</v>
      </c>
      <c r="C1967" s="229" t="str">
        <f t="shared" si="1320"/>
        <v>SINAPI</v>
      </c>
      <c r="D1967" s="133" t="str">
        <f t="shared" si="1318"/>
        <v>ESPALHAMENTO DE MATERIAL - BOTA FORA</v>
      </c>
      <c r="E1967" s="160" t="str">
        <f t="shared" si="1321"/>
        <v>m³</v>
      </c>
      <c r="F1967" s="98">
        <v>0</v>
      </c>
      <c r="G1967" s="216">
        <f t="shared" si="1322"/>
        <v>0</v>
      </c>
      <c r="H1967" s="230">
        <f t="shared" si="1323"/>
        <v>0.24229999999999999</v>
      </c>
      <c r="I1967" s="231">
        <f t="shared" si="1324"/>
        <v>1.47</v>
      </c>
      <c r="J1967" s="231">
        <f t="shared" si="1325"/>
        <v>1.6500000000000001</v>
      </c>
      <c r="K1967" s="231">
        <f t="shared" si="1326"/>
        <v>0.18</v>
      </c>
      <c r="L1967" s="231">
        <f t="shared" si="1327"/>
        <v>1.83</v>
      </c>
      <c r="M1967" s="99">
        <f t="shared" si="1328"/>
        <v>0</v>
      </c>
      <c r="N1967" s="99">
        <f t="shared" si="1329"/>
        <v>0</v>
      </c>
      <c r="O1967" s="99">
        <f t="shared" si="1330"/>
        <v>0</v>
      </c>
    </row>
    <row r="1968" spans="1:15" ht="21.95" customHeight="1" x14ac:dyDescent="0.2">
      <c r="A1968" s="132" t="s">
        <v>155</v>
      </c>
      <c r="B1968" s="186" t="str">
        <f t="shared" si="1319"/>
        <v>CPU 14</v>
      </c>
      <c r="C1968" s="229" t="str">
        <f t="shared" si="1320"/>
        <v>SINAPI</v>
      </c>
      <c r="D1968" s="133" t="str">
        <f t="shared" si="1318"/>
        <v>LIMPEZA, VARREÇÃO E LAVAGEM DE PISTA</v>
      </c>
      <c r="E1968" s="160" t="str">
        <f t="shared" si="1321"/>
        <v>m²</v>
      </c>
      <c r="F1968" s="98">
        <v>1783.59</v>
      </c>
      <c r="G1968" s="216">
        <f t="shared" si="1322"/>
        <v>0</v>
      </c>
      <c r="H1968" s="230">
        <f t="shared" si="1323"/>
        <v>0.24229999999999999</v>
      </c>
      <c r="I1968" s="231">
        <f t="shared" si="1324"/>
        <v>2.57</v>
      </c>
      <c r="J1968" s="231">
        <f t="shared" si="1325"/>
        <v>2.88</v>
      </c>
      <c r="K1968" s="231">
        <f t="shared" si="1326"/>
        <v>0.31</v>
      </c>
      <c r="L1968" s="231">
        <f t="shared" si="1327"/>
        <v>3.19</v>
      </c>
      <c r="M1968" s="99">
        <f t="shared" si="1328"/>
        <v>5136.74</v>
      </c>
      <c r="N1968" s="99">
        <f t="shared" si="1329"/>
        <v>552.91</v>
      </c>
      <c r="O1968" s="99">
        <f t="shared" si="1330"/>
        <v>5689.65</v>
      </c>
    </row>
    <row r="1969" spans="1:15" ht="21.95" customHeight="1" x14ac:dyDescent="0.2">
      <c r="A1969" s="132" t="s">
        <v>156</v>
      </c>
      <c r="B1969" s="186" t="str">
        <f t="shared" si="1319"/>
        <v>CPU 15</v>
      </c>
      <c r="C1969" s="229" t="str">
        <f t="shared" si="1320"/>
        <v>SINAPI</v>
      </c>
      <c r="D1969" s="133" t="str">
        <f t="shared" si="1318"/>
        <v>PINTURA DE LIGACAO COM EMULSAO RR-1C</v>
      </c>
      <c r="E1969" s="160" t="str">
        <f t="shared" si="1321"/>
        <v>m²</v>
      </c>
      <c r="F1969" s="98">
        <v>1783.59</v>
      </c>
      <c r="G1969" s="216">
        <f t="shared" si="1322"/>
        <v>0</v>
      </c>
      <c r="H1969" s="230">
        <f t="shared" si="1323"/>
        <v>0.24229999999999999</v>
      </c>
      <c r="I1969" s="231">
        <f t="shared" si="1324"/>
        <v>1.0465439999999999</v>
      </c>
      <c r="J1969" s="231">
        <f t="shared" si="1325"/>
        <v>1.2</v>
      </c>
      <c r="K1969" s="231">
        <f t="shared" si="1326"/>
        <v>0.1</v>
      </c>
      <c r="L1969" s="231">
        <f t="shared" si="1327"/>
        <v>1.3</v>
      </c>
      <c r="M1969" s="99">
        <f t="shared" si="1328"/>
        <v>2140.31</v>
      </c>
      <c r="N1969" s="99">
        <f t="shared" si="1329"/>
        <v>178.36</v>
      </c>
      <c r="O1969" s="99">
        <f t="shared" si="1330"/>
        <v>2318.67</v>
      </c>
    </row>
    <row r="1970" spans="1:15" ht="34.5" customHeight="1" x14ac:dyDescent="0.2">
      <c r="A1970" s="132" t="s">
        <v>157</v>
      </c>
      <c r="B1970" s="186" t="str">
        <f t="shared" si="1319"/>
        <v>CPU 26</v>
      </c>
      <c r="C1970" s="229" t="str">
        <f t="shared" si="1320"/>
        <v>SINAPI</v>
      </c>
      <c r="D1970" s="133" t="str">
        <f t="shared" si="1318"/>
        <v>CAMADA DE REGULARIZAÇÃO DA PISTA COM C.B.U.Q., EXCLUSIVE CARGA, MANOBRA, DESCARGA E TRANSPORTE</v>
      </c>
      <c r="E1970" s="160" t="str">
        <f t="shared" si="1321"/>
        <v>m³</v>
      </c>
      <c r="F1970" s="98">
        <v>53.5</v>
      </c>
      <c r="G1970" s="216">
        <f t="shared" si="1322"/>
        <v>0</v>
      </c>
      <c r="H1970" s="230">
        <f t="shared" si="1323"/>
        <v>0.24229999999999999</v>
      </c>
      <c r="I1970" s="231">
        <f t="shared" si="1324"/>
        <v>475.87233299999997</v>
      </c>
      <c r="J1970" s="231">
        <f t="shared" si="1325"/>
        <v>543.89</v>
      </c>
      <c r="K1970" s="231">
        <f t="shared" si="1326"/>
        <v>47.29</v>
      </c>
      <c r="L1970" s="231">
        <f t="shared" si="1327"/>
        <v>591.17999999999995</v>
      </c>
      <c r="M1970" s="99">
        <f t="shared" si="1328"/>
        <v>29098.11</v>
      </c>
      <c r="N1970" s="99">
        <f t="shared" si="1329"/>
        <v>2530.02</v>
      </c>
      <c r="O1970" s="99">
        <f t="shared" si="1330"/>
        <v>31628.13</v>
      </c>
    </row>
    <row r="1971" spans="1:15" ht="21.95" customHeight="1" x14ac:dyDescent="0.2">
      <c r="A1971" s="132" t="s">
        <v>158</v>
      </c>
      <c r="B1971" s="186">
        <f t="shared" si="1319"/>
        <v>101002</v>
      </c>
      <c r="C1971" s="229" t="str">
        <f t="shared" si="1320"/>
        <v>SINAPI</v>
      </c>
      <c r="D1971" s="133" t="str">
        <f t="shared" si="1318"/>
        <v>CARGA, MANOBRAS E DESCARGA - CBUQ</v>
      </c>
      <c r="E1971" s="160" t="str">
        <f t="shared" si="1321"/>
        <v>ton</v>
      </c>
      <c r="F1971" s="98">
        <v>136.68</v>
      </c>
      <c r="G1971" s="216">
        <f t="shared" si="1322"/>
        <v>0</v>
      </c>
      <c r="H1971" s="230">
        <f t="shared" si="1323"/>
        <v>0.24229999999999999</v>
      </c>
      <c r="I1971" s="231">
        <f t="shared" si="1324"/>
        <v>5.8</v>
      </c>
      <c r="J1971" s="231">
        <f t="shared" si="1325"/>
        <v>6.49</v>
      </c>
      <c r="K1971" s="231">
        <f t="shared" si="1326"/>
        <v>0.72</v>
      </c>
      <c r="L1971" s="231">
        <f t="shared" si="1327"/>
        <v>7.21</v>
      </c>
      <c r="M1971" s="99">
        <f t="shared" si="1328"/>
        <v>887.05000000000007</v>
      </c>
      <c r="N1971" s="99">
        <f t="shared" si="1329"/>
        <v>98.41</v>
      </c>
      <c r="O1971" s="99">
        <f t="shared" si="1330"/>
        <v>985.46</v>
      </c>
    </row>
    <row r="1972" spans="1:15" ht="21.95" customHeight="1" x14ac:dyDescent="0.2">
      <c r="A1972" s="132" t="s">
        <v>159</v>
      </c>
      <c r="B1972" s="186">
        <f t="shared" si="1319"/>
        <v>95878</v>
      </c>
      <c r="C1972" s="229" t="str">
        <f t="shared" si="1320"/>
        <v>SINAPI</v>
      </c>
      <c r="D1972" s="133" t="str">
        <f t="shared" si="1318"/>
        <v xml:space="preserve">TRANSPORTE COM CAMINHÃO BASCULANTE -  ATÉ 30 KM </v>
      </c>
      <c r="E1972" s="160" t="str">
        <f t="shared" si="1321"/>
        <v>txkm</v>
      </c>
      <c r="F1972" s="98">
        <v>4100.3999999999996</v>
      </c>
      <c r="G1972" s="216">
        <f t="shared" si="1322"/>
        <v>30</v>
      </c>
      <c r="H1972" s="230">
        <f t="shared" si="1323"/>
        <v>0.24229999999999999</v>
      </c>
      <c r="I1972" s="231">
        <f t="shared" si="1324"/>
        <v>1.6</v>
      </c>
      <c r="J1972" s="231">
        <f t="shared" si="1325"/>
        <v>1.9</v>
      </c>
      <c r="K1972" s="231">
        <f t="shared" si="1326"/>
        <v>0.09</v>
      </c>
      <c r="L1972" s="231">
        <f t="shared" si="1327"/>
        <v>1.99</v>
      </c>
      <c r="M1972" s="99">
        <f t="shared" si="1328"/>
        <v>7790.76</v>
      </c>
      <c r="N1972" s="99">
        <f t="shared" si="1329"/>
        <v>369.04</v>
      </c>
      <c r="O1972" s="99">
        <f t="shared" si="1330"/>
        <v>8159.8</v>
      </c>
    </row>
    <row r="1973" spans="1:15" ht="34.5" customHeight="1" x14ac:dyDescent="0.2">
      <c r="A1973" s="132" t="s">
        <v>160</v>
      </c>
      <c r="B1973" s="186">
        <f t="shared" si="1319"/>
        <v>93596</v>
      </c>
      <c r="C1973" s="229" t="str">
        <f t="shared" si="1320"/>
        <v>SINAPI</v>
      </c>
      <c r="D1973" s="133" t="str">
        <f t="shared" si="1318"/>
        <v xml:space="preserve">TRANSPORTE COM CAMINHÃO BASCULANTE - ADICIONAL PARA EXECEDENTE A 30 KM </v>
      </c>
      <c r="E1973" s="160" t="str">
        <f t="shared" si="1321"/>
        <v>txkm</v>
      </c>
      <c r="F1973" s="98">
        <v>5070.82</v>
      </c>
      <c r="G1973" s="216">
        <f t="shared" si="1322"/>
        <v>37.099999999999994</v>
      </c>
      <c r="H1973" s="230">
        <f t="shared" si="1323"/>
        <v>0.24229999999999999</v>
      </c>
      <c r="I1973" s="231">
        <f t="shared" si="1324"/>
        <v>0.63</v>
      </c>
      <c r="J1973" s="231">
        <f t="shared" si="1325"/>
        <v>0.75</v>
      </c>
      <c r="K1973" s="231">
        <f t="shared" si="1326"/>
        <v>0.03</v>
      </c>
      <c r="L1973" s="231">
        <f t="shared" si="1327"/>
        <v>0.78</v>
      </c>
      <c r="M1973" s="99">
        <f t="shared" si="1328"/>
        <v>3803.12</v>
      </c>
      <c r="N1973" s="99">
        <f t="shared" si="1329"/>
        <v>152.12</v>
      </c>
      <c r="O1973" s="99">
        <f t="shared" si="1330"/>
        <v>3955.24</v>
      </c>
    </row>
    <row r="1974" spans="1:15" ht="21.95" customHeight="1" x14ac:dyDescent="0.2">
      <c r="A1974" s="132" t="s">
        <v>161</v>
      </c>
      <c r="B1974" s="186" t="str">
        <f t="shared" si="1319"/>
        <v>CPU 15</v>
      </c>
      <c r="C1974" s="229" t="str">
        <f t="shared" si="1320"/>
        <v>SINAPI</v>
      </c>
      <c r="D1974" s="133" t="str">
        <f t="shared" si="1318"/>
        <v>PINTURA DE LIGACAO COM EMULSAO RR-1C</v>
      </c>
      <c r="E1974" s="160" t="str">
        <f t="shared" si="1321"/>
        <v>m²</v>
      </c>
      <c r="F1974" s="98">
        <v>972.69</v>
      </c>
      <c r="G1974" s="216">
        <f t="shared" si="1322"/>
        <v>0</v>
      </c>
      <c r="H1974" s="230">
        <f t="shared" si="1323"/>
        <v>0.24229999999999999</v>
      </c>
      <c r="I1974" s="231">
        <f t="shared" si="1324"/>
        <v>1.0465439999999999</v>
      </c>
      <c r="J1974" s="231">
        <f t="shared" si="1325"/>
        <v>1.2</v>
      </c>
      <c r="K1974" s="231">
        <f t="shared" si="1326"/>
        <v>0.1</v>
      </c>
      <c r="L1974" s="231">
        <f t="shared" si="1327"/>
        <v>1.3</v>
      </c>
      <c r="M1974" s="99">
        <f t="shared" si="1328"/>
        <v>1167.23</v>
      </c>
      <c r="N1974" s="99">
        <f t="shared" si="1329"/>
        <v>97.27</v>
      </c>
      <c r="O1974" s="99">
        <f t="shared" si="1330"/>
        <v>1264.5</v>
      </c>
    </row>
    <row r="1975" spans="1:15" ht="34.5" customHeight="1" x14ac:dyDescent="0.2">
      <c r="A1975" s="132" t="s">
        <v>162</v>
      </c>
      <c r="B1975" s="186" t="str">
        <f t="shared" si="1319"/>
        <v>CPU 16</v>
      </c>
      <c r="C1975" s="229" t="str">
        <f t="shared" si="1320"/>
        <v>SINAPI</v>
      </c>
      <c r="D1975" s="133" t="s">
        <v>562</v>
      </c>
      <c r="E1975" s="160" t="str">
        <f t="shared" si="1321"/>
        <v>m³</v>
      </c>
      <c r="F1975" s="98">
        <v>38.9</v>
      </c>
      <c r="G1975" s="216">
        <f t="shared" si="1322"/>
        <v>0</v>
      </c>
      <c r="H1975" s="230">
        <f t="shared" si="1323"/>
        <v>0.24229999999999999</v>
      </c>
      <c r="I1975" s="231">
        <f t="shared" si="1324"/>
        <v>517.44658500000014</v>
      </c>
      <c r="J1975" s="231">
        <f t="shared" si="1325"/>
        <v>591.40000000000009</v>
      </c>
      <c r="K1975" s="231">
        <f t="shared" si="1326"/>
        <v>51.42</v>
      </c>
      <c r="L1975" s="231">
        <f t="shared" si="1327"/>
        <v>642.82000000000005</v>
      </c>
      <c r="M1975" s="99">
        <f t="shared" si="1328"/>
        <v>23005.46</v>
      </c>
      <c r="N1975" s="99">
        <f t="shared" si="1329"/>
        <v>2000.24</v>
      </c>
      <c r="O1975" s="99">
        <f t="shared" si="1330"/>
        <v>25005.7</v>
      </c>
    </row>
    <row r="1976" spans="1:15" ht="21.95" customHeight="1" x14ac:dyDescent="0.2">
      <c r="A1976" s="132" t="s">
        <v>163</v>
      </c>
      <c r="B1976" s="186">
        <f t="shared" si="1319"/>
        <v>101002</v>
      </c>
      <c r="C1976" s="229" t="str">
        <f t="shared" si="1320"/>
        <v>SINAPI</v>
      </c>
      <c r="D1976" s="133" t="str">
        <f>VLOOKUP($A1976,$A$9:$O$138,4,FALSE)</f>
        <v>CARGA, MANOBRAS E DESCARGA - CBUQ</v>
      </c>
      <c r="E1976" s="160" t="str">
        <f t="shared" si="1321"/>
        <v>ton</v>
      </c>
      <c r="F1976" s="98">
        <v>99.38</v>
      </c>
      <c r="G1976" s="216">
        <f t="shared" si="1322"/>
        <v>0</v>
      </c>
      <c r="H1976" s="230">
        <f t="shared" si="1323"/>
        <v>0.24229999999999999</v>
      </c>
      <c r="I1976" s="231">
        <f t="shared" si="1324"/>
        <v>5.8</v>
      </c>
      <c r="J1976" s="231">
        <f t="shared" si="1325"/>
        <v>6.49</v>
      </c>
      <c r="K1976" s="231">
        <f t="shared" si="1326"/>
        <v>0.72</v>
      </c>
      <c r="L1976" s="231">
        <f t="shared" si="1327"/>
        <v>7.21</v>
      </c>
      <c r="M1976" s="99">
        <f t="shared" si="1328"/>
        <v>644.98</v>
      </c>
      <c r="N1976" s="99">
        <f t="shared" si="1329"/>
        <v>71.55</v>
      </c>
      <c r="O1976" s="99">
        <f t="shared" si="1330"/>
        <v>716.53</v>
      </c>
    </row>
    <row r="1977" spans="1:15" ht="21.95" customHeight="1" x14ac:dyDescent="0.2">
      <c r="A1977" s="132" t="s">
        <v>165</v>
      </c>
      <c r="B1977" s="186">
        <f t="shared" si="1319"/>
        <v>95878</v>
      </c>
      <c r="C1977" s="229" t="str">
        <f t="shared" si="1320"/>
        <v>SINAPI</v>
      </c>
      <c r="D1977" s="133" t="str">
        <f>VLOOKUP($A1977,$A$9:$O$138,4,FALSE)</f>
        <v xml:space="preserve">TRANSPORTE COM CAMINHÃO BASCULANTE -  ATÉ 30 KM </v>
      </c>
      <c r="E1977" s="160" t="str">
        <f t="shared" si="1321"/>
        <v>txkm</v>
      </c>
      <c r="F1977" s="98">
        <v>2981.4</v>
      </c>
      <c r="G1977" s="216">
        <f t="shared" si="1322"/>
        <v>30</v>
      </c>
      <c r="H1977" s="230">
        <f t="shared" si="1323"/>
        <v>0.24229999999999999</v>
      </c>
      <c r="I1977" s="231">
        <f t="shared" si="1324"/>
        <v>1.6</v>
      </c>
      <c r="J1977" s="231">
        <f t="shared" si="1325"/>
        <v>1.9</v>
      </c>
      <c r="K1977" s="231">
        <f t="shared" si="1326"/>
        <v>0.09</v>
      </c>
      <c r="L1977" s="231">
        <f t="shared" si="1327"/>
        <v>1.99</v>
      </c>
      <c r="M1977" s="99">
        <f t="shared" si="1328"/>
        <v>5664.66</v>
      </c>
      <c r="N1977" s="99">
        <f t="shared" si="1329"/>
        <v>268.33</v>
      </c>
      <c r="O1977" s="99">
        <f t="shared" si="1330"/>
        <v>5932.99</v>
      </c>
    </row>
    <row r="1978" spans="1:15" ht="34.5" customHeight="1" x14ac:dyDescent="0.2">
      <c r="A1978" s="132" t="s">
        <v>166</v>
      </c>
      <c r="B1978" s="186">
        <f t="shared" si="1319"/>
        <v>93596</v>
      </c>
      <c r="C1978" s="229" t="str">
        <f t="shared" si="1320"/>
        <v>SINAPI</v>
      </c>
      <c r="D1978" s="133" t="str">
        <f>VLOOKUP($A1978,$A$9:$O$138,4,FALSE)</f>
        <v xml:space="preserve">TRANSPORTE COM CAMINHÃO BASCULANTE - ADICIONAL PARA EXECEDENTE A 30 KM </v>
      </c>
      <c r="E1978" s="160" t="str">
        <f t="shared" si="1321"/>
        <v>txkm</v>
      </c>
      <c r="F1978" s="98">
        <v>3686.99</v>
      </c>
      <c r="G1978" s="216">
        <f t="shared" si="1322"/>
        <v>37.099999999999994</v>
      </c>
      <c r="H1978" s="230">
        <f t="shared" si="1323"/>
        <v>0.24229999999999999</v>
      </c>
      <c r="I1978" s="231">
        <f t="shared" si="1324"/>
        <v>0.63</v>
      </c>
      <c r="J1978" s="231">
        <f t="shared" si="1325"/>
        <v>0.75</v>
      </c>
      <c r="K1978" s="231">
        <f t="shared" si="1326"/>
        <v>0.03</v>
      </c>
      <c r="L1978" s="231">
        <f t="shared" si="1327"/>
        <v>0.78</v>
      </c>
      <c r="M1978" s="99">
        <f t="shared" si="1328"/>
        <v>2765.24</v>
      </c>
      <c r="N1978" s="99">
        <f t="shared" si="1329"/>
        <v>110.61</v>
      </c>
      <c r="O1978" s="99">
        <f t="shared" si="1330"/>
        <v>2875.85</v>
      </c>
    </row>
    <row r="1979" spans="1:15" ht="21.95" customHeight="1" x14ac:dyDescent="0.2">
      <c r="A1979" s="135"/>
      <c r="B1979" s="224"/>
      <c r="C1979" s="148"/>
      <c r="D1979" s="135" t="str">
        <f>CONCATENATE("TOTAL DO ITEM ",A1963,)</f>
        <v>TOTAL DO ITEM 5</v>
      </c>
      <c r="E1979" s="140"/>
      <c r="F1979" s="140"/>
      <c r="G1979" s="156"/>
      <c r="H1979" s="25"/>
      <c r="I1979" s="25"/>
      <c r="J1979" s="25"/>
      <c r="K1979" s="25"/>
      <c r="L1979" s="25"/>
      <c r="M1979" s="164">
        <f>SUM(M1964:M1978)</f>
        <v>82103.660000000018</v>
      </c>
      <c r="N1979" s="164">
        <f>SUM(N1964:N1978)</f>
        <v>6428.86</v>
      </c>
      <c r="O1979" s="164">
        <f>SUM(O1964:O1978)</f>
        <v>88532.52</v>
      </c>
    </row>
    <row r="1980" spans="1:15" ht="21.95" customHeight="1" x14ac:dyDescent="0.2">
      <c r="A1980" s="138">
        <v>6</v>
      </c>
      <c r="B1980" s="186"/>
      <c r="C1980" s="132"/>
      <c r="D1980" s="136" t="str">
        <f t="shared" ref="D1980:D1995" si="1331">VLOOKUP($A1980,$A$9:$O$138,4,FALSE)</f>
        <v>RECOMPOSIÇÃO DE PAVIMENTO E ALARGAMENTO</v>
      </c>
      <c r="E1980" s="139"/>
      <c r="F1980" s="22"/>
      <c r="G1980" s="155"/>
      <c r="H1980" s="24"/>
      <c r="I1980" s="24"/>
      <c r="J1980" s="24"/>
      <c r="K1980" s="24"/>
      <c r="L1980" s="24"/>
      <c r="M1980" s="23"/>
      <c r="N1980" s="23"/>
      <c r="O1980" s="23"/>
    </row>
    <row r="1981" spans="1:15" ht="21.95" customHeight="1" x14ac:dyDescent="0.2">
      <c r="A1981" s="132" t="s">
        <v>168</v>
      </c>
      <c r="B1981" s="186">
        <f t="shared" ref="B1981:B1995" si="1332">VLOOKUP($A1981,$A$9:$O$138,2,FALSE)</f>
        <v>97636</v>
      </c>
      <c r="C1981" s="132" t="str">
        <f t="shared" ref="C1981:C1995" si="1333">VLOOKUP($A1981,$A$9:$O$138,3,FALSE)</f>
        <v>SINAPI</v>
      </c>
      <c r="D1981" s="133" t="str">
        <f t="shared" si="1331"/>
        <v>REMOÇÃO DE PAVIMENTO EXISTENTE, EXCLUSIVE BOTA FORA DO MATERIAL</v>
      </c>
      <c r="E1981" s="134" t="str">
        <f t="shared" ref="E1981:E1995" si="1334">VLOOKUP($A1981,$A$9:$O$138,5,FALSE)</f>
        <v>m²</v>
      </c>
      <c r="F1981" s="98"/>
      <c r="G1981" s="153">
        <f t="shared" ref="G1981:G1995" si="1335">VLOOKUP($A1981,$A$9:$O$138,7,FALSE)</f>
        <v>0</v>
      </c>
      <c r="H1981" s="151">
        <f t="shared" ref="H1981:H1995" si="1336">VLOOKUP($A1981,$A$9:$O$138,8,FALSE)</f>
        <v>0.24229999999999999</v>
      </c>
      <c r="I1981" s="231">
        <f t="shared" ref="I1981:I1995" si="1337">VLOOKUP($A1981,$A$9:$O$138,9,FALSE)</f>
        <v>19.89</v>
      </c>
      <c r="J1981" s="231">
        <f t="shared" ref="J1981:J1995" si="1338">VLOOKUP($A1981,$A$9:$O$138,10,FALSE)</f>
        <v>22.240000000000002</v>
      </c>
      <c r="K1981" s="231">
        <f t="shared" ref="K1981:K1995" si="1339">VLOOKUP($A1981,$A$9:$O$138,11,FALSE)</f>
        <v>2.4700000000000002</v>
      </c>
      <c r="L1981" s="231">
        <f t="shared" ref="L1981:L1995" si="1340">VLOOKUP($A1981,$A$9:$O$138,12,FALSE)</f>
        <v>24.71</v>
      </c>
      <c r="M1981" s="99">
        <f t="shared" ref="M1981:M1995" si="1341">O1981-N1981</f>
        <v>0</v>
      </c>
      <c r="N1981" s="99">
        <f t="shared" ref="N1981:N1995" si="1342">ROUND(F1981*K1981,2)</f>
        <v>0</v>
      </c>
      <c r="O1981" s="99">
        <f t="shared" ref="O1981:O1995" si="1343">ROUND(F1981*L1981,2)</f>
        <v>0</v>
      </c>
    </row>
    <row r="1982" spans="1:15" ht="21.95" customHeight="1" x14ac:dyDescent="0.2">
      <c r="A1982" s="132" t="s">
        <v>170</v>
      </c>
      <c r="B1982" s="186">
        <f t="shared" si="1332"/>
        <v>95875</v>
      </c>
      <c r="C1982" s="132" t="str">
        <f t="shared" si="1333"/>
        <v>SINAPI</v>
      </c>
      <c r="D1982" s="133" t="str">
        <f t="shared" si="1331"/>
        <v>TRANSPORTE COM CAMINHÃO BASCULANTE - BOTA FORA</v>
      </c>
      <c r="E1982" s="134" t="str">
        <f t="shared" si="1334"/>
        <v>m³xkm</v>
      </c>
      <c r="F1982" s="98">
        <v>0</v>
      </c>
      <c r="G1982" s="153">
        <f t="shared" si="1335"/>
        <v>2</v>
      </c>
      <c r="H1982" s="151">
        <f t="shared" si="1336"/>
        <v>0.24229999999999999</v>
      </c>
      <c r="I1982" s="231">
        <f t="shared" si="1337"/>
        <v>2.38</v>
      </c>
      <c r="J1982" s="231">
        <f t="shared" si="1338"/>
        <v>2.82</v>
      </c>
      <c r="K1982" s="231">
        <f t="shared" si="1339"/>
        <v>0.14000000000000001</v>
      </c>
      <c r="L1982" s="231">
        <f t="shared" si="1340"/>
        <v>2.96</v>
      </c>
      <c r="M1982" s="99">
        <f t="shared" si="1341"/>
        <v>0</v>
      </c>
      <c r="N1982" s="99">
        <f t="shared" si="1342"/>
        <v>0</v>
      </c>
      <c r="O1982" s="99">
        <f t="shared" si="1343"/>
        <v>0</v>
      </c>
    </row>
    <row r="1983" spans="1:15" ht="21.95" customHeight="1" x14ac:dyDescent="0.2">
      <c r="A1983" s="132" t="s">
        <v>171</v>
      </c>
      <c r="B1983" s="186">
        <f t="shared" si="1332"/>
        <v>101124</v>
      </c>
      <c r="C1983" s="132" t="str">
        <f t="shared" si="1333"/>
        <v>SINAPI</v>
      </c>
      <c r="D1983" s="133" t="str">
        <f t="shared" si="1331"/>
        <v>REMOÇÃO DE MATERIAL INADEQUADO - MATERIAL 1ª CATEGORIA</v>
      </c>
      <c r="E1983" s="134" t="str">
        <f t="shared" si="1334"/>
        <v>m³</v>
      </c>
      <c r="F1983" s="98"/>
      <c r="G1983" s="153">
        <f t="shared" si="1335"/>
        <v>0</v>
      </c>
      <c r="H1983" s="151">
        <f t="shared" si="1336"/>
        <v>0.24229999999999999</v>
      </c>
      <c r="I1983" s="231">
        <f t="shared" si="1337"/>
        <v>14.78</v>
      </c>
      <c r="J1983" s="231">
        <f t="shared" si="1338"/>
        <v>16.53</v>
      </c>
      <c r="K1983" s="231">
        <f t="shared" si="1339"/>
        <v>1.83</v>
      </c>
      <c r="L1983" s="231">
        <f t="shared" si="1340"/>
        <v>18.36</v>
      </c>
      <c r="M1983" s="99">
        <f t="shared" si="1341"/>
        <v>0</v>
      </c>
      <c r="N1983" s="99">
        <f t="shared" si="1342"/>
        <v>0</v>
      </c>
      <c r="O1983" s="99">
        <f t="shared" si="1343"/>
        <v>0</v>
      </c>
    </row>
    <row r="1984" spans="1:15" ht="21.95" customHeight="1" x14ac:dyDescent="0.2">
      <c r="A1984" s="132" t="s">
        <v>172</v>
      </c>
      <c r="B1984" s="186">
        <f t="shared" si="1332"/>
        <v>93588</v>
      </c>
      <c r="C1984" s="132" t="str">
        <f t="shared" si="1333"/>
        <v>SINAPI</v>
      </c>
      <c r="D1984" s="133" t="str">
        <f t="shared" si="1331"/>
        <v>TRANSPORTE COM CAMINHÃO BASCULANTE - BOTA FORA</v>
      </c>
      <c r="E1984" s="134" t="str">
        <f t="shared" si="1334"/>
        <v>m³xkm</v>
      </c>
      <c r="F1984" s="98">
        <v>0</v>
      </c>
      <c r="G1984" s="153">
        <f t="shared" si="1335"/>
        <v>2</v>
      </c>
      <c r="H1984" s="151">
        <f t="shared" si="1336"/>
        <v>0.24229999999999999</v>
      </c>
      <c r="I1984" s="231">
        <f t="shared" si="1337"/>
        <v>3</v>
      </c>
      <c r="J1984" s="231">
        <f t="shared" si="1338"/>
        <v>3.55</v>
      </c>
      <c r="K1984" s="231">
        <f t="shared" si="1339"/>
        <v>0.18</v>
      </c>
      <c r="L1984" s="231">
        <f t="shared" si="1340"/>
        <v>3.73</v>
      </c>
      <c r="M1984" s="99">
        <f t="shared" si="1341"/>
        <v>0</v>
      </c>
      <c r="N1984" s="99">
        <f t="shared" si="1342"/>
        <v>0</v>
      </c>
      <c r="O1984" s="99">
        <f t="shared" si="1343"/>
        <v>0</v>
      </c>
    </row>
    <row r="1985" spans="1:15" ht="21.95" customHeight="1" x14ac:dyDescent="0.2">
      <c r="A1985" s="132" t="s">
        <v>174</v>
      </c>
      <c r="B1985" s="186">
        <f t="shared" si="1332"/>
        <v>100574</v>
      </c>
      <c r="C1985" s="132" t="str">
        <f t="shared" si="1333"/>
        <v>SINAPI</v>
      </c>
      <c r="D1985" s="133" t="str">
        <f t="shared" si="1331"/>
        <v>ESPALHAMENTO DE MATERIAL - BOTA FORA</v>
      </c>
      <c r="E1985" s="134" t="str">
        <f t="shared" si="1334"/>
        <v>m³</v>
      </c>
      <c r="F1985" s="98">
        <v>0</v>
      </c>
      <c r="G1985" s="153">
        <f t="shared" si="1335"/>
        <v>0</v>
      </c>
      <c r="H1985" s="151">
        <f t="shared" si="1336"/>
        <v>0.24229999999999999</v>
      </c>
      <c r="I1985" s="231">
        <f t="shared" si="1337"/>
        <v>1.47</v>
      </c>
      <c r="J1985" s="231">
        <f t="shared" si="1338"/>
        <v>1.6500000000000001</v>
      </c>
      <c r="K1985" s="231">
        <f t="shared" si="1339"/>
        <v>0.18</v>
      </c>
      <c r="L1985" s="231">
        <f t="shared" si="1340"/>
        <v>1.83</v>
      </c>
      <c r="M1985" s="99">
        <f t="shared" si="1341"/>
        <v>0</v>
      </c>
      <c r="N1985" s="99">
        <f t="shared" si="1342"/>
        <v>0</v>
      </c>
      <c r="O1985" s="99">
        <f t="shared" si="1343"/>
        <v>0</v>
      </c>
    </row>
    <row r="1986" spans="1:15" ht="21.95" customHeight="1" x14ac:dyDescent="0.2">
      <c r="A1986" s="132" t="s">
        <v>176</v>
      </c>
      <c r="B1986" s="186">
        <f t="shared" si="1332"/>
        <v>100576</v>
      </c>
      <c r="C1986" s="132" t="str">
        <f t="shared" si="1333"/>
        <v>SINAPI</v>
      </c>
      <c r="D1986" s="133" t="str">
        <f t="shared" si="1331"/>
        <v>REGULARIZAÇÃO E COMPACTAÇÃO DE SUBLEITO</v>
      </c>
      <c r="E1986" s="134" t="str">
        <f t="shared" si="1334"/>
        <v>m²</v>
      </c>
      <c r="F1986" s="98"/>
      <c r="G1986" s="153">
        <f t="shared" si="1335"/>
        <v>0</v>
      </c>
      <c r="H1986" s="151">
        <f t="shared" si="1336"/>
        <v>0.24229999999999999</v>
      </c>
      <c r="I1986" s="231">
        <f t="shared" si="1337"/>
        <v>2.52</v>
      </c>
      <c r="J1986" s="231">
        <f t="shared" si="1338"/>
        <v>2.82</v>
      </c>
      <c r="K1986" s="231">
        <f t="shared" si="1339"/>
        <v>0.31</v>
      </c>
      <c r="L1986" s="231">
        <f t="shared" si="1340"/>
        <v>3.13</v>
      </c>
      <c r="M1986" s="99">
        <f t="shared" si="1341"/>
        <v>0</v>
      </c>
      <c r="N1986" s="99">
        <f t="shared" si="1342"/>
        <v>0</v>
      </c>
      <c r="O1986" s="99">
        <f t="shared" si="1343"/>
        <v>0</v>
      </c>
    </row>
    <row r="1987" spans="1:15" ht="21.95" customHeight="1" x14ac:dyDescent="0.2">
      <c r="A1987" s="132" t="s">
        <v>177</v>
      </c>
      <c r="B1987" s="186">
        <f t="shared" si="1332"/>
        <v>96399</v>
      </c>
      <c r="C1987" s="132" t="str">
        <f t="shared" si="1333"/>
        <v>SINAPI</v>
      </c>
      <c r="D1987" s="133" t="str">
        <f t="shared" si="1331"/>
        <v>REFORÇO DO SUB-LEITO COM  MATERIAL GRANULAR - RACHÃO (E=15cm)</v>
      </c>
      <c r="E1987" s="134" t="str">
        <f t="shared" si="1334"/>
        <v>m³</v>
      </c>
      <c r="F1987" s="98">
        <v>0</v>
      </c>
      <c r="G1987" s="153">
        <f t="shared" si="1335"/>
        <v>0</v>
      </c>
      <c r="H1987" s="151">
        <f t="shared" si="1336"/>
        <v>0.24229999999999999</v>
      </c>
      <c r="I1987" s="231">
        <f t="shared" si="1337"/>
        <v>87.78</v>
      </c>
      <c r="J1987" s="231">
        <f t="shared" si="1338"/>
        <v>98.149999999999991</v>
      </c>
      <c r="K1987" s="231">
        <f t="shared" si="1339"/>
        <v>10.9</v>
      </c>
      <c r="L1987" s="231">
        <f t="shared" si="1340"/>
        <v>109.05</v>
      </c>
      <c r="M1987" s="99">
        <f t="shared" si="1341"/>
        <v>0</v>
      </c>
      <c r="N1987" s="99">
        <f t="shared" si="1342"/>
        <v>0</v>
      </c>
      <c r="O1987" s="99">
        <f t="shared" si="1343"/>
        <v>0</v>
      </c>
    </row>
    <row r="1988" spans="1:15" ht="21.95" customHeight="1" x14ac:dyDescent="0.2">
      <c r="A1988" s="132" t="s">
        <v>178</v>
      </c>
      <c r="B1988" s="186">
        <f t="shared" si="1332"/>
        <v>100974</v>
      </c>
      <c r="C1988" s="132" t="str">
        <f t="shared" si="1333"/>
        <v>SINAPI</v>
      </c>
      <c r="D1988" s="133" t="str">
        <f t="shared" si="1331"/>
        <v>CARGA, MANOBRA E DESCARGA - RACHÃO</v>
      </c>
      <c r="E1988" s="134" t="str">
        <f t="shared" si="1334"/>
        <v>m³</v>
      </c>
      <c r="F1988" s="98">
        <v>0</v>
      </c>
      <c r="G1988" s="153">
        <f t="shared" si="1335"/>
        <v>0</v>
      </c>
      <c r="H1988" s="151">
        <f t="shared" si="1336"/>
        <v>0.24229999999999999</v>
      </c>
      <c r="I1988" s="231">
        <f t="shared" si="1337"/>
        <v>8.33</v>
      </c>
      <c r="J1988" s="231">
        <f t="shared" si="1338"/>
        <v>9.32</v>
      </c>
      <c r="K1988" s="231">
        <f t="shared" si="1339"/>
        <v>1.03</v>
      </c>
      <c r="L1988" s="231">
        <f t="shared" si="1340"/>
        <v>10.35</v>
      </c>
      <c r="M1988" s="99">
        <f t="shared" si="1341"/>
        <v>0</v>
      </c>
      <c r="N1988" s="99">
        <f t="shared" si="1342"/>
        <v>0</v>
      </c>
      <c r="O1988" s="99">
        <f t="shared" si="1343"/>
        <v>0</v>
      </c>
    </row>
    <row r="1989" spans="1:15" ht="21.95" customHeight="1" x14ac:dyDescent="0.2">
      <c r="A1989" s="132" t="s">
        <v>179</v>
      </c>
      <c r="B1989" s="186">
        <f t="shared" si="1332"/>
        <v>95875</v>
      </c>
      <c r="C1989" s="132" t="str">
        <f t="shared" si="1333"/>
        <v>SINAPI</v>
      </c>
      <c r="D1989" s="133" t="str">
        <f t="shared" si="1331"/>
        <v xml:space="preserve">TRANSPORTE COM CAMINHÃO BASCULANTE -  ATÉ 30 KM </v>
      </c>
      <c r="E1989" s="134" t="str">
        <f t="shared" si="1334"/>
        <v>m³xkm</v>
      </c>
      <c r="F1989" s="98">
        <v>0</v>
      </c>
      <c r="G1989" s="153">
        <f t="shared" si="1335"/>
        <v>30</v>
      </c>
      <c r="H1989" s="151">
        <f t="shared" si="1336"/>
        <v>0.24229999999999999</v>
      </c>
      <c r="I1989" s="231">
        <f t="shared" si="1337"/>
        <v>2.38</v>
      </c>
      <c r="J1989" s="231">
        <f t="shared" si="1338"/>
        <v>2.82</v>
      </c>
      <c r="K1989" s="231">
        <f t="shared" si="1339"/>
        <v>0.14000000000000001</v>
      </c>
      <c r="L1989" s="231">
        <f t="shared" si="1340"/>
        <v>2.96</v>
      </c>
      <c r="M1989" s="99">
        <f t="shared" si="1341"/>
        <v>0</v>
      </c>
      <c r="N1989" s="99">
        <f t="shared" si="1342"/>
        <v>0</v>
      </c>
      <c r="O1989" s="99">
        <f t="shared" si="1343"/>
        <v>0</v>
      </c>
    </row>
    <row r="1990" spans="1:15" ht="34.5" x14ac:dyDescent="0.2">
      <c r="A1990" s="132" t="s">
        <v>180</v>
      </c>
      <c r="B1990" s="186">
        <f t="shared" si="1332"/>
        <v>93590</v>
      </c>
      <c r="C1990" s="132" t="str">
        <f t="shared" si="1333"/>
        <v>SINAPI</v>
      </c>
      <c r="D1990" s="133" t="str">
        <f t="shared" si="1331"/>
        <v xml:space="preserve">TRANSPORTE COM CAMINHÃO BASCULANTE - ADICIONAL PARA EXECEDENTE A 30 KM </v>
      </c>
      <c r="E1990" s="134" t="str">
        <f t="shared" si="1334"/>
        <v>m³xkm</v>
      </c>
      <c r="F1990" s="98">
        <v>0</v>
      </c>
      <c r="G1990" s="153">
        <f t="shared" si="1335"/>
        <v>37.099999999999994</v>
      </c>
      <c r="H1990" s="151">
        <f t="shared" si="1336"/>
        <v>0.24229999999999999</v>
      </c>
      <c r="I1990" s="231">
        <f t="shared" si="1337"/>
        <v>0.94</v>
      </c>
      <c r="J1990" s="231">
        <f t="shared" si="1338"/>
        <v>1.1199999999999999</v>
      </c>
      <c r="K1990" s="231">
        <f t="shared" si="1339"/>
        <v>0.05</v>
      </c>
      <c r="L1990" s="231">
        <f t="shared" si="1340"/>
        <v>1.17</v>
      </c>
      <c r="M1990" s="99">
        <f t="shared" si="1341"/>
        <v>0</v>
      </c>
      <c r="N1990" s="99">
        <f t="shared" si="1342"/>
        <v>0</v>
      </c>
      <c r="O1990" s="99">
        <f t="shared" si="1343"/>
        <v>0</v>
      </c>
    </row>
    <row r="1991" spans="1:15" ht="37.5" customHeight="1" x14ac:dyDescent="0.2">
      <c r="A1991" s="132" t="s">
        <v>181</v>
      </c>
      <c r="B1991" s="186">
        <f t="shared" si="1332"/>
        <v>96396</v>
      </c>
      <c r="C1991" s="132" t="str">
        <f t="shared" si="1333"/>
        <v>SINAPI</v>
      </c>
      <c r="D1991" s="133" t="str">
        <f t="shared" si="1331"/>
        <v>EXECUÇÃO E COMPACTAÇÃO DE BASE E OU SUB BASE COM BRITA GRADUADA SIMPLES - EXCLUSIVE CARGA E TRANSPORTE (E=15cm)</v>
      </c>
      <c r="E1991" s="134" t="str">
        <f t="shared" si="1334"/>
        <v>m³</v>
      </c>
      <c r="F1991" s="98">
        <v>0</v>
      </c>
      <c r="G1991" s="153">
        <f t="shared" si="1335"/>
        <v>0</v>
      </c>
      <c r="H1991" s="151">
        <f t="shared" si="1336"/>
        <v>0.24229999999999999</v>
      </c>
      <c r="I1991" s="231">
        <f t="shared" si="1337"/>
        <v>126.58</v>
      </c>
      <c r="J1991" s="231">
        <f t="shared" si="1338"/>
        <v>141.53</v>
      </c>
      <c r="K1991" s="231">
        <f t="shared" si="1339"/>
        <v>15.72</v>
      </c>
      <c r="L1991" s="231">
        <f t="shared" si="1340"/>
        <v>157.25</v>
      </c>
      <c r="M1991" s="99">
        <f t="shared" si="1341"/>
        <v>0</v>
      </c>
      <c r="N1991" s="99">
        <f t="shared" si="1342"/>
        <v>0</v>
      </c>
      <c r="O1991" s="99">
        <f t="shared" si="1343"/>
        <v>0</v>
      </c>
    </row>
    <row r="1992" spans="1:15" ht="21.95" customHeight="1" x14ac:dyDescent="0.2">
      <c r="A1992" s="132" t="s">
        <v>542</v>
      </c>
      <c r="B1992" s="186">
        <f t="shared" si="1332"/>
        <v>100974</v>
      </c>
      <c r="C1992" s="132" t="str">
        <f t="shared" si="1333"/>
        <v>SINAPI</v>
      </c>
      <c r="D1992" s="133" t="str">
        <f t="shared" si="1331"/>
        <v>CARGA, MANOBRA E DESCARGA - BRITA GRADUADA</v>
      </c>
      <c r="E1992" s="134" t="str">
        <f t="shared" si="1334"/>
        <v>m³</v>
      </c>
      <c r="F1992" s="98">
        <v>0</v>
      </c>
      <c r="G1992" s="153">
        <f t="shared" si="1335"/>
        <v>0</v>
      </c>
      <c r="H1992" s="151">
        <f t="shared" si="1336"/>
        <v>0.24229999999999999</v>
      </c>
      <c r="I1992" s="231">
        <f t="shared" si="1337"/>
        <v>8.33</v>
      </c>
      <c r="J1992" s="231">
        <f t="shared" si="1338"/>
        <v>9.32</v>
      </c>
      <c r="K1992" s="231">
        <f t="shared" si="1339"/>
        <v>1.03</v>
      </c>
      <c r="L1992" s="231">
        <f t="shared" si="1340"/>
        <v>10.35</v>
      </c>
      <c r="M1992" s="99">
        <f t="shared" si="1341"/>
        <v>0</v>
      </c>
      <c r="N1992" s="99">
        <f t="shared" si="1342"/>
        <v>0</v>
      </c>
      <c r="O1992" s="99">
        <f t="shared" si="1343"/>
        <v>0</v>
      </c>
    </row>
    <row r="1993" spans="1:15" ht="21.95" customHeight="1" x14ac:dyDescent="0.2">
      <c r="A1993" s="132" t="s">
        <v>543</v>
      </c>
      <c r="B1993" s="186">
        <f t="shared" si="1332"/>
        <v>95875</v>
      </c>
      <c r="C1993" s="132" t="str">
        <f t="shared" si="1333"/>
        <v>SINAPI</v>
      </c>
      <c r="D1993" s="133" t="str">
        <f t="shared" si="1331"/>
        <v xml:space="preserve">TRANSPORTE COM CAMINHÃO BASCULANTE -  ATÉ 30 KM </v>
      </c>
      <c r="E1993" s="134" t="str">
        <f t="shared" si="1334"/>
        <v>m³xkm</v>
      </c>
      <c r="F1993" s="98">
        <v>0</v>
      </c>
      <c r="G1993" s="153">
        <f t="shared" si="1335"/>
        <v>30</v>
      </c>
      <c r="H1993" s="151">
        <f t="shared" si="1336"/>
        <v>0.24229999999999999</v>
      </c>
      <c r="I1993" s="231">
        <f t="shared" si="1337"/>
        <v>2.38</v>
      </c>
      <c r="J1993" s="231">
        <f t="shared" si="1338"/>
        <v>2.82</v>
      </c>
      <c r="K1993" s="231">
        <f t="shared" si="1339"/>
        <v>0.14000000000000001</v>
      </c>
      <c r="L1993" s="231">
        <f t="shared" si="1340"/>
        <v>2.96</v>
      </c>
      <c r="M1993" s="99">
        <f t="shared" si="1341"/>
        <v>0</v>
      </c>
      <c r="N1993" s="99">
        <f t="shared" si="1342"/>
        <v>0</v>
      </c>
      <c r="O1993" s="99">
        <f t="shared" si="1343"/>
        <v>0</v>
      </c>
    </row>
    <row r="1994" spans="1:15" ht="34.5" x14ac:dyDescent="0.2">
      <c r="A1994" s="132" t="s">
        <v>544</v>
      </c>
      <c r="B1994" s="186">
        <f t="shared" si="1332"/>
        <v>93590</v>
      </c>
      <c r="C1994" s="132" t="str">
        <f t="shared" si="1333"/>
        <v>SINAPI</v>
      </c>
      <c r="D1994" s="133" t="str">
        <f t="shared" si="1331"/>
        <v xml:space="preserve">TRANSPORTE COM CAMINHÃO BASCULANTE - ADICIONAL PARA EXECEDENTE A 30 KM </v>
      </c>
      <c r="E1994" s="134" t="str">
        <f t="shared" si="1334"/>
        <v>m³xkm</v>
      </c>
      <c r="F1994" s="98">
        <v>0</v>
      </c>
      <c r="G1994" s="153">
        <f t="shared" si="1335"/>
        <v>37.099999999999994</v>
      </c>
      <c r="H1994" s="151">
        <f t="shared" si="1336"/>
        <v>0.24229999999999999</v>
      </c>
      <c r="I1994" s="231">
        <f t="shared" si="1337"/>
        <v>0.94</v>
      </c>
      <c r="J1994" s="231">
        <f t="shared" si="1338"/>
        <v>1.1199999999999999</v>
      </c>
      <c r="K1994" s="231">
        <f t="shared" si="1339"/>
        <v>0.05</v>
      </c>
      <c r="L1994" s="231">
        <f t="shared" si="1340"/>
        <v>1.17</v>
      </c>
      <c r="M1994" s="99">
        <f t="shared" si="1341"/>
        <v>0</v>
      </c>
      <c r="N1994" s="99">
        <f t="shared" si="1342"/>
        <v>0</v>
      </c>
      <c r="O1994" s="99">
        <f t="shared" si="1343"/>
        <v>0</v>
      </c>
    </row>
    <row r="1995" spans="1:15" ht="21.95" customHeight="1" x14ac:dyDescent="0.2">
      <c r="A1995" s="132" t="s">
        <v>545</v>
      </c>
      <c r="B1995" s="186" t="str">
        <f t="shared" si="1332"/>
        <v>CPU 22</v>
      </c>
      <c r="C1995" s="132" t="str">
        <f t="shared" si="1333"/>
        <v>SINAPI</v>
      </c>
      <c r="D1995" s="133" t="str">
        <f t="shared" si="1331"/>
        <v>IMPRIMAÇÃO COM CM-30</v>
      </c>
      <c r="E1995" s="134" t="str">
        <f t="shared" si="1334"/>
        <v>m²</v>
      </c>
      <c r="F1995" s="98"/>
      <c r="G1995" s="153">
        <f t="shared" si="1335"/>
        <v>0</v>
      </c>
      <c r="H1995" s="151">
        <f t="shared" si="1336"/>
        <v>0.24229999999999999</v>
      </c>
      <c r="I1995" s="231">
        <f t="shared" si="1337"/>
        <v>1.2096929999999999</v>
      </c>
      <c r="J1995" s="231">
        <f t="shared" si="1338"/>
        <v>1.38</v>
      </c>
      <c r="K1995" s="231">
        <f t="shared" si="1339"/>
        <v>0.12</v>
      </c>
      <c r="L1995" s="231">
        <f t="shared" si="1340"/>
        <v>1.5</v>
      </c>
      <c r="M1995" s="99">
        <f t="shared" si="1341"/>
        <v>0</v>
      </c>
      <c r="N1995" s="99">
        <f t="shared" si="1342"/>
        <v>0</v>
      </c>
      <c r="O1995" s="99">
        <f t="shared" si="1343"/>
        <v>0</v>
      </c>
    </row>
    <row r="1996" spans="1:15" ht="21.95" customHeight="1" x14ac:dyDescent="0.2">
      <c r="A1996" s="135"/>
      <c r="B1996" s="225"/>
      <c r="C1996" s="135"/>
      <c r="D1996" s="135" t="str">
        <f>CONCATENATE("TOTAL DO ITEM ",A1980,)</f>
        <v>TOTAL DO ITEM 6</v>
      </c>
      <c r="E1996" s="140"/>
      <c r="F1996" s="140"/>
      <c r="G1996" s="156"/>
      <c r="H1996" s="25"/>
      <c r="I1996" s="25"/>
      <c r="J1996" s="25"/>
      <c r="K1996" s="25"/>
      <c r="L1996" s="25"/>
      <c r="M1996" s="164">
        <f>SUM(M1981:M1995)</f>
        <v>0</v>
      </c>
      <c r="N1996" s="164">
        <f>SUM(N1981:N1995)</f>
        <v>0</v>
      </c>
      <c r="O1996" s="164">
        <f>SUM(O1981:O1995)</f>
        <v>0</v>
      </c>
    </row>
    <row r="1997" spans="1:15" ht="21.95" customHeight="1" x14ac:dyDescent="0.2">
      <c r="A1997" s="138">
        <v>7</v>
      </c>
      <c r="B1997" s="186"/>
      <c r="C1997" s="132"/>
      <c r="D1997" s="130" t="str">
        <f t="shared" ref="D1997:D2004" si="1344">VLOOKUP($A1997,$A$9:$O$138,4,FALSE)</f>
        <v>SINALIZAÇÃO</v>
      </c>
      <c r="E1997" s="139"/>
      <c r="F1997" s="22"/>
      <c r="G1997" s="155"/>
      <c r="H1997" s="24"/>
      <c r="I1997" s="24"/>
      <c r="J1997" s="24"/>
      <c r="K1997" s="24"/>
      <c r="L1997" s="24"/>
      <c r="M1997" s="23"/>
      <c r="N1997" s="23"/>
      <c r="O1997" s="23"/>
    </row>
    <row r="1998" spans="1:15" ht="21.95" customHeight="1" x14ac:dyDescent="0.2">
      <c r="A1998" s="132" t="s">
        <v>182</v>
      </c>
      <c r="B1998" s="186">
        <f t="shared" ref="B1998:B2004" si="1345">VLOOKUP($A1998,$A$9:$O$138,2,FALSE)</f>
        <v>99814</v>
      </c>
      <c r="C1998" s="229" t="str">
        <f t="shared" ref="C1998:C2004" si="1346">VLOOKUP($A1998,$A$9:$O$138,3,FALSE)</f>
        <v>SINAPI</v>
      </c>
      <c r="D1998" s="133" t="str">
        <f t="shared" si="1344"/>
        <v>LIMPEZA DA SUPERFÍCIE PARA APLICAÇÃO DE SINALIZAÇÃO</v>
      </c>
      <c r="E1998" s="160" t="str">
        <f t="shared" ref="E1998:E2004" si="1347">VLOOKUP($A1998,$A$9:$O$138,5,FALSE)</f>
        <v>m²</v>
      </c>
      <c r="F1998" s="98">
        <v>96.64</v>
      </c>
      <c r="G1998" s="216">
        <f t="shared" ref="G1998:G2004" si="1348">VLOOKUP($A1998,$A$9:$O$138,7,FALSE)</f>
        <v>0</v>
      </c>
      <c r="H1998" s="230">
        <f t="shared" ref="H1998:H2004" si="1349">VLOOKUP($A1998,$A$9:$O$138,8,FALSE)</f>
        <v>0.24229999999999999</v>
      </c>
      <c r="I1998" s="231">
        <f t="shared" ref="I1998:I2004" si="1350">VLOOKUP($A1998,$A$9:$O$138,9,FALSE)</f>
        <v>1.91</v>
      </c>
      <c r="J1998" s="231">
        <f t="shared" ref="J1998:J2004" si="1351">VLOOKUP($A1998,$A$9:$O$138,10,FALSE)</f>
        <v>2.02</v>
      </c>
      <c r="K1998" s="231">
        <f t="shared" ref="K1998:K2004" si="1352">VLOOKUP($A1998,$A$9:$O$138,11,FALSE)</f>
        <v>0.35</v>
      </c>
      <c r="L1998" s="231">
        <f t="shared" ref="L1998:L2004" si="1353">VLOOKUP($A1998,$A$9:$O$138,12,FALSE)</f>
        <v>2.37</v>
      </c>
      <c r="M1998" s="99">
        <f t="shared" ref="M1998:M2004" si="1354">O1998-N1998</f>
        <v>195.22</v>
      </c>
      <c r="N1998" s="99">
        <f t="shared" ref="N1998:N2004" si="1355">ROUND(F1998*K1998,2)</f>
        <v>33.82</v>
      </c>
      <c r="O1998" s="99">
        <f t="shared" ref="O1998:O2004" si="1356">ROUND(F1998*L1998,2)</f>
        <v>229.04</v>
      </c>
    </row>
    <row r="1999" spans="1:15" ht="34.5" customHeight="1" x14ac:dyDescent="0.2">
      <c r="A1999" s="132" t="s">
        <v>183</v>
      </c>
      <c r="B1999" s="186">
        <f t="shared" si="1345"/>
        <v>102512</v>
      </c>
      <c r="C1999" s="229" t="str">
        <f t="shared" si="1346"/>
        <v>SINAPI</v>
      </c>
      <c r="D1999" s="133" t="str">
        <f t="shared" si="1344"/>
        <v>SINALIZAÇÃO HORIZONTAL TINTA ACRÍLICA, COR AMARELA, EIXO  (L= 12 CM)</v>
      </c>
      <c r="E1999" s="160" t="str">
        <f t="shared" si="1347"/>
        <v>m</v>
      </c>
      <c r="F1999" s="98">
        <v>120.81</v>
      </c>
      <c r="G1999" s="216">
        <f t="shared" si="1348"/>
        <v>0</v>
      </c>
      <c r="H1999" s="230">
        <f t="shared" si="1349"/>
        <v>0.24229999999999999</v>
      </c>
      <c r="I1999" s="231">
        <f t="shared" si="1350"/>
        <v>5.17</v>
      </c>
      <c r="J1999" s="231">
        <f t="shared" si="1351"/>
        <v>5.46</v>
      </c>
      <c r="K1999" s="231">
        <f t="shared" si="1352"/>
        <v>0.96</v>
      </c>
      <c r="L1999" s="231">
        <f t="shared" si="1353"/>
        <v>6.42</v>
      </c>
      <c r="M1999" s="99">
        <f t="shared" si="1354"/>
        <v>659.62</v>
      </c>
      <c r="N1999" s="99">
        <f t="shared" si="1355"/>
        <v>115.98</v>
      </c>
      <c r="O1999" s="99">
        <f t="shared" si="1356"/>
        <v>775.6</v>
      </c>
    </row>
    <row r="2000" spans="1:15" ht="21.95" customHeight="1" x14ac:dyDescent="0.2">
      <c r="A2000" s="132" t="s">
        <v>184</v>
      </c>
      <c r="B2000" s="186">
        <f t="shared" si="1345"/>
        <v>102512</v>
      </c>
      <c r="C2000" s="229" t="str">
        <f t="shared" si="1346"/>
        <v>SINAPI</v>
      </c>
      <c r="D2000" s="133" t="str">
        <f t="shared" si="1344"/>
        <v>SINALIZAÇÃO HORIZONTAL TINTA ACRÍLICA, COR BRANCA, BORDOS (L= 12 CM)</v>
      </c>
      <c r="E2000" s="160" t="str">
        <f t="shared" si="1347"/>
        <v>m</v>
      </c>
      <c r="F2000" s="98">
        <v>241.62</v>
      </c>
      <c r="G2000" s="216">
        <f t="shared" si="1348"/>
        <v>0</v>
      </c>
      <c r="H2000" s="230">
        <f t="shared" si="1349"/>
        <v>0.24229999999999999</v>
      </c>
      <c r="I2000" s="231">
        <f t="shared" si="1350"/>
        <v>5.17</v>
      </c>
      <c r="J2000" s="231">
        <f t="shared" si="1351"/>
        <v>5.46</v>
      </c>
      <c r="K2000" s="231">
        <f t="shared" si="1352"/>
        <v>0.96</v>
      </c>
      <c r="L2000" s="231">
        <f t="shared" si="1353"/>
        <v>6.42</v>
      </c>
      <c r="M2000" s="99">
        <f t="shared" si="1354"/>
        <v>1319.24</v>
      </c>
      <c r="N2000" s="99">
        <f t="shared" si="1355"/>
        <v>231.96</v>
      </c>
      <c r="O2000" s="99">
        <f t="shared" si="1356"/>
        <v>1551.2</v>
      </c>
    </row>
    <row r="2001" spans="1:15" ht="21.95" customHeight="1" x14ac:dyDescent="0.2">
      <c r="A2001" s="132" t="s">
        <v>546</v>
      </c>
      <c r="B2001" s="186">
        <f t="shared" si="1345"/>
        <v>102508</v>
      </c>
      <c r="C2001" s="229" t="str">
        <f t="shared" si="1346"/>
        <v>SINAPI</v>
      </c>
      <c r="D2001" s="133" t="str">
        <f t="shared" si="1344"/>
        <v>SINALIZAÇÃO HORIZONTAL ÁREAS ESPECIAIS</v>
      </c>
      <c r="E2001" s="160" t="str">
        <f t="shared" si="1347"/>
        <v>m²</v>
      </c>
      <c r="F2001" s="98">
        <v>53.15</v>
      </c>
      <c r="G2001" s="216">
        <f t="shared" si="1348"/>
        <v>0</v>
      </c>
      <c r="H2001" s="230">
        <f t="shared" si="1349"/>
        <v>0.24229999999999999</v>
      </c>
      <c r="I2001" s="231">
        <f t="shared" si="1350"/>
        <v>45.31</v>
      </c>
      <c r="J2001" s="231">
        <f t="shared" si="1351"/>
        <v>47.85</v>
      </c>
      <c r="K2001" s="231">
        <f t="shared" si="1352"/>
        <v>8.44</v>
      </c>
      <c r="L2001" s="231">
        <f t="shared" si="1353"/>
        <v>56.29</v>
      </c>
      <c r="M2001" s="99">
        <f t="shared" si="1354"/>
        <v>2543.2199999999998</v>
      </c>
      <c r="N2001" s="99">
        <f t="shared" si="1355"/>
        <v>448.59</v>
      </c>
      <c r="O2001" s="99">
        <f t="shared" si="1356"/>
        <v>2991.81</v>
      </c>
    </row>
    <row r="2002" spans="1:15" ht="34.5" customHeight="1" x14ac:dyDescent="0.2">
      <c r="A2002" s="132" t="s">
        <v>547</v>
      </c>
      <c r="B2002" s="186" t="str">
        <f t="shared" si="1345"/>
        <v>CPU 17</v>
      </c>
      <c r="C2002" s="229" t="str">
        <f t="shared" si="1346"/>
        <v>SINAPI</v>
      </c>
      <c r="D2002" s="133" t="str">
        <f t="shared" si="1344"/>
        <v>PLACA TIPO A32 B-ADVERTENCIA (PASSAGEM DE PEDESTRE)  - SUPORTE METÁLICO H= 2,20M, L = 50CM</v>
      </c>
      <c r="E2002" s="160" t="str">
        <f t="shared" si="1347"/>
        <v>unid</v>
      </c>
      <c r="F2002" s="98">
        <v>2</v>
      </c>
      <c r="G2002" s="216">
        <f t="shared" si="1348"/>
        <v>0</v>
      </c>
      <c r="H2002" s="230">
        <f t="shared" si="1349"/>
        <v>0.24229999999999999</v>
      </c>
      <c r="I2002" s="231">
        <f t="shared" si="1350"/>
        <v>473.19</v>
      </c>
      <c r="J2002" s="231">
        <f t="shared" si="1351"/>
        <v>499.67</v>
      </c>
      <c r="K2002" s="231">
        <f t="shared" si="1352"/>
        <v>88.17</v>
      </c>
      <c r="L2002" s="231">
        <f t="shared" si="1353"/>
        <v>587.84</v>
      </c>
      <c r="M2002" s="99">
        <f t="shared" si="1354"/>
        <v>999.34</v>
      </c>
      <c r="N2002" s="99">
        <f t="shared" si="1355"/>
        <v>176.34</v>
      </c>
      <c r="O2002" s="99">
        <f t="shared" si="1356"/>
        <v>1175.68</v>
      </c>
    </row>
    <row r="2003" spans="1:15" ht="34.5" customHeight="1" x14ac:dyDescent="0.2">
      <c r="A2003" s="132" t="s">
        <v>548</v>
      </c>
      <c r="B2003" s="186" t="str">
        <f t="shared" si="1345"/>
        <v>CPU 17</v>
      </c>
      <c r="C2003" s="229" t="str">
        <f t="shared" si="1346"/>
        <v>SINAPI</v>
      </c>
      <c r="D2003" s="133" t="str">
        <f t="shared" si="1344"/>
        <v>PLACA TIPO A18 B-ADVERTENCIA (QUEBRA MOLA)  - SUPORTE METÁLICO H= 2,20M, L = 50CM</v>
      </c>
      <c r="E2003" s="160" t="str">
        <f t="shared" si="1347"/>
        <v>unid</v>
      </c>
      <c r="F2003" s="98"/>
      <c r="G2003" s="216">
        <f t="shared" si="1348"/>
        <v>0</v>
      </c>
      <c r="H2003" s="230">
        <f t="shared" si="1349"/>
        <v>0.24229999999999999</v>
      </c>
      <c r="I2003" s="231">
        <f t="shared" si="1350"/>
        <v>473.19</v>
      </c>
      <c r="J2003" s="231">
        <f t="shared" si="1351"/>
        <v>499.67</v>
      </c>
      <c r="K2003" s="231">
        <f t="shared" si="1352"/>
        <v>88.17</v>
      </c>
      <c r="L2003" s="231">
        <f t="shared" si="1353"/>
        <v>587.84</v>
      </c>
      <c r="M2003" s="99">
        <f t="shared" si="1354"/>
        <v>0</v>
      </c>
      <c r="N2003" s="99">
        <f t="shared" si="1355"/>
        <v>0</v>
      </c>
      <c r="O2003" s="99">
        <f t="shared" si="1356"/>
        <v>0</v>
      </c>
    </row>
    <row r="2004" spans="1:15" ht="34.5" customHeight="1" x14ac:dyDescent="0.2">
      <c r="A2004" s="132" t="s">
        <v>549</v>
      </c>
      <c r="B2004" s="186" t="str">
        <f t="shared" si="1345"/>
        <v>CPU 17</v>
      </c>
      <c r="C2004" s="229" t="str">
        <f t="shared" si="1346"/>
        <v>SINAPI</v>
      </c>
      <c r="D2004" s="133" t="str">
        <f t="shared" si="1344"/>
        <v>PLACA TIPO A33 B-ADVERTENCIA (PASSAGEM ESCOLAR)  - SUPORTE METÁLICO H= 2,20M, L = 50CM</v>
      </c>
      <c r="E2004" s="160" t="str">
        <f t="shared" si="1347"/>
        <v>unid</v>
      </c>
      <c r="F2004" s="98"/>
      <c r="G2004" s="216">
        <f t="shared" si="1348"/>
        <v>0</v>
      </c>
      <c r="H2004" s="230">
        <f t="shared" si="1349"/>
        <v>0.24229999999999999</v>
      </c>
      <c r="I2004" s="231">
        <f t="shared" si="1350"/>
        <v>473.19</v>
      </c>
      <c r="J2004" s="231">
        <f t="shared" si="1351"/>
        <v>499.67</v>
      </c>
      <c r="K2004" s="231">
        <f t="shared" si="1352"/>
        <v>88.17</v>
      </c>
      <c r="L2004" s="231">
        <f t="shared" si="1353"/>
        <v>587.84</v>
      </c>
      <c r="M2004" s="99">
        <f t="shared" si="1354"/>
        <v>0</v>
      </c>
      <c r="N2004" s="99">
        <f t="shared" si="1355"/>
        <v>0</v>
      </c>
      <c r="O2004" s="99">
        <f t="shared" si="1356"/>
        <v>0</v>
      </c>
    </row>
    <row r="2005" spans="1:15" ht="21.95" customHeight="1" x14ac:dyDescent="0.2">
      <c r="A2005" s="135"/>
      <c r="B2005" s="224"/>
      <c r="C2005" s="148"/>
      <c r="D2005" s="135" t="str">
        <f>CONCATENATE("TOTAL DO ITEM ",A1997,)</f>
        <v>TOTAL DO ITEM 7</v>
      </c>
      <c r="E2005" s="140"/>
      <c r="F2005" s="140"/>
      <c r="G2005" s="156"/>
      <c r="H2005" s="25"/>
      <c r="I2005" s="25"/>
      <c r="J2005" s="25"/>
      <c r="K2005" s="25"/>
      <c r="L2005" s="25"/>
      <c r="M2005" s="164">
        <f>SUM(M1998:M2004)</f>
        <v>5716.6399999999994</v>
      </c>
      <c r="N2005" s="164">
        <f>SUM(N1998:N2004)</f>
        <v>1006.6899999999999</v>
      </c>
      <c r="O2005" s="164">
        <f>SUM(O1998:O2004)</f>
        <v>6723.33</v>
      </c>
    </row>
    <row r="2006" spans="1:15" ht="21.95" customHeight="1" x14ac:dyDescent="0.2">
      <c r="A2006" s="138">
        <v>8</v>
      </c>
      <c r="B2006" s="226"/>
      <c r="C2006" s="138"/>
      <c r="D2006" s="130" t="str">
        <f t="shared" ref="D2006:D2011" si="1357">VLOOKUP($A2006,$A$9:$O$138,4,FALSE)</f>
        <v>ELEVADA E QUEBRA MOLA EM CBUQ</v>
      </c>
      <c r="E2006" s="139"/>
      <c r="F2006" s="22"/>
      <c r="G2006" s="155"/>
      <c r="H2006" s="24"/>
      <c r="I2006" s="24"/>
      <c r="J2006" s="24"/>
      <c r="K2006" s="24"/>
      <c r="L2006" s="24"/>
      <c r="M2006" s="23"/>
      <c r="N2006" s="23"/>
      <c r="O2006" s="23"/>
    </row>
    <row r="2007" spans="1:15" ht="21.95" customHeight="1" x14ac:dyDescent="0.2">
      <c r="A2007" s="132" t="s">
        <v>550</v>
      </c>
      <c r="B2007" s="186" t="str">
        <f>VLOOKUP($A2007,$A$9:$O$138,2,FALSE)</f>
        <v>CPU 15</v>
      </c>
      <c r="C2007" s="229" t="str">
        <f>VLOOKUP($A2007,$A$9:$O$138,3,FALSE)</f>
        <v>SINAPI</v>
      </c>
      <c r="D2007" s="133" t="str">
        <f t="shared" si="1357"/>
        <v>PINTURA DE LIGACAO COM EMULSAO RR-1C</v>
      </c>
      <c r="E2007" s="160" t="str">
        <f>VLOOKUP($A2007,$A$9:$O$138,5,FALSE)</f>
        <v>m²</v>
      </c>
      <c r="F2007" s="98"/>
      <c r="G2007" s="216">
        <f>VLOOKUP($A2007,$A$9:$O$138,7,FALSE)</f>
        <v>0</v>
      </c>
      <c r="H2007" s="230">
        <f>VLOOKUP($A2007,$A$9:$O$138,8,FALSE)</f>
        <v>0.24229999999999999</v>
      </c>
      <c r="I2007" s="231">
        <f>VLOOKUP($A2007,$A$9:$O$138,9,FALSE)</f>
        <v>1.0465439999999999</v>
      </c>
      <c r="J2007" s="231">
        <f>VLOOKUP($A2007,$A$9:$O$138,10,FALSE)</f>
        <v>1.2</v>
      </c>
      <c r="K2007" s="231">
        <f>VLOOKUP($A2007,$A$9:$O$138,11,FALSE)</f>
        <v>0.1</v>
      </c>
      <c r="L2007" s="231">
        <f>VLOOKUP($A2007,$A$9:$O$138,12,FALSE)</f>
        <v>1.3</v>
      </c>
      <c r="M2007" s="99">
        <f t="shared" ref="M2007:M2011" si="1358">O2007-N2007</f>
        <v>0</v>
      </c>
      <c r="N2007" s="99">
        <f t="shared" ref="N2007:N2011" si="1359">ROUND(F2007*K2007,2)</f>
        <v>0</v>
      </c>
      <c r="O2007" s="99">
        <f t="shared" ref="O2007:O2011" si="1360">ROUND(F2007*L2007,2)</f>
        <v>0</v>
      </c>
    </row>
    <row r="2008" spans="1:15" ht="34.5" customHeight="1" x14ac:dyDescent="0.2">
      <c r="A2008" s="132" t="s">
        <v>551</v>
      </c>
      <c r="B2008" s="186" t="str">
        <f>VLOOKUP($A2008,$A$9:$O$138,2,FALSE)</f>
        <v>CPU 16</v>
      </c>
      <c r="C2008" s="229" t="str">
        <f>VLOOKUP($A2008,$A$9:$O$138,3,FALSE)</f>
        <v>SINAPI</v>
      </c>
      <c r="D2008" s="133" t="str">
        <f t="shared" si="1357"/>
        <v>EXECUÇÃO DE ELEVADA/QUEBRA MOLA EM CBUQ , EXCLUSIVE CARGA, MANOBRA, DESCAGA E TRANSPORTE</v>
      </c>
      <c r="E2008" s="160" t="str">
        <f>VLOOKUP($A2008,$A$9:$O$138,5,FALSE)</f>
        <v>m³</v>
      </c>
      <c r="F2008" s="98">
        <v>0</v>
      </c>
      <c r="G2008" s="216">
        <f>VLOOKUP($A2008,$A$9:$O$138,7,FALSE)</f>
        <v>0</v>
      </c>
      <c r="H2008" s="230">
        <f>VLOOKUP($A2008,$A$9:$O$138,8,FALSE)</f>
        <v>0.24229999999999999</v>
      </c>
      <c r="I2008" s="231">
        <f>VLOOKUP($A2008,$A$9:$O$138,9,FALSE)</f>
        <v>517.44658500000014</v>
      </c>
      <c r="J2008" s="231">
        <f>VLOOKUP($A2008,$A$9:$O$138,10,FALSE)</f>
        <v>591.40000000000009</v>
      </c>
      <c r="K2008" s="231">
        <f>VLOOKUP($A2008,$A$9:$O$138,11,FALSE)</f>
        <v>51.42</v>
      </c>
      <c r="L2008" s="231">
        <f>VLOOKUP($A2008,$A$9:$O$138,12,FALSE)</f>
        <v>642.82000000000005</v>
      </c>
      <c r="M2008" s="99">
        <f t="shared" si="1358"/>
        <v>0</v>
      </c>
      <c r="N2008" s="99">
        <f t="shared" si="1359"/>
        <v>0</v>
      </c>
      <c r="O2008" s="99">
        <f t="shared" si="1360"/>
        <v>0</v>
      </c>
    </row>
    <row r="2009" spans="1:15" ht="21.95" customHeight="1" x14ac:dyDescent="0.2">
      <c r="A2009" s="132" t="s">
        <v>552</v>
      </c>
      <c r="B2009" s="186">
        <f>VLOOKUP($A2009,$A$9:$O$138,2,FALSE)</f>
        <v>101002</v>
      </c>
      <c r="C2009" s="229" t="str">
        <f>VLOOKUP($A2009,$A$9:$O$138,3,FALSE)</f>
        <v>SINAPI</v>
      </c>
      <c r="D2009" s="133" t="str">
        <f t="shared" si="1357"/>
        <v>CARGA, MANOBRAS E DESCARGA - CBUQ</v>
      </c>
      <c r="E2009" s="160" t="str">
        <f>VLOOKUP($A2009,$A$9:$O$138,5,FALSE)</f>
        <v>ton</v>
      </c>
      <c r="F2009" s="98">
        <v>0</v>
      </c>
      <c r="G2009" s="216">
        <f>VLOOKUP($A2009,$A$9:$O$138,7,FALSE)</f>
        <v>0</v>
      </c>
      <c r="H2009" s="230">
        <f>VLOOKUP($A2009,$A$9:$O$138,8,FALSE)</f>
        <v>0.24229999999999999</v>
      </c>
      <c r="I2009" s="231">
        <f>VLOOKUP($A2009,$A$9:$O$138,9,FALSE)</f>
        <v>5.8</v>
      </c>
      <c r="J2009" s="231">
        <f>VLOOKUP($A2009,$A$9:$O$138,10,FALSE)</f>
        <v>6.49</v>
      </c>
      <c r="K2009" s="231">
        <f>VLOOKUP($A2009,$A$9:$O$138,11,FALSE)</f>
        <v>0.72</v>
      </c>
      <c r="L2009" s="231">
        <f>VLOOKUP($A2009,$A$9:$O$138,12,FALSE)</f>
        <v>7.21</v>
      </c>
      <c r="M2009" s="99">
        <f t="shared" si="1358"/>
        <v>0</v>
      </c>
      <c r="N2009" s="99">
        <f t="shared" si="1359"/>
        <v>0</v>
      </c>
      <c r="O2009" s="99">
        <f t="shared" si="1360"/>
        <v>0</v>
      </c>
    </row>
    <row r="2010" spans="1:15" ht="21.95" customHeight="1" x14ac:dyDescent="0.2">
      <c r="A2010" s="132" t="s">
        <v>565</v>
      </c>
      <c r="B2010" s="186">
        <f>VLOOKUP($A2010,$A$9:$O$138,2,FALSE)</f>
        <v>95878</v>
      </c>
      <c r="C2010" s="229" t="str">
        <f>VLOOKUP($A2010,$A$9:$O$138,3,FALSE)</f>
        <v>SINAPI</v>
      </c>
      <c r="D2010" s="133" t="str">
        <f t="shared" si="1357"/>
        <v xml:space="preserve">TRANSPORTE COM CAMINHÃO BASCULANTE -  ATÉ 30 KM </v>
      </c>
      <c r="E2010" s="160" t="str">
        <f>VLOOKUP($A2010,$A$9:$O$138,5,FALSE)</f>
        <v>txkm</v>
      </c>
      <c r="F2010" s="98">
        <v>0</v>
      </c>
      <c r="G2010" s="216">
        <f>VLOOKUP($A2010,$A$9:$O$138,7,FALSE)</f>
        <v>30</v>
      </c>
      <c r="H2010" s="230">
        <f>VLOOKUP($A2010,$A$9:$O$138,8,FALSE)</f>
        <v>0.24229999999999999</v>
      </c>
      <c r="I2010" s="231">
        <f>VLOOKUP($A2010,$A$9:$O$138,9,FALSE)</f>
        <v>1.6</v>
      </c>
      <c r="J2010" s="231">
        <f>VLOOKUP($A2010,$A$9:$O$138,10,FALSE)</f>
        <v>1.9</v>
      </c>
      <c r="K2010" s="231">
        <f>VLOOKUP($A2010,$A$9:$O$138,11,FALSE)</f>
        <v>0.09</v>
      </c>
      <c r="L2010" s="231">
        <f>VLOOKUP($A2010,$A$9:$O$138,12,FALSE)</f>
        <v>1.99</v>
      </c>
      <c r="M2010" s="99">
        <f t="shared" si="1358"/>
        <v>0</v>
      </c>
      <c r="N2010" s="99">
        <f t="shared" si="1359"/>
        <v>0</v>
      </c>
      <c r="O2010" s="99">
        <f t="shared" si="1360"/>
        <v>0</v>
      </c>
    </row>
    <row r="2011" spans="1:15" ht="34.5" customHeight="1" x14ac:dyDescent="0.2">
      <c r="A2011" s="132" t="s">
        <v>566</v>
      </c>
      <c r="B2011" s="186">
        <f>VLOOKUP($A2011,$A$9:$O$138,2,FALSE)</f>
        <v>93596</v>
      </c>
      <c r="C2011" s="229" t="str">
        <f>VLOOKUP($A2011,$A$9:$O$138,3,FALSE)</f>
        <v>SINAPI</v>
      </c>
      <c r="D2011" s="133" t="str">
        <f t="shared" si="1357"/>
        <v xml:space="preserve">TRANSPORTE COM CAMINHÃO BASCULANTE - ADICIONAL PARA EXECEDENTE A 30 KM </v>
      </c>
      <c r="E2011" s="160" t="str">
        <f>VLOOKUP($A2011,$A$9:$O$138,5,FALSE)</f>
        <v>txkm</v>
      </c>
      <c r="F2011" s="399">
        <v>0</v>
      </c>
      <c r="G2011" s="216">
        <f>VLOOKUP($A2011,$A$9:$O$138,7,FALSE)</f>
        <v>37.099999999999994</v>
      </c>
      <c r="H2011" s="230">
        <f>VLOOKUP($A2011,$A$9:$O$138,8,FALSE)</f>
        <v>0.24229999999999999</v>
      </c>
      <c r="I2011" s="231">
        <f>VLOOKUP($A2011,$A$9:$O$138,9,FALSE)</f>
        <v>0.63</v>
      </c>
      <c r="J2011" s="231">
        <f>VLOOKUP($A2011,$A$9:$O$138,10,FALSE)</f>
        <v>0.75</v>
      </c>
      <c r="K2011" s="231">
        <f>VLOOKUP($A2011,$A$9:$O$138,11,FALSE)</f>
        <v>0.03</v>
      </c>
      <c r="L2011" s="231">
        <f>VLOOKUP($A2011,$A$9:$O$138,12,FALSE)</f>
        <v>0.78</v>
      </c>
      <c r="M2011" s="99">
        <f t="shared" si="1358"/>
        <v>0</v>
      </c>
      <c r="N2011" s="99">
        <f t="shared" si="1359"/>
        <v>0</v>
      </c>
      <c r="O2011" s="99">
        <f t="shared" si="1360"/>
        <v>0</v>
      </c>
    </row>
    <row r="2012" spans="1:15" ht="21.95" customHeight="1" x14ac:dyDescent="0.2">
      <c r="A2012" s="135"/>
      <c r="B2012" s="224"/>
      <c r="C2012" s="148"/>
      <c r="D2012" s="135" t="str">
        <f>CONCATENATE("TOTAL DO ITEM ",A2006,)</f>
        <v>TOTAL DO ITEM 8</v>
      </c>
      <c r="E2012" s="140"/>
      <c r="F2012" s="407"/>
      <c r="G2012" s="156"/>
      <c r="H2012" s="25"/>
      <c r="I2012" s="25"/>
      <c r="J2012" s="25"/>
      <c r="K2012" s="25"/>
      <c r="L2012" s="25"/>
      <c r="M2012" s="164">
        <f>SUM(M2007:M2011)</f>
        <v>0</v>
      </c>
      <c r="N2012" s="164">
        <f>SUM(N2007:N2011)</f>
        <v>0</v>
      </c>
      <c r="O2012" s="164">
        <f>SUM(O2007:O2011)</f>
        <v>0</v>
      </c>
    </row>
    <row r="2013" spans="1:15" ht="21.95" customHeight="1" x14ac:dyDescent="0.2">
      <c r="A2013" s="138">
        <v>9</v>
      </c>
      <c r="B2013" s="186"/>
      <c r="C2013" s="132"/>
      <c r="D2013" s="130" t="str">
        <f>VLOOKUP($A2013,$A$9:$O$138,4,FALSE)</f>
        <v>SERVIÇOS FINAIS E COMPLEMENTARES</v>
      </c>
      <c r="E2013" s="139"/>
      <c r="F2013" s="414"/>
      <c r="G2013" s="155"/>
      <c r="H2013" s="24"/>
      <c r="I2013" s="24"/>
      <c r="J2013" s="24"/>
      <c r="K2013" s="24"/>
      <c r="L2013" s="24"/>
      <c r="M2013" s="23"/>
      <c r="N2013" s="23"/>
      <c r="O2013" s="23"/>
    </row>
    <row r="2014" spans="1:15" ht="21.95" customHeight="1" x14ac:dyDescent="0.2">
      <c r="A2014" s="132" t="s">
        <v>567</v>
      </c>
      <c r="B2014" s="186" t="str">
        <f>VLOOKUP($A2014,$A$9:$O$138,2,FALSE)</f>
        <v>CPU 19</v>
      </c>
      <c r="C2014" s="229" t="str">
        <f>VLOOKUP($A2014,$A$9:$O$138,3,FALSE)</f>
        <v>SINAPI</v>
      </c>
      <c r="D2014" s="133" t="str">
        <f>VLOOKUP($A2014,$A$9:$O$138,4,FALSE)</f>
        <v>ESCORAMENTO DE MEIO FIO - MATERIAL LOCAL</v>
      </c>
      <c r="E2014" s="160" t="str">
        <f>VLOOKUP($A2014,$A$9:$O$138,5,FALSE)</f>
        <v>m³</v>
      </c>
      <c r="F2014" s="399">
        <v>0</v>
      </c>
      <c r="G2014" s="216">
        <f>VLOOKUP($A2014,$A$9:$O$138,7,FALSE)</f>
        <v>0</v>
      </c>
      <c r="H2014" s="230">
        <f>VLOOKUP($A2014,$A$9:$O$138,8,FALSE)</f>
        <v>0.24229999999999999</v>
      </c>
      <c r="I2014" s="231">
        <f>VLOOKUP($A2014,$A$9:$O$138,9,FALSE)</f>
        <v>7.82</v>
      </c>
      <c r="J2014" s="231">
        <f>VLOOKUP($A2014,$A$9:$O$138,10,FALSE)</f>
        <v>8.74</v>
      </c>
      <c r="K2014" s="231">
        <f>VLOOKUP($A2014,$A$9:$O$138,11,FALSE)</f>
        <v>0.97</v>
      </c>
      <c r="L2014" s="231">
        <f>VLOOKUP($A2014,$A$9:$O$138,12,FALSE)</f>
        <v>9.7100000000000009</v>
      </c>
      <c r="M2014" s="99">
        <f t="shared" ref="M2014:M2017" si="1361">O2014-N2014</f>
        <v>0</v>
      </c>
      <c r="N2014" s="99">
        <f t="shared" ref="N2014:N2017" si="1362">ROUND(F2014*K2014,2)</f>
        <v>0</v>
      </c>
      <c r="O2014" s="99">
        <f t="shared" ref="O2014:O2017" si="1363">ROUND(F2014*L2014,2)</f>
        <v>0</v>
      </c>
    </row>
    <row r="2015" spans="1:15" ht="21.95" customHeight="1" x14ac:dyDescent="0.2">
      <c r="A2015" s="132" t="s">
        <v>568</v>
      </c>
      <c r="B2015" s="186" t="str">
        <f>VLOOKUP($A2015,$A$9:$O$138,2,FALSE)</f>
        <v>CPU 25</v>
      </c>
      <c r="C2015" s="229" t="str">
        <f>VLOOKUP($A2015,$A$9:$O$138,3,FALSE)</f>
        <v>SINAPI</v>
      </c>
      <c r="D2015" s="133" t="str">
        <f>VLOOKUP($A2015,$A$9:$O$138,4,FALSE)</f>
        <v>RAMPA DE ACESSO A CADEIRANTE</v>
      </c>
      <c r="E2015" s="160" t="str">
        <f>VLOOKUP($A2015,$A$9:$O$138,5,FALSE)</f>
        <v>unid</v>
      </c>
      <c r="F2015" s="399"/>
      <c r="G2015" s="216">
        <f>VLOOKUP($A2015,$A$9:$O$138,7,FALSE)</f>
        <v>0</v>
      </c>
      <c r="H2015" s="230">
        <f>VLOOKUP($A2015,$A$9:$O$138,8,FALSE)</f>
        <v>0.24229999999999999</v>
      </c>
      <c r="I2015" s="231">
        <f>VLOOKUP($A2015,$A$9:$O$138,9,FALSE)</f>
        <v>438.40999999999997</v>
      </c>
      <c r="J2015" s="231">
        <f>VLOOKUP($A2015,$A$9:$O$138,10,FALSE)</f>
        <v>517.41</v>
      </c>
      <c r="K2015" s="231">
        <f>VLOOKUP($A2015,$A$9:$O$138,11,FALSE)</f>
        <v>27.23</v>
      </c>
      <c r="L2015" s="231">
        <f>VLOOKUP($A2015,$A$9:$O$138,12,FALSE)</f>
        <v>544.64</v>
      </c>
      <c r="M2015" s="99">
        <f t="shared" si="1361"/>
        <v>0</v>
      </c>
      <c r="N2015" s="99">
        <f t="shared" si="1362"/>
        <v>0</v>
      </c>
      <c r="O2015" s="99">
        <f t="shared" si="1363"/>
        <v>0</v>
      </c>
    </row>
    <row r="2016" spans="1:15" ht="21.95" customHeight="1" x14ac:dyDescent="0.2">
      <c r="A2016" s="132" t="s">
        <v>569</v>
      </c>
      <c r="B2016" s="186" t="str">
        <f>VLOOKUP($A2016,$A$9:$O$138,2,FALSE)</f>
        <v>CPU 03</v>
      </c>
      <c r="C2016" s="229" t="str">
        <f>VLOOKUP($A2016,$A$9:$O$138,3,FALSE)</f>
        <v>SICRO</v>
      </c>
      <c r="D2016" s="133" t="str">
        <f>VLOOKUP($A2016,$A$9:$O$138,4,FALSE)</f>
        <v>DESMOBILIZAÇÃO DE EQUIPES E EQUIPAMENTOS</v>
      </c>
      <c r="E2016" s="160" t="str">
        <f>VLOOKUP($A2016,$A$9:$O$138,5,FALSE)</f>
        <v>unid</v>
      </c>
      <c r="F2016" s="399">
        <v>0</v>
      </c>
      <c r="G2016" s="216">
        <f>VLOOKUP($A2016,$A$9:$O$138,7,FALSE)</f>
        <v>0</v>
      </c>
      <c r="H2016" s="230">
        <f>VLOOKUP($A2016,$A$9:$O$138,8,FALSE)</f>
        <v>0.24229999999999999</v>
      </c>
      <c r="I2016" s="231">
        <f>VLOOKUP($A2016,$A$9:$O$138,9,FALSE)</f>
        <v>12822.795088888888</v>
      </c>
      <c r="J2016" s="231">
        <f>VLOOKUP($A2016,$A$9:$O$138,10,FALSE)</f>
        <v>15133.28</v>
      </c>
      <c r="K2016" s="231">
        <f>VLOOKUP($A2016,$A$9:$O$138,11,FALSE)</f>
        <v>796.48</v>
      </c>
      <c r="L2016" s="231">
        <f>VLOOKUP($A2016,$A$9:$O$138,12,FALSE)</f>
        <v>15929.76</v>
      </c>
      <c r="M2016" s="99">
        <f t="shared" si="1361"/>
        <v>0</v>
      </c>
      <c r="N2016" s="99">
        <f t="shared" si="1362"/>
        <v>0</v>
      </c>
      <c r="O2016" s="99">
        <f t="shared" si="1363"/>
        <v>0</v>
      </c>
    </row>
    <row r="2017" spans="1:15" ht="21.95" customHeight="1" x14ac:dyDescent="0.2">
      <c r="A2017" s="132" t="s">
        <v>634</v>
      </c>
      <c r="B2017" s="186" t="str">
        <f>VLOOKUP($A2017,$A$9:$O$138,2,FALSE)</f>
        <v>CPU 20</v>
      </c>
      <c r="C2017" s="229" t="str">
        <f>VLOOKUP($A2017,$A$9:$O$138,3,FALSE)</f>
        <v>SINAPI</v>
      </c>
      <c r="D2017" s="133" t="str">
        <f>VLOOKUP($A2017,$A$9:$O$138,4,FALSE)</f>
        <v>LIMPEZA FINAL DA OBRA</v>
      </c>
      <c r="E2017" s="160" t="str">
        <f>VLOOKUP($A2017,$A$9:$O$138,5,FALSE)</f>
        <v>m²</v>
      </c>
      <c r="F2017" s="399">
        <v>713.43</v>
      </c>
      <c r="G2017" s="216">
        <f>VLOOKUP($A2017,$A$9:$O$138,7,FALSE)</f>
        <v>0</v>
      </c>
      <c r="H2017" s="230">
        <f>VLOOKUP($A2017,$A$9:$O$138,8,FALSE)</f>
        <v>0.24229999999999999</v>
      </c>
      <c r="I2017" s="231">
        <f>VLOOKUP($A2017,$A$9:$O$138,9,FALSE)</f>
        <v>0.75</v>
      </c>
      <c r="J2017" s="231">
        <f>VLOOKUP($A2017,$A$9:$O$138,10,FALSE)</f>
        <v>0.84000000000000008</v>
      </c>
      <c r="K2017" s="231">
        <f>VLOOKUP($A2017,$A$9:$O$138,11,FALSE)</f>
        <v>0.09</v>
      </c>
      <c r="L2017" s="231">
        <f>VLOOKUP($A2017,$A$9:$O$138,12,FALSE)</f>
        <v>0.93</v>
      </c>
      <c r="M2017" s="99">
        <f t="shared" si="1361"/>
        <v>599.28</v>
      </c>
      <c r="N2017" s="99">
        <f t="shared" si="1362"/>
        <v>64.209999999999994</v>
      </c>
      <c r="O2017" s="99">
        <f t="shared" si="1363"/>
        <v>663.49</v>
      </c>
    </row>
    <row r="2018" spans="1:15" ht="21.95" customHeight="1" x14ac:dyDescent="0.2">
      <c r="A2018" s="150"/>
      <c r="B2018" s="227"/>
      <c r="C2018" s="149"/>
      <c r="D2018" s="150" t="str">
        <f>CONCATENATE("TOTAL DO ITEM ",A2013,)</f>
        <v>TOTAL DO ITEM 9</v>
      </c>
      <c r="E2018" s="140"/>
      <c r="F2018" s="407"/>
      <c r="G2018" s="156"/>
      <c r="H2018" s="25"/>
      <c r="I2018" s="25"/>
      <c r="J2018" s="25"/>
      <c r="K2018" s="25"/>
      <c r="L2018" s="25"/>
      <c r="M2018" s="164">
        <f>SUM(M2014:M2017)</f>
        <v>599.28</v>
      </c>
      <c r="N2018" s="164">
        <f>SUM(N2014:N2017)</f>
        <v>64.209999999999994</v>
      </c>
      <c r="O2018" s="164">
        <f>SUM(O2014:O2017)</f>
        <v>663.49</v>
      </c>
    </row>
    <row r="2019" spans="1:15" ht="21.95" customHeight="1" x14ac:dyDescent="0.2">
      <c r="A2019" s="138">
        <v>10</v>
      </c>
      <c r="B2019" s="186"/>
      <c r="C2019" s="132"/>
      <c r="D2019" s="136" t="str">
        <f t="shared" ref="D2019:D2026" si="1364">VLOOKUP($A2019,$A$9:$O$138,4,FALSE)</f>
        <v>MATERIAL BETUMINOSO ( BDI DIFERENCIADO)</v>
      </c>
      <c r="E2019" s="139"/>
      <c r="F2019" s="22"/>
      <c r="G2019" s="155"/>
      <c r="H2019" s="24"/>
      <c r="I2019" s="24"/>
      <c r="J2019" s="24"/>
      <c r="K2019" s="24"/>
      <c r="L2019" s="24"/>
      <c r="M2019" s="23"/>
      <c r="N2019" s="23"/>
      <c r="O2019" s="23"/>
    </row>
    <row r="2020" spans="1:15" ht="21.95" customHeight="1" x14ac:dyDescent="0.2">
      <c r="A2020" s="138" t="s">
        <v>619</v>
      </c>
      <c r="B2020" s="186">
        <f t="shared" ref="B2020:B2026" si="1365">VLOOKUP($A2020,$A$9:$O$138,2,FALSE)</f>
        <v>0</v>
      </c>
      <c r="C2020" s="132"/>
      <c r="D2020" s="136" t="str">
        <f t="shared" si="1364"/>
        <v>AQUISIÇÃO DE MATERIAL BETUMINOSO ( BDI DIFERENCIADO)</v>
      </c>
      <c r="E2020" s="139"/>
      <c r="F2020" s="22"/>
      <c r="G2020" s="155"/>
      <c r="H2020" s="24"/>
      <c r="I2020" s="24"/>
      <c r="J2020" s="24"/>
      <c r="K2020" s="24"/>
      <c r="L2020" s="24"/>
      <c r="M2020" s="23"/>
      <c r="N2020" s="23"/>
      <c r="O2020" s="23"/>
    </row>
    <row r="2021" spans="1:15" ht="21.95" customHeight="1" x14ac:dyDescent="0.2">
      <c r="A2021" s="132" t="s">
        <v>621</v>
      </c>
      <c r="B2021" s="186" t="str">
        <f t="shared" si="1365"/>
        <v>COTAÇÃO</v>
      </c>
      <c r="C2021" s="132" t="str">
        <f>VLOOKUP($A2021,$A$9:$O$138,3,FALSE)</f>
        <v>ANP</v>
      </c>
      <c r="D2021" s="133" t="str">
        <f t="shared" si="1364"/>
        <v>RR 1-C</v>
      </c>
      <c r="E2021" s="134" t="s">
        <v>28</v>
      </c>
      <c r="F2021" s="98">
        <v>1240.32</v>
      </c>
      <c r="G2021" s="216">
        <f>VLOOKUP($A2021,$A$9:$O$138,7,FALSE)</f>
        <v>0</v>
      </c>
      <c r="H2021" s="230">
        <f>VLOOKUP($A2021,$A$9:$O$138,8,FALSE)</f>
        <v>0.15</v>
      </c>
      <c r="I2021" s="231">
        <f>VLOOKUP($A2021,$A$9:$O$138,9,FALSE)</f>
        <v>3.1014325304085015</v>
      </c>
      <c r="J2021" s="231">
        <f>VLOOKUP($A2021,$A$9:$O$138,10,FALSE)</f>
        <v>3.85</v>
      </c>
      <c r="K2021" s="231">
        <f>VLOOKUP($A2021,$A$9:$O$138,11,FALSE)</f>
        <v>0</v>
      </c>
      <c r="L2021" s="231">
        <f>VLOOKUP($A2021,$A$9:$O$138,12,FALSE)</f>
        <v>3.85</v>
      </c>
      <c r="M2021" s="99">
        <f t="shared" ref="M2021:M2023" si="1366">O2021-N2021</f>
        <v>4775.2299999999996</v>
      </c>
      <c r="N2021" s="99">
        <f t="shared" ref="N2021:N2023" si="1367">ROUND(F2021*K2021,2)</f>
        <v>0</v>
      </c>
      <c r="O2021" s="99">
        <f t="shared" ref="O2021:O2023" si="1368">ROUND(F2021*L2021,2)</f>
        <v>4775.2299999999996</v>
      </c>
    </row>
    <row r="2022" spans="1:15" ht="21.95" customHeight="1" x14ac:dyDescent="0.2">
      <c r="A2022" s="132" t="s">
        <v>622</v>
      </c>
      <c r="B2022" s="186" t="str">
        <f t="shared" si="1365"/>
        <v>COTAÇÃO</v>
      </c>
      <c r="C2022" s="132" t="str">
        <f>VLOOKUP($A2022,$A$9:$O$138,3,FALSE)</f>
        <v>ANP</v>
      </c>
      <c r="D2022" s="133" t="str">
        <f t="shared" si="1364"/>
        <v>CAP - 50/70</v>
      </c>
      <c r="E2022" s="134" t="s">
        <v>632</v>
      </c>
      <c r="F2022" s="22">
        <v>14.92</v>
      </c>
      <c r="G2022" s="216">
        <f>VLOOKUP($A2022,$A$9:$O$138,7,FALSE)</f>
        <v>0</v>
      </c>
      <c r="H2022" s="230">
        <f>VLOOKUP($A2022,$A$9:$O$138,8,FALSE)</f>
        <v>0.15</v>
      </c>
      <c r="I2022" s="231">
        <f>VLOOKUP($A2022,$A$9:$O$138,9,FALSE)</f>
        <v>4049.1249768408538</v>
      </c>
      <c r="J2022" s="231">
        <f>VLOOKUP($A2022,$A$9:$O$138,10,FALSE)</f>
        <v>5030.2299999999996</v>
      </c>
      <c r="K2022" s="231">
        <f>VLOOKUP($A2022,$A$9:$O$138,11,FALSE)</f>
        <v>0</v>
      </c>
      <c r="L2022" s="231">
        <f>VLOOKUP($A2022,$A$9:$O$138,12,FALSE)</f>
        <v>5030.2299999999996</v>
      </c>
      <c r="M2022" s="99">
        <f t="shared" si="1366"/>
        <v>75051.03</v>
      </c>
      <c r="N2022" s="99">
        <f t="shared" si="1367"/>
        <v>0</v>
      </c>
      <c r="O2022" s="99">
        <f t="shared" si="1368"/>
        <v>75051.03</v>
      </c>
    </row>
    <row r="2023" spans="1:15" ht="21.95" customHeight="1" x14ac:dyDescent="0.2">
      <c r="A2023" s="132" t="s">
        <v>631</v>
      </c>
      <c r="B2023" s="186" t="str">
        <f t="shared" si="1365"/>
        <v>COTAÇÃO</v>
      </c>
      <c r="C2023" s="132" t="str">
        <f>VLOOKUP($A2023,$A$9:$O$138,3,FALSE)</f>
        <v>ANP</v>
      </c>
      <c r="D2023" s="133" t="str">
        <f t="shared" si="1364"/>
        <v>CM-30</v>
      </c>
      <c r="E2023" s="134" t="s">
        <v>28</v>
      </c>
      <c r="F2023" s="98">
        <v>0</v>
      </c>
      <c r="G2023" s="216">
        <f>VLOOKUP($A2023,$A$9:$O$138,7,FALSE)</f>
        <v>0</v>
      </c>
      <c r="H2023" s="230">
        <f>VLOOKUP($A2023,$A$9:$O$138,8,FALSE)</f>
        <v>0.15</v>
      </c>
      <c r="I2023" s="231">
        <f>VLOOKUP($A2023,$A$9:$O$138,9,FALSE)</f>
        <v>5.289763474893233</v>
      </c>
      <c r="J2023" s="231">
        <f>VLOOKUP($A2023,$A$9:$O$138,10,FALSE)</f>
        <v>6.57</v>
      </c>
      <c r="K2023" s="231">
        <f>VLOOKUP($A2023,$A$9:$O$138,11,FALSE)</f>
        <v>0</v>
      </c>
      <c r="L2023" s="231">
        <f>VLOOKUP($A2023,$A$9:$O$138,12,FALSE)</f>
        <v>6.57</v>
      </c>
      <c r="M2023" s="99">
        <f t="shared" si="1366"/>
        <v>0</v>
      </c>
      <c r="N2023" s="99">
        <f t="shared" si="1367"/>
        <v>0</v>
      </c>
      <c r="O2023" s="99">
        <f t="shared" si="1368"/>
        <v>0</v>
      </c>
    </row>
    <row r="2024" spans="1:15" ht="21.95" customHeight="1" x14ac:dyDescent="0.2">
      <c r="A2024" s="138" t="s">
        <v>620</v>
      </c>
      <c r="B2024" s="186">
        <f t="shared" si="1365"/>
        <v>0</v>
      </c>
      <c r="C2024" s="132"/>
      <c r="D2024" s="136" t="str">
        <f t="shared" si="1364"/>
        <v>TRANSPORTE DE MATERIAL BETUMINOSO ( BDI DIFERENCIADO)</v>
      </c>
      <c r="E2024" s="139"/>
      <c r="F2024" s="22"/>
      <c r="G2024" s="155"/>
      <c r="H2024" s="24"/>
      <c r="I2024" s="24"/>
      <c r="J2024" s="24"/>
      <c r="K2024" s="24"/>
      <c r="L2024" s="24"/>
      <c r="M2024" s="23"/>
      <c r="N2024" s="23"/>
      <c r="O2024" s="23"/>
    </row>
    <row r="2025" spans="1:15" ht="34.5" customHeight="1" x14ac:dyDescent="0.2">
      <c r="A2025" s="132" t="s">
        <v>624</v>
      </c>
      <c r="B2025" s="186">
        <f t="shared" si="1365"/>
        <v>102332</v>
      </c>
      <c r="C2025" s="132" t="str">
        <f>VLOOKUP($A2025,$A$9:$O$138,3,FALSE)</f>
        <v>SINAPI</v>
      </c>
      <c r="D2025" s="133" t="str">
        <f t="shared" si="1364"/>
        <v xml:space="preserve">TRANSPORTE COM CAMINHÃO TANQUE DE TRANSPORTE DE MATERIAL ASFÁLTICO - DMT ATÉ 30KM </v>
      </c>
      <c r="E2025" s="134" t="str">
        <f>VLOOKUP($A2025,$A$9:$O$138,5,FALSE)</f>
        <v>txkm</v>
      </c>
      <c r="F2025" s="98">
        <v>484.8</v>
      </c>
      <c r="G2025" s="216">
        <f>VLOOKUP($A2025,$A$9:$O$138,7,FALSE)</f>
        <v>30</v>
      </c>
      <c r="H2025" s="230">
        <f>VLOOKUP($A2025,$A$9:$O$138,8,FALSE)</f>
        <v>0.15</v>
      </c>
      <c r="I2025" s="231">
        <f>VLOOKUP($A2025,$A$9:$O$138,9,FALSE)</f>
        <v>1.67</v>
      </c>
      <c r="J2025" s="231">
        <f>VLOOKUP($A2025,$A$9:$O$138,10,FALSE)</f>
        <v>1.9699999999999998</v>
      </c>
      <c r="K2025" s="231">
        <f>VLOOKUP($A2025,$A$9:$O$138,11,FALSE)</f>
        <v>0.1</v>
      </c>
      <c r="L2025" s="231">
        <f>VLOOKUP($A2025,$A$9:$O$138,12,FALSE)</f>
        <v>2.0699999999999998</v>
      </c>
      <c r="M2025" s="99">
        <f t="shared" ref="M2025:M2026" si="1369">O2025-N2025</f>
        <v>955.06</v>
      </c>
      <c r="N2025" s="99">
        <f t="shared" ref="N2025:N2026" si="1370">ROUND(F2025*K2025,2)</f>
        <v>48.48</v>
      </c>
      <c r="O2025" s="99">
        <f t="shared" ref="O2025:O2026" si="1371">ROUND(F2025*L2025,2)</f>
        <v>1003.54</v>
      </c>
    </row>
    <row r="2026" spans="1:15" ht="34.5" customHeight="1" x14ac:dyDescent="0.2">
      <c r="A2026" s="132" t="s">
        <v>625</v>
      </c>
      <c r="B2026" s="186">
        <f t="shared" si="1365"/>
        <v>102333</v>
      </c>
      <c r="C2026" s="132" t="str">
        <f>VLOOKUP($A2026,$A$9:$O$138,3,FALSE)</f>
        <v>SINAPI</v>
      </c>
      <c r="D2026" s="133" t="str">
        <f t="shared" si="1364"/>
        <v xml:space="preserve">TRANSPORTE COM CAMINHÃO TANQUE DE TRANSPORTE DE MATERIAL ASFÁLTICO - ADICIONAL PARA DMT EXCEDENTE A 30 KM </v>
      </c>
      <c r="E2026" s="134" t="str">
        <f>VLOOKUP($A2026,$A$9:$O$138,5,FALSE)</f>
        <v>txkm</v>
      </c>
      <c r="F2026" s="98">
        <v>6464.12</v>
      </c>
      <c r="G2026" s="216">
        <f>VLOOKUP($A2026,$A$9:$O$138,7,FALSE)</f>
        <v>400</v>
      </c>
      <c r="H2026" s="230">
        <f>VLOOKUP($A2026,$A$9:$O$138,8,FALSE)</f>
        <v>0.15</v>
      </c>
      <c r="I2026" s="231">
        <f>VLOOKUP($A2026,$A$9:$O$138,9,FALSE)</f>
        <v>0.67</v>
      </c>
      <c r="J2026" s="231">
        <f>VLOOKUP($A2026,$A$9:$O$138,10,FALSE)</f>
        <v>0.78999999999999992</v>
      </c>
      <c r="K2026" s="231">
        <f>VLOOKUP($A2026,$A$9:$O$138,11,FALSE)</f>
        <v>0.04</v>
      </c>
      <c r="L2026" s="231">
        <f>VLOOKUP($A2026,$A$9:$O$138,12,FALSE)</f>
        <v>0.83</v>
      </c>
      <c r="M2026" s="99">
        <f t="shared" si="1369"/>
        <v>5106.66</v>
      </c>
      <c r="N2026" s="99">
        <f t="shared" si="1370"/>
        <v>258.56</v>
      </c>
      <c r="O2026" s="99">
        <f t="shared" si="1371"/>
        <v>5365.22</v>
      </c>
    </row>
    <row r="2027" spans="1:15" ht="21.95" customHeight="1" x14ac:dyDescent="0.2">
      <c r="A2027" s="135"/>
      <c r="B2027" s="224"/>
      <c r="C2027" s="148"/>
      <c r="D2027" s="135" t="str">
        <f>CONCATENATE("TOTAL DO ITEM ",A2019,)</f>
        <v>TOTAL DO ITEM 10</v>
      </c>
      <c r="E2027" s="140"/>
      <c r="F2027" s="140"/>
      <c r="G2027" s="156"/>
      <c r="H2027" s="25"/>
      <c r="I2027" s="25"/>
      <c r="J2027" s="25"/>
      <c r="K2027" s="25"/>
      <c r="L2027" s="25"/>
      <c r="M2027" s="164">
        <f>SUM(M2020:M2026)</f>
        <v>85887.98</v>
      </c>
      <c r="N2027" s="164">
        <f>SUM(N2020:N2026)</f>
        <v>307.04000000000002</v>
      </c>
      <c r="O2027" s="164">
        <f>SUM(O2020:O2026)</f>
        <v>86195.01999999999</v>
      </c>
    </row>
    <row r="2028" spans="1:15" ht="33.75" customHeight="1" x14ac:dyDescent="0.2">
      <c r="A2028" s="264" t="str">
        <f>CONCATENATE("TOTAL DO ORÇAMENTO - ",B1896)</f>
        <v>TOTAL DO ORÇAMENTO - RUA GENERAL JOÃO ANTÔNIO - T2</v>
      </c>
      <c r="B2028" s="271"/>
      <c r="C2028" s="266"/>
      <c r="D2028" s="267"/>
      <c r="E2028" s="266"/>
      <c r="F2028" s="266"/>
      <c r="G2028" s="268"/>
      <c r="H2028" s="269"/>
      <c r="I2028" s="269"/>
      <c r="J2028" s="269"/>
      <c r="K2028" s="269"/>
      <c r="L2028" s="269"/>
      <c r="M2028" s="270">
        <f>M2018+M2005+M1979+M1962+M1940+M1917+M1907+M1996+M2012+M2027</f>
        <v>178654.80000000002</v>
      </c>
      <c r="N2028" s="270">
        <f>N2018+N2005+N1979+N1962+N1940+N1917+N1907+N1996+N2012+N2027</f>
        <v>8782.130000000001</v>
      </c>
      <c r="O2028" s="270">
        <f>O2018+O2005+O1979+O1962+O1940+O1917+O1907+O1996+O2012+O2027</f>
        <v>187436.93</v>
      </c>
    </row>
    <row r="2029" spans="1:15" ht="28.5" customHeight="1" x14ac:dyDescent="0.2">
      <c r="A2029" s="141"/>
      <c r="B2029" s="217"/>
      <c r="C2029" s="141"/>
      <c r="D2029" s="142"/>
      <c r="E2029" s="141"/>
      <c r="F2029" s="141"/>
      <c r="G2029" s="157"/>
      <c r="H2029" s="26"/>
      <c r="I2029" s="26"/>
      <c r="J2029" s="26"/>
      <c r="K2029" s="26"/>
      <c r="L2029" s="26"/>
      <c r="M2029" s="26"/>
      <c r="N2029" s="26"/>
      <c r="O2029" s="26"/>
    </row>
    <row r="2030" spans="1:15" ht="21.95" customHeight="1" x14ac:dyDescent="0.2">
      <c r="A2030" s="125"/>
      <c r="B2030" s="217"/>
      <c r="C2030" s="125"/>
      <c r="D2030" s="144"/>
      <c r="E2030" s="125"/>
      <c r="F2030" s="125"/>
      <c r="G2030" s="158"/>
      <c r="H2030" s="27"/>
      <c r="I2030" s="27"/>
      <c r="J2030" s="27"/>
      <c r="K2030" s="27"/>
      <c r="L2030" s="27"/>
      <c r="M2030" s="125"/>
      <c r="N2030" s="125"/>
      <c r="O2030" s="125"/>
    </row>
    <row r="2031" spans="1:15" ht="21.95" customHeight="1" x14ac:dyDescent="0.2">
      <c r="A2031" s="141" t="s">
        <v>185</v>
      </c>
      <c r="B2031" s="228" t="s">
        <v>526</v>
      </c>
      <c r="C2031" s="141"/>
      <c r="D2031" s="141"/>
      <c r="E2031" s="188" t="s">
        <v>532</v>
      </c>
      <c r="F2031" s="187" t="s">
        <v>597</v>
      </c>
      <c r="G2031" s="157"/>
      <c r="H2031" s="26"/>
      <c r="I2031" s="26"/>
      <c r="J2031" s="26"/>
      <c r="K2031" s="26"/>
      <c r="L2031" s="26"/>
      <c r="M2031" s="141"/>
      <c r="N2031" s="141"/>
      <c r="O2031" s="141"/>
    </row>
    <row r="2032" spans="1:15" ht="21.95" customHeight="1" x14ac:dyDescent="0.2">
      <c r="A2032" s="141" t="s">
        <v>528</v>
      </c>
      <c r="B2032" s="228" t="s">
        <v>527</v>
      </c>
      <c r="C2032" s="141"/>
      <c r="D2032" s="141"/>
      <c r="E2032" s="188" t="s">
        <v>533</v>
      </c>
      <c r="F2032" s="187" t="s">
        <v>598</v>
      </c>
      <c r="G2032" s="157"/>
      <c r="H2032" s="26"/>
      <c r="I2032" s="26"/>
      <c r="J2032" s="26"/>
      <c r="K2032" s="26"/>
      <c r="L2032" s="26"/>
      <c r="M2032" s="141"/>
      <c r="N2032" s="141"/>
      <c r="O2032" s="141"/>
    </row>
    <row r="2033" spans="1:15" ht="21.95" customHeight="1" x14ac:dyDescent="0.2">
      <c r="A2033" s="141"/>
      <c r="B2033" s="187"/>
      <c r="C2033" s="145"/>
      <c r="D2033" s="146"/>
      <c r="E2033" s="145"/>
      <c r="F2033" s="145"/>
      <c r="G2033" s="159"/>
      <c r="H2033" s="17"/>
      <c r="I2033" s="17"/>
      <c r="J2033" s="17"/>
      <c r="K2033" s="17"/>
      <c r="L2033" s="17"/>
      <c r="M2033" s="145"/>
      <c r="N2033" s="145"/>
      <c r="O2033" s="145"/>
    </row>
    <row r="2034" spans="1:15" ht="30" customHeight="1" x14ac:dyDescent="0.2">
      <c r="A2034" s="348" t="s">
        <v>46</v>
      </c>
      <c r="B2034" s="358" t="s">
        <v>397</v>
      </c>
      <c r="C2034" s="348" t="s">
        <v>55</v>
      </c>
      <c r="D2034" s="350" t="s">
        <v>455</v>
      </c>
      <c r="E2034" s="352" t="s">
        <v>196</v>
      </c>
      <c r="F2034" s="354" t="s">
        <v>48</v>
      </c>
      <c r="G2034" s="362" t="s">
        <v>109</v>
      </c>
      <c r="H2034" s="360" t="s">
        <v>424</v>
      </c>
      <c r="I2034" s="262" t="s">
        <v>421</v>
      </c>
      <c r="J2034" s="262" t="s">
        <v>101</v>
      </c>
      <c r="K2034" s="262" t="s">
        <v>100</v>
      </c>
      <c r="L2034" s="262" t="s">
        <v>421</v>
      </c>
      <c r="M2034" s="356" t="s">
        <v>574</v>
      </c>
      <c r="N2034" s="356" t="s">
        <v>575</v>
      </c>
      <c r="O2034" s="356" t="s">
        <v>489</v>
      </c>
    </row>
    <row r="2035" spans="1:15" ht="30" customHeight="1" x14ac:dyDescent="0.2">
      <c r="A2035" s="349"/>
      <c r="B2035" s="359"/>
      <c r="C2035" s="349"/>
      <c r="D2035" s="351"/>
      <c r="E2035" s="353"/>
      <c r="F2035" s="355"/>
      <c r="G2035" s="363"/>
      <c r="H2035" s="361"/>
      <c r="I2035" s="263" t="s">
        <v>422</v>
      </c>
      <c r="J2035" s="263" t="s">
        <v>423</v>
      </c>
      <c r="K2035" s="263" t="s">
        <v>423</v>
      </c>
      <c r="L2035" s="263" t="s">
        <v>423</v>
      </c>
      <c r="M2035" s="357"/>
      <c r="N2035" s="357"/>
      <c r="O2035" s="357"/>
    </row>
    <row r="2036" spans="1:15" ht="15" customHeight="1" x14ac:dyDescent="0.2">
      <c r="A2036" s="165"/>
      <c r="B2036" s="223"/>
      <c r="C2036" s="127"/>
      <c r="D2036" s="126"/>
      <c r="E2036" s="127"/>
      <c r="F2036" s="128"/>
      <c r="G2036" s="152"/>
      <c r="H2036" s="18"/>
      <c r="I2036" s="18"/>
      <c r="J2036" s="18"/>
      <c r="K2036" s="18"/>
      <c r="L2036" s="18"/>
      <c r="M2036" s="161"/>
      <c r="N2036" s="161"/>
      <c r="O2036" s="161"/>
    </row>
    <row r="2037" spans="1:15" ht="21.95" customHeight="1" x14ac:dyDescent="0.2">
      <c r="A2037" s="129">
        <v>1</v>
      </c>
      <c r="B2037" s="186"/>
      <c r="C2037" s="132"/>
      <c r="D2037" s="130" t="str">
        <f>VLOOKUP($A2037,$A$9:$O$138,4,FALSE)</f>
        <v>SERVIÇOS INICIAIS</v>
      </c>
      <c r="E2037" s="131"/>
      <c r="F2037" s="139"/>
      <c r="G2037" s="22"/>
      <c r="H2037" s="139"/>
      <c r="I2037" s="139"/>
      <c r="J2037" s="22"/>
      <c r="K2037" s="22"/>
      <c r="L2037" s="22"/>
      <c r="M2037" s="163"/>
      <c r="N2037" s="163"/>
      <c r="O2037" s="163"/>
    </row>
    <row r="2038" spans="1:15" ht="21.95" customHeight="1" x14ac:dyDescent="0.2">
      <c r="A2038" s="132" t="s">
        <v>57</v>
      </c>
      <c r="B2038" s="186" t="str">
        <f>VLOOKUP($A2038,$A$9:$O$138,2,FALSE)</f>
        <v>CPU 01</v>
      </c>
      <c r="C2038" s="229" t="str">
        <f>VLOOKUP($A2038,$A$9:$O$138,3,FALSE)</f>
        <v>SINAPI</v>
      </c>
      <c r="D2038" s="133" t="str">
        <f>VLOOKUP($A2038,$A$9:$O$138,4,FALSE)</f>
        <v xml:space="preserve">PLACA DE OBRA </v>
      </c>
      <c r="E2038" s="160" t="str">
        <f>VLOOKUP($A2038,$A$9:$O$138,5,FALSE)</f>
        <v>m²</v>
      </c>
      <c r="F2038" s="98"/>
      <c r="G2038" s="216">
        <f>VLOOKUP($A2038,$A$9:$O$138,7,FALSE)</f>
        <v>0</v>
      </c>
      <c r="H2038" s="230">
        <f>VLOOKUP($A2038,$A$9:$O$138,8,FALSE)</f>
        <v>0.24229999999999999</v>
      </c>
      <c r="I2038" s="231">
        <f>VLOOKUP($A2038,$A$9:$O$138,9,FALSE)</f>
        <v>356.15000000000003</v>
      </c>
      <c r="J2038" s="231">
        <f>VLOOKUP($A2038,$A$9:$O$138,10,FALSE)</f>
        <v>398.21</v>
      </c>
      <c r="K2038" s="231">
        <f>VLOOKUP($A2038,$A$9:$O$138,11,FALSE)</f>
        <v>44.24</v>
      </c>
      <c r="L2038" s="231">
        <f>VLOOKUP($A2038,$A$9:$O$138,12,FALSE)</f>
        <v>442.45</v>
      </c>
      <c r="M2038" s="99">
        <f>O2038-N2038</f>
        <v>0</v>
      </c>
      <c r="N2038" s="99">
        <f>ROUND(F2038*K2038,2)</f>
        <v>0</v>
      </c>
      <c r="O2038" s="99">
        <f>ROUND(F2038*L2038,2)</f>
        <v>0</v>
      </c>
    </row>
    <row r="2039" spans="1:15" ht="21.95" customHeight="1" x14ac:dyDescent="0.2">
      <c r="A2039" s="132" t="s">
        <v>59</v>
      </c>
      <c r="B2039" s="186" t="str">
        <f>VLOOKUP($A2039,$A$9:$O$138,2,FALSE)</f>
        <v>CPU 02</v>
      </c>
      <c r="C2039" s="229" t="str">
        <f>VLOOKUP($A2039,$A$9:$O$138,3,FALSE)</f>
        <v>SINAPI</v>
      </c>
      <c r="D2039" s="133" t="str">
        <f>VLOOKUP($A2039,$A$9:$O$138,4,FALSE)</f>
        <v xml:space="preserve">SERVIÇOS TOPOGRÁFICOS </v>
      </c>
      <c r="E2039" s="160" t="str">
        <f>VLOOKUP($A2039,$A$9:$O$138,5,FALSE)</f>
        <v>m²</v>
      </c>
      <c r="F2039" s="98">
        <v>895.02</v>
      </c>
      <c r="G2039" s="216">
        <f>VLOOKUP($A2039,$A$9:$O$138,7,FALSE)</f>
        <v>0</v>
      </c>
      <c r="H2039" s="230">
        <f>VLOOKUP($A2039,$A$9:$O$138,8,FALSE)</f>
        <v>0.24229999999999999</v>
      </c>
      <c r="I2039" s="231">
        <f>VLOOKUP($A2039,$A$9:$O$138,9,FALSE)</f>
        <v>0.4</v>
      </c>
      <c r="J2039" s="231">
        <f>VLOOKUP($A2039,$A$9:$O$138,10,FALSE)</f>
        <v>0.45</v>
      </c>
      <c r="K2039" s="231">
        <f>VLOOKUP($A2039,$A$9:$O$138,11,FALSE)</f>
        <v>0.05</v>
      </c>
      <c r="L2039" s="231">
        <f>VLOOKUP($A2039,$A$9:$O$138,12,FALSE)</f>
        <v>0.5</v>
      </c>
      <c r="M2039" s="99">
        <f t="shared" ref="M2039:M2041" si="1372">O2039-N2039</f>
        <v>402.76</v>
      </c>
      <c r="N2039" s="99">
        <f t="shared" ref="N2039:N2041" si="1373">ROUND(F2039*K2039,2)</f>
        <v>44.75</v>
      </c>
      <c r="O2039" s="99">
        <f t="shared" ref="O2039:O2041" si="1374">ROUND(F2039*L2039,2)</f>
        <v>447.51</v>
      </c>
    </row>
    <row r="2040" spans="1:15" ht="21.95" customHeight="1" x14ac:dyDescent="0.2">
      <c r="A2040" s="132" t="s">
        <v>61</v>
      </c>
      <c r="B2040" s="186" t="str">
        <f>VLOOKUP($A2040,$A$9:$O$138,2,FALSE)</f>
        <v>CPU 03</v>
      </c>
      <c r="C2040" s="229" t="str">
        <f>VLOOKUP($A2040,$A$9:$O$138,3,FALSE)</f>
        <v>SICRO</v>
      </c>
      <c r="D2040" s="133" t="str">
        <f>VLOOKUP($A2040,$A$9:$O$138,4,FALSE)</f>
        <v>MOBILIZAÇÃO DE EQUIPES E EQUIPAMENTOS</v>
      </c>
      <c r="E2040" s="160" t="str">
        <f>VLOOKUP($A2040,$A$9:$O$138,5,FALSE)</f>
        <v>unid</v>
      </c>
      <c r="F2040" s="98"/>
      <c r="G2040" s="216">
        <f>VLOOKUP($A2040,$A$9:$O$138,7,FALSE)</f>
        <v>0</v>
      </c>
      <c r="H2040" s="230">
        <f>VLOOKUP($A2040,$A$9:$O$138,8,FALSE)</f>
        <v>0.24229999999999999</v>
      </c>
      <c r="I2040" s="231">
        <f>VLOOKUP($A2040,$A$9:$O$138,9,FALSE)</f>
        <v>12822.795088888888</v>
      </c>
      <c r="J2040" s="231">
        <f>VLOOKUP($A2040,$A$9:$O$138,10,FALSE)</f>
        <v>15133.28</v>
      </c>
      <c r="K2040" s="231">
        <f>VLOOKUP($A2040,$A$9:$O$138,11,FALSE)</f>
        <v>796.48</v>
      </c>
      <c r="L2040" s="231">
        <f>VLOOKUP($A2040,$A$9:$O$138,12,FALSE)</f>
        <v>15929.76</v>
      </c>
      <c r="M2040" s="99">
        <f t="shared" si="1372"/>
        <v>0</v>
      </c>
      <c r="N2040" s="99">
        <f t="shared" si="1373"/>
        <v>0</v>
      </c>
      <c r="O2040" s="99">
        <f t="shared" si="1374"/>
        <v>0</v>
      </c>
    </row>
    <row r="2041" spans="1:15" ht="21.95" customHeight="1" x14ac:dyDescent="0.2">
      <c r="A2041" s="147" t="s">
        <v>63</v>
      </c>
      <c r="B2041" s="186" t="str">
        <f>VLOOKUP($A2041,$A$9:$O$138,2,FALSE)</f>
        <v>CPU 04</v>
      </c>
      <c r="C2041" s="229" t="str">
        <f>VLOOKUP($A2041,$A$9:$O$138,3,FALSE)</f>
        <v>SINAPI</v>
      </c>
      <c r="D2041" s="133" t="str">
        <f>VLOOKUP($A2041,$A$9:$O$138,4,FALSE)</f>
        <v>ADMINISTRAÇÃO LOCAL DE OBRA</v>
      </c>
      <c r="E2041" s="160" t="str">
        <f>VLOOKUP($A2041,$A$9:$O$138,5,FALSE)</f>
        <v>mês</v>
      </c>
      <c r="F2041" s="98">
        <v>0.2</v>
      </c>
      <c r="G2041" s="216">
        <f>VLOOKUP($A2041,$A$9:$O$138,7,FALSE)</f>
        <v>0</v>
      </c>
      <c r="H2041" s="230">
        <f>VLOOKUP($A2041,$A$9:$O$138,8,FALSE)</f>
        <v>0.24229999999999999</v>
      </c>
      <c r="I2041" s="231">
        <f>VLOOKUP($A2041,$A$9:$O$138,9,FALSE)</f>
        <v>9385.76</v>
      </c>
      <c r="J2041" s="231">
        <f>VLOOKUP($A2041,$A$9:$O$138,10,FALSE)</f>
        <v>9327.9500000000007</v>
      </c>
      <c r="K2041" s="231">
        <f>VLOOKUP($A2041,$A$9:$O$138,11,FALSE)</f>
        <v>2331.98</v>
      </c>
      <c r="L2041" s="231">
        <f>VLOOKUP($A2041,$A$9:$O$138,12,FALSE)</f>
        <v>11659.93</v>
      </c>
      <c r="M2041" s="99">
        <f t="shared" si="1372"/>
        <v>1865.5899999999997</v>
      </c>
      <c r="N2041" s="99">
        <f t="shared" si="1373"/>
        <v>466.4</v>
      </c>
      <c r="O2041" s="99">
        <f t="shared" si="1374"/>
        <v>2331.9899999999998</v>
      </c>
    </row>
    <row r="2042" spans="1:15" ht="21.95" customHeight="1" x14ac:dyDescent="0.2">
      <c r="A2042" s="135"/>
      <c r="B2042" s="224"/>
      <c r="C2042" s="148"/>
      <c r="D2042" s="137" t="str">
        <f>CONCATENATE("TOTAL DO ITEM ",A2037)</f>
        <v>TOTAL DO ITEM 1</v>
      </c>
      <c r="E2042" s="137"/>
      <c r="F2042" s="137"/>
      <c r="G2042" s="154"/>
      <c r="H2042" s="21"/>
      <c r="I2042" s="21"/>
      <c r="J2042" s="21"/>
      <c r="K2042" s="21"/>
      <c r="L2042" s="21"/>
      <c r="M2042" s="162">
        <f>SUM(M2038:M2041)</f>
        <v>2268.3499999999995</v>
      </c>
      <c r="N2042" s="162">
        <f>SUM(N2038:N2041)</f>
        <v>511.15</v>
      </c>
      <c r="O2042" s="162">
        <f>SUM(O2038:O2041)</f>
        <v>2779.5</v>
      </c>
    </row>
    <row r="2043" spans="1:15" ht="21.95" customHeight="1" x14ac:dyDescent="0.2">
      <c r="A2043" s="129">
        <v>2</v>
      </c>
      <c r="B2043" s="186"/>
      <c r="C2043" s="132"/>
      <c r="D2043" s="130" t="str">
        <f t="shared" ref="D2043:D2051" si="1375">VLOOKUP($A2043,$A$9:$O$138,4,FALSE)</f>
        <v>TERRAPLENAGEM</v>
      </c>
      <c r="E2043" s="139"/>
      <c r="F2043" s="139"/>
      <c r="G2043" s="22"/>
      <c r="H2043" s="139"/>
      <c r="I2043" s="139"/>
      <c r="J2043" s="22"/>
      <c r="K2043" s="22"/>
      <c r="L2043" s="22"/>
      <c r="M2043" s="163"/>
      <c r="N2043" s="163"/>
      <c r="O2043" s="163"/>
    </row>
    <row r="2044" spans="1:15" ht="34.5" x14ac:dyDescent="0.2">
      <c r="A2044" s="132" t="s">
        <v>75</v>
      </c>
      <c r="B2044" s="186">
        <f t="shared" ref="B2044:B2051" si="1376">VLOOKUP($A2044,$A$9:$O$138,2,FALSE)</f>
        <v>101124</v>
      </c>
      <c r="C2044" s="229" t="str">
        <f t="shared" ref="C2044:C2051" si="1377">VLOOKUP($A2044,$A$9:$O$138,3,FALSE)</f>
        <v>SINAPI</v>
      </c>
      <c r="D2044" s="133" t="str">
        <f t="shared" si="1375"/>
        <v>CORTE DE PISTA MATERIAL DE 1ª CATEGORIA, INCLUSIVE CARGA E DESCARGA DE SOLO</v>
      </c>
      <c r="E2044" s="160" t="str">
        <f t="shared" ref="E2044:E2051" si="1378">VLOOKUP($A2044,$A$9:$O$138,5,FALSE)</f>
        <v>m³</v>
      </c>
      <c r="F2044" s="98">
        <v>0</v>
      </c>
      <c r="G2044" s="216">
        <f t="shared" ref="G2044:G2051" si="1379">VLOOKUP($A2044,$A$9:$O$138,7,FALSE)</f>
        <v>0</v>
      </c>
      <c r="H2044" s="230">
        <f t="shared" ref="H2044:H2051" si="1380">VLOOKUP($A2044,$A$9:$O$138,8,FALSE)</f>
        <v>0.24229999999999999</v>
      </c>
      <c r="I2044" s="231">
        <f t="shared" ref="I2044:I2051" si="1381">VLOOKUP($A2044,$A$9:$O$138,9,FALSE)</f>
        <v>14.78</v>
      </c>
      <c r="J2044" s="231">
        <f t="shared" ref="J2044:J2051" si="1382">VLOOKUP($A2044,$A$9:$O$138,10,FALSE)</f>
        <v>16.53</v>
      </c>
      <c r="K2044" s="231">
        <f t="shared" ref="K2044:K2051" si="1383">VLOOKUP($A2044,$A$9:$O$138,11,FALSE)</f>
        <v>1.83</v>
      </c>
      <c r="L2044" s="231">
        <f t="shared" ref="L2044:L2051" si="1384">VLOOKUP($A2044,$A$9:$O$138,12,FALSE)</f>
        <v>18.36</v>
      </c>
      <c r="M2044" s="99">
        <f t="shared" ref="M2044:M2051" si="1385">O2044-N2044</f>
        <v>0</v>
      </c>
      <c r="N2044" s="99">
        <f t="shared" ref="N2044:N2051" si="1386">ROUND(F2044*K2044,2)</f>
        <v>0</v>
      </c>
      <c r="O2044" s="99">
        <f t="shared" ref="O2044:O2051" si="1387">ROUND(F2044*L2044,2)</f>
        <v>0</v>
      </c>
    </row>
    <row r="2045" spans="1:15" ht="21.95" customHeight="1" x14ac:dyDescent="0.2">
      <c r="A2045" s="132" t="s">
        <v>77</v>
      </c>
      <c r="B2045" s="186">
        <f t="shared" si="1376"/>
        <v>93588</v>
      </c>
      <c r="C2045" s="229" t="str">
        <f t="shared" si="1377"/>
        <v>SINAPI</v>
      </c>
      <c r="D2045" s="133" t="str">
        <f t="shared" si="1375"/>
        <v>TRANSPORTE COM CAMINHÃO BASCULANTE - BOTA FORA</v>
      </c>
      <c r="E2045" s="160" t="str">
        <f t="shared" si="1378"/>
        <v>m³xkm</v>
      </c>
      <c r="F2045" s="98">
        <v>0</v>
      </c>
      <c r="G2045" s="216">
        <f t="shared" si="1379"/>
        <v>2</v>
      </c>
      <c r="H2045" s="230">
        <f t="shared" si="1380"/>
        <v>0.24229999999999999</v>
      </c>
      <c r="I2045" s="231">
        <f t="shared" si="1381"/>
        <v>3</v>
      </c>
      <c r="J2045" s="231">
        <f t="shared" si="1382"/>
        <v>3.55</v>
      </c>
      <c r="K2045" s="231">
        <f t="shared" si="1383"/>
        <v>0.18</v>
      </c>
      <c r="L2045" s="231">
        <f t="shared" si="1384"/>
        <v>3.73</v>
      </c>
      <c r="M2045" s="99">
        <f t="shared" si="1385"/>
        <v>0</v>
      </c>
      <c r="N2045" s="99">
        <f t="shared" si="1386"/>
        <v>0</v>
      </c>
      <c r="O2045" s="99">
        <f t="shared" si="1387"/>
        <v>0</v>
      </c>
    </row>
    <row r="2046" spans="1:15" ht="34.5" x14ac:dyDescent="0.2">
      <c r="A2046" s="132" t="s">
        <v>79</v>
      </c>
      <c r="B2046" s="186">
        <f t="shared" si="1376"/>
        <v>101124</v>
      </c>
      <c r="C2046" s="229" t="str">
        <f t="shared" si="1377"/>
        <v>SINAPI</v>
      </c>
      <c r="D2046" s="133" t="str">
        <f t="shared" si="1375"/>
        <v>REMOÇÃO DE MATERIAL ORGÂNICO OU SATURADO, INCLUSIVE CARGA E DESCARGA DE SOLO</v>
      </c>
      <c r="E2046" s="160" t="str">
        <f t="shared" si="1378"/>
        <v>m³</v>
      </c>
      <c r="F2046" s="98"/>
      <c r="G2046" s="216">
        <f t="shared" si="1379"/>
        <v>0</v>
      </c>
      <c r="H2046" s="230">
        <f t="shared" si="1380"/>
        <v>0.24229999999999999</v>
      </c>
      <c r="I2046" s="231">
        <f t="shared" si="1381"/>
        <v>14.78</v>
      </c>
      <c r="J2046" s="231">
        <f t="shared" si="1382"/>
        <v>16.53</v>
      </c>
      <c r="K2046" s="231">
        <f t="shared" si="1383"/>
        <v>1.83</v>
      </c>
      <c r="L2046" s="231">
        <f t="shared" si="1384"/>
        <v>18.36</v>
      </c>
      <c r="M2046" s="99">
        <f t="shared" si="1385"/>
        <v>0</v>
      </c>
      <c r="N2046" s="99">
        <f t="shared" si="1386"/>
        <v>0</v>
      </c>
      <c r="O2046" s="99">
        <f t="shared" si="1387"/>
        <v>0</v>
      </c>
    </row>
    <row r="2047" spans="1:15" ht="21.95" customHeight="1" x14ac:dyDescent="0.2">
      <c r="A2047" s="132" t="s">
        <v>80</v>
      </c>
      <c r="B2047" s="186">
        <f t="shared" si="1376"/>
        <v>93588</v>
      </c>
      <c r="C2047" s="229" t="str">
        <f t="shared" si="1377"/>
        <v>SINAPI</v>
      </c>
      <c r="D2047" s="133" t="str">
        <f t="shared" si="1375"/>
        <v>TRANSPORTE COM CAMINHÃO BASCULANTE - BOTA FORA</v>
      </c>
      <c r="E2047" s="160" t="str">
        <f t="shared" si="1378"/>
        <v>m³xkm</v>
      </c>
      <c r="F2047" s="98">
        <v>0</v>
      </c>
      <c r="G2047" s="216">
        <f t="shared" si="1379"/>
        <v>2</v>
      </c>
      <c r="H2047" s="230">
        <f t="shared" si="1380"/>
        <v>0.24229999999999999</v>
      </c>
      <c r="I2047" s="231">
        <f t="shared" si="1381"/>
        <v>3</v>
      </c>
      <c r="J2047" s="231">
        <f t="shared" si="1382"/>
        <v>3.55</v>
      </c>
      <c r="K2047" s="231">
        <f t="shared" si="1383"/>
        <v>0.18</v>
      </c>
      <c r="L2047" s="231">
        <f t="shared" si="1384"/>
        <v>3.73</v>
      </c>
      <c r="M2047" s="99">
        <f t="shared" si="1385"/>
        <v>0</v>
      </c>
      <c r="N2047" s="99">
        <f t="shared" si="1386"/>
        <v>0</v>
      </c>
      <c r="O2047" s="99">
        <f t="shared" si="1387"/>
        <v>0</v>
      </c>
    </row>
    <row r="2048" spans="1:15" ht="21.95" customHeight="1" x14ac:dyDescent="0.2">
      <c r="A2048" s="132" t="s">
        <v>82</v>
      </c>
      <c r="B2048" s="186">
        <f t="shared" si="1376"/>
        <v>100574</v>
      </c>
      <c r="C2048" s="229" t="str">
        <f t="shared" si="1377"/>
        <v>SINAPI</v>
      </c>
      <c r="D2048" s="133" t="str">
        <f t="shared" si="1375"/>
        <v>ESPALHAMENTO DE MATERIAL - BOTA FORA</v>
      </c>
      <c r="E2048" s="160" t="str">
        <f t="shared" si="1378"/>
        <v>m³</v>
      </c>
      <c r="F2048" s="98">
        <v>0</v>
      </c>
      <c r="G2048" s="216">
        <f t="shared" si="1379"/>
        <v>0</v>
      </c>
      <c r="H2048" s="230">
        <f t="shared" si="1380"/>
        <v>0.24229999999999999</v>
      </c>
      <c r="I2048" s="231">
        <f t="shared" si="1381"/>
        <v>1.47</v>
      </c>
      <c r="J2048" s="231">
        <f t="shared" si="1382"/>
        <v>1.6500000000000001</v>
      </c>
      <c r="K2048" s="231">
        <f t="shared" si="1383"/>
        <v>0.18</v>
      </c>
      <c r="L2048" s="231">
        <f t="shared" si="1384"/>
        <v>1.83</v>
      </c>
      <c r="M2048" s="99">
        <f t="shared" si="1385"/>
        <v>0</v>
      </c>
      <c r="N2048" s="99">
        <f t="shared" si="1386"/>
        <v>0</v>
      </c>
      <c r="O2048" s="99">
        <f t="shared" si="1387"/>
        <v>0</v>
      </c>
    </row>
    <row r="2049" spans="1:15" ht="34.5" customHeight="1" x14ac:dyDescent="0.2">
      <c r="A2049" s="132" t="s">
        <v>84</v>
      </c>
      <c r="B2049" s="186">
        <f t="shared" si="1376"/>
        <v>96385</v>
      </c>
      <c r="C2049" s="229" t="str">
        <f t="shared" si="1377"/>
        <v>SINAPI</v>
      </c>
      <c r="D2049" s="133" t="str">
        <f t="shared" si="1375"/>
        <v>EXECUÇÃO E COMPACTAÇÃO DE ATERRO COM SOLO PREDOMINANTEMENTE ARGILOSO EXCLUSIVE SOLO, ESCAVAÇÃO, CARGA E TRANSPORTE</v>
      </c>
      <c r="E2049" s="160" t="str">
        <f t="shared" si="1378"/>
        <v>m³</v>
      </c>
      <c r="F2049" s="98">
        <v>0</v>
      </c>
      <c r="G2049" s="216">
        <f t="shared" si="1379"/>
        <v>0</v>
      </c>
      <c r="H2049" s="230">
        <f t="shared" si="1380"/>
        <v>0.24229999999999999</v>
      </c>
      <c r="I2049" s="231">
        <f t="shared" si="1381"/>
        <v>11.54</v>
      </c>
      <c r="J2049" s="231">
        <f t="shared" si="1382"/>
        <v>12.91</v>
      </c>
      <c r="K2049" s="231">
        <f t="shared" si="1383"/>
        <v>1.43</v>
      </c>
      <c r="L2049" s="231">
        <f t="shared" si="1384"/>
        <v>14.34</v>
      </c>
      <c r="M2049" s="99">
        <f t="shared" si="1385"/>
        <v>0</v>
      </c>
      <c r="N2049" s="99">
        <f t="shared" si="1386"/>
        <v>0</v>
      </c>
      <c r="O2049" s="99">
        <f t="shared" si="1387"/>
        <v>0</v>
      </c>
    </row>
    <row r="2050" spans="1:15" ht="32.25" customHeight="1" x14ac:dyDescent="0.2">
      <c r="A2050" s="132" t="s">
        <v>111</v>
      </c>
      <c r="B2050" s="186" t="str">
        <f t="shared" si="1376"/>
        <v>CPU 05</v>
      </c>
      <c r="C2050" s="229" t="str">
        <f t="shared" si="1377"/>
        <v>SINAPI</v>
      </c>
      <c r="D2050" s="133" t="str">
        <f t="shared" si="1375"/>
        <v>AQUISIÇÃO DE  MATERIAL PROVENIENTE DE JAZIDA (INCLUSIVE CARGA E INDENIZAÇÃO DO MATERIAL)</v>
      </c>
      <c r="E2050" s="160" t="str">
        <f t="shared" si="1378"/>
        <v>m³</v>
      </c>
      <c r="F2050" s="98">
        <v>0</v>
      </c>
      <c r="G2050" s="216">
        <f t="shared" si="1379"/>
        <v>0</v>
      </c>
      <c r="H2050" s="230">
        <f t="shared" si="1380"/>
        <v>0.24229999999999999</v>
      </c>
      <c r="I2050" s="231">
        <f t="shared" si="1381"/>
        <v>38.06</v>
      </c>
      <c r="J2050" s="231">
        <f t="shared" si="1382"/>
        <v>42.56</v>
      </c>
      <c r="K2050" s="231">
        <f t="shared" si="1383"/>
        <v>4.72</v>
      </c>
      <c r="L2050" s="231">
        <f t="shared" si="1384"/>
        <v>47.28</v>
      </c>
      <c r="M2050" s="99">
        <f t="shared" si="1385"/>
        <v>0</v>
      </c>
      <c r="N2050" s="99">
        <f t="shared" si="1386"/>
        <v>0</v>
      </c>
      <c r="O2050" s="99">
        <f t="shared" si="1387"/>
        <v>0</v>
      </c>
    </row>
    <row r="2051" spans="1:15" ht="21.95" customHeight="1" x14ac:dyDescent="0.2">
      <c r="A2051" s="132" t="s">
        <v>112</v>
      </c>
      <c r="B2051" s="186">
        <f t="shared" si="1376"/>
        <v>95875</v>
      </c>
      <c r="C2051" s="229" t="str">
        <f t="shared" si="1377"/>
        <v>SINAPI</v>
      </c>
      <c r="D2051" s="133" t="str">
        <f t="shared" si="1375"/>
        <v xml:space="preserve">TRANSPORTE COM CAMINHÃO BASCULANTE -  ATÉ 30 KM </v>
      </c>
      <c r="E2051" s="160" t="str">
        <f t="shared" si="1378"/>
        <v>m³xkm</v>
      </c>
      <c r="F2051" s="98">
        <v>0</v>
      </c>
      <c r="G2051" s="216">
        <f t="shared" si="1379"/>
        <v>22</v>
      </c>
      <c r="H2051" s="230">
        <f t="shared" si="1380"/>
        <v>0.24229999999999999</v>
      </c>
      <c r="I2051" s="231">
        <f t="shared" si="1381"/>
        <v>2.38</v>
      </c>
      <c r="J2051" s="231">
        <f t="shared" si="1382"/>
        <v>2.82</v>
      </c>
      <c r="K2051" s="231">
        <f t="shared" si="1383"/>
        <v>0.14000000000000001</v>
      </c>
      <c r="L2051" s="231">
        <f t="shared" si="1384"/>
        <v>2.96</v>
      </c>
      <c r="M2051" s="99">
        <f t="shared" si="1385"/>
        <v>0</v>
      </c>
      <c r="N2051" s="99">
        <f t="shared" si="1386"/>
        <v>0</v>
      </c>
      <c r="O2051" s="99">
        <f t="shared" si="1387"/>
        <v>0</v>
      </c>
    </row>
    <row r="2052" spans="1:15" ht="21.95" customHeight="1" x14ac:dyDescent="0.2">
      <c r="A2052" s="135"/>
      <c r="B2052" s="224"/>
      <c r="C2052" s="148"/>
      <c r="D2052" s="135" t="str">
        <f>CONCATENATE("TOTAL DO ITEM ",A2043)</f>
        <v>TOTAL DO ITEM 2</v>
      </c>
      <c r="E2052" s="137"/>
      <c r="F2052" s="137"/>
      <c r="G2052" s="154"/>
      <c r="H2052" s="21"/>
      <c r="I2052" s="21"/>
      <c r="J2052" s="21"/>
      <c r="K2052" s="21"/>
      <c r="L2052" s="21"/>
      <c r="M2052" s="162">
        <f>SUM(M2044:M2051)</f>
        <v>0</v>
      </c>
      <c r="N2052" s="162">
        <f>SUM(N2044:N2051)</f>
        <v>0</v>
      </c>
      <c r="O2052" s="162">
        <f>SUM(O2044:O2051)</f>
        <v>0</v>
      </c>
    </row>
    <row r="2053" spans="1:15" ht="21.95" customHeight="1" x14ac:dyDescent="0.2">
      <c r="A2053" s="129">
        <v>3</v>
      </c>
      <c r="B2053" s="186"/>
      <c r="C2053" s="132"/>
      <c r="D2053" s="130" t="str">
        <f t="shared" ref="D2053:D2074" si="1388">VLOOKUP($A2053,$A$9:$O$138,4,FALSE)</f>
        <v>DRENAGEM</v>
      </c>
      <c r="E2053" s="131"/>
      <c r="F2053" s="19"/>
      <c r="G2053" s="155"/>
      <c r="H2053" s="24"/>
      <c r="I2053" s="24"/>
      <c r="J2053" s="24"/>
      <c r="K2053" s="24"/>
      <c r="L2053" s="24"/>
      <c r="M2053" s="20"/>
      <c r="N2053" s="20"/>
      <c r="O2053" s="20"/>
    </row>
    <row r="2054" spans="1:15" ht="21.75" customHeight="1" x14ac:dyDescent="0.2">
      <c r="A2054" s="132" t="s">
        <v>114</v>
      </c>
      <c r="B2054" s="186">
        <f t="shared" ref="B2054:B2074" si="1389">VLOOKUP($A2054,$A$9:$O$138,2,FALSE)</f>
        <v>90099</v>
      </c>
      <c r="C2054" s="229" t="str">
        <f t="shared" ref="C2054:C2074" si="1390">VLOOKUP($A2054,$A$9:$O$138,3,FALSE)</f>
        <v>SINAPI</v>
      </c>
      <c r="D2054" s="133" t="str">
        <f t="shared" si="1388"/>
        <v>ESCAVAÇÃO MECANIZADA EM VALA - MATERIAL DE 1ª CATEGORIA</v>
      </c>
      <c r="E2054" s="160" t="str">
        <f t="shared" ref="E2054:E2074" si="1391">VLOOKUP($A2054,$A$9:$O$138,5,FALSE)</f>
        <v>m³</v>
      </c>
      <c r="F2054" s="98">
        <v>0</v>
      </c>
      <c r="G2054" s="216">
        <f t="shared" ref="G2054:G2074" si="1392">VLOOKUP($A2054,$A$9:$O$138,7,FALSE)</f>
        <v>0</v>
      </c>
      <c r="H2054" s="230">
        <f t="shared" ref="H2054:H2074" si="1393">VLOOKUP($A2054,$A$9:$O$138,8,FALSE)</f>
        <v>0.24229999999999999</v>
      </c>
      <c r="I2054" s="231">
        <f t="shared" ref="I2054:I2074" si="1394">VLOOKUP($A2054,$A$9:$O$138,9,FALSE)</f>
        <v>16.12</v>
      </c>
      <c r="J2054" s="231">
        <f t="shared" ref="J2054:J2074" si="1395">VLOOKUP($A2054,$A$9:$O$138,10,FALSE)</f>
        <v>18.03</v>
      </c>
      <c r="K2054" s="231">
        <f t="shared" ref="K2054:K2074" si="1396">VLOOKUP($A2054,$A$9:$O$138,11,FALSE)</f>
        <v>2</v>
      </c>
      <c r="L2054" s="231">
        <f t="shared" ref="L2054:L2074" si="1397">VLOOKUP($A2054,$A$9:$O$138,12,FALSE)</f>
        <v>20.03</v>
      </c>
      <c r="M2054" s="99">
        <f t="shared" ref="M2054:M2074" si="1398">O2054-N2054</f>
        <v>0</v>
      </c>
      <c r="N2054" s="99">
        <f t="shared" ref="N2054:N2074" si="1399">ROUND(F2054*K2054,2)</f>
        <v>0</v>
      </c>
      <c r="O2054" s="99">
        <f t="shared" ref="O2054:O2074" si="1400">ROUND(F2054*L2054,2)</f>
        <v>0</v>
      </c>
    </row>
    <row r="2055" spans="1:15" ht="21.95" customHeight="1" x14ac:dyDescent="0.2">
      <c r="A2055" s="132" t="s">
        <v>116</v>
      </c>
      <c r="B2055" s="186">
        <f t="shared" si="1389"/>
        <v>100974</v>
      </c>
      <c r="C2055" s="229" t="str">
        <f t="shared" si="1390"/>
        <v>SINAPI</v>
      </c>
      <c r="D2055" s="133" t="str">
        <f t="shared" si="1388"/>
        <v>CARGA, MANOBRA E DESCARGA - SOLO 1ª CATEGORIA</v>
      </c>
      <c r="E2055" s="160" t="str">
        <f t="shared" si="1391"/>
        <v>m³</v>
      </c>
      <c r="F2055" s="98">
        <v>0</v>
      </c>
      <c r="G2055" s="216">
        <f t="shared" si="1392"/>
        <v>0</v>
      </c>
      <c r="H2055" s="230">
        <f t="shared" si="1393"/>
        <v>0.24229999999999999</v>
      </c>
      <c r="I2055" s="231">
        <f t="shared" si="1394"/>
        <v>8.33</v>
      </c>
      <c r="J2055" s="231">
        <f t="shared" si="1395"/>
        <v>9.32</v>
      </c>
      <c r="K2055" s="231">
        <f t="shared" si="1396"/>
        <v>1.03</v>
      </c>
      <c r="L2055" s="231">
        <f t="shared" si="1397"/>
        <v>10.35</v>
      </c>
      <c r="M2055" s="99">
        <f t="shared" si="1398"/>
        <v>0</v>
      </c>
      <c r="N2055" s="99">
        <f t="shared" si="1399"/>
        <v>0</v>
      </c>
      <c r="O2055" s="99">
        <f t="shared" si="1400"/>
        <v>0</v>
      </c>
    </row>
    <row r="2056" spans="1:15" ht="21.95" customHeight="1" x14ac:dyDescent="0.2">
      <c r="A2056" s="132" t="s">
        <v>192</v>
      </c>
      <c r="B2056" s="186">
        <f t="shared" si="1389"/>
        <v>93588</v>
      </c>
      <c r="C2056" s="229" t="str">
        <f t="shared" si="1390"/>
        <v>SINAPI</v>
      </c>
      <c r="D2056" s="133" t="str">
        <f t="shared" si="1388"/>
        <v>TRANSPORTE COM CAMINHÃO BASCULANTE - BOTA FORA</v>
      </c>
      <c r="E2056" s="160" t="str">
        <f t="shared" si="1391"/>
        <v>m³xkm</v>
      </c>
      <c r="F2056" s="98">
        <v>0</v>
      </c>
      <c r="G2056" s="216">
        <f t="shared" si="1392"/>
        <v>2</v>
      </c>
      <c r="H2056" s="230">
        <f t="shared" si="1393"/>
        <v>0.24229999999999999</v>
      </c>
      <c r="I2056" s="231">
        <f t="shared" si="1394"/>
        <v>3</v>
      </c>
      <c r="J2056" s="231">
        <f t="shared" si="1395"/>
        <v>3.55</v>
      </c>
      <c r="K2056" s="231">
        <f t="shared" si="1396"/>
        <v>0.18</v>
      </c>
      <c r="L2056" s="231">
        <f t="shared" si="1397"/>
        <v>3.73</v>
      </c>
      <c r="M2056" s="99">
        <f t="shared" si="1398"/>
        <v>0</v>
      </c>
      <c r="N2056" s="99">
        <f t="shared" si="1399"/>
        <v>0</v>
      </c>
      <c r="O2056" s="99">
        <f t="shared" si="1400"/>
        <v>0</v>
      </c>
    </row>
    <row r="2057" spans="1:15" ht="21.95" customHeight="1" x14ac:dyDescent="0.2">
      <c r="A2057" s="132" t="s">
        <v>193</v>
      </c>
      <c r="B2057" s="186">
        <f t="shared" si="1389"/>
        <v>100574</v>
      </c>
      <c r="C2057" s="229" t="str">
        <f t="shared" si="1390"/>
        <v>SINAPI</v>
      </c>
      <c r="D2057" s="133" t="str">
        <f t="shared" si="1388"/>
        <v>ESPALHAMENTO DE MATERIAL - BOTA FORA</v>
      </c>
      <c r="E2057" s="160" t="str">
        <f t="shared" si="1391"/>
        <v>m³</v>
      </c>
      <c r="F2057" s="98">
        <v>0</v>
      </c>
      <c r="G2057" s="216">
        <f t="shared" si="1392"/>
        <v>0</v>
      </c>
      <c r="H2057" s="230">
        <f t="shared" si="1393"/>
        <v>0.24229999999999999</v>
      </c>
      <c r="I2057" s="231">
        <f t="shared" si="1394"/>
        <v>1.47</v>
      </c>
      <c r="J2057" s="231">
        <f t="shared" si="1395"/>
        <v>1.6500000000000001</v>
      </c>
      <c r="K2057" s="231">
        <f t="shared" si="1396"/>
        <v>0.18</v>
      </c>
      <c r="L2057" s="231">
        <f t="shared" si="1397"/>
        <v>1.83</v>
      </c>
      <c r="M2057" s="99">
        <f t="shared" si="1398"/>
        <v>0</v>
      </c>
      <c r="N2057" s="99">
        <f t="shared" si="1399"/>
        <v>0</v>
      </c>
      <c r="O2057" s="99">
        <f t="shared" si="1400"/>
        <v>0</v>
      </c>
    </row>
    <row r="2058" spans="1:15" ht="21.95" customHeight="1" x14ac:dyDescent="0.2">
      <c r="A2058" s="132" t="s">
        <v>117</v>
      </c>
      <c r="B2058" s="186">
        <f t="shared" si="1389"/>
        <v>102717</v>
      </c>
      <c r="C2058" s="229" t="str">
        <f t="shared" si="1390"/>
        <v>SINAPI</v>
      </c>
      <c r="D2058" s="133" t="str">
        <f t="shared" si="1388"/>
        <v>CAMADA DE BRITA PARA ASSENTAMENTO DOS TUBOS</v>
      </c>
      <c r="E2058" s="160" t="str">
        <f t="shared" si="1391"/>
        <v>m³</v>
      </c>
      <c r="F2058" s="98">
        <v>0</v>
      </c>
      <c r="G2058" s="216">
        <f t="shared" si="1392"/>
        <v>0</v>
      </c>
      <c r="H2058" s="230">
        <f t="shared" si="1393"/>
        <v>0.24229999999999999</v>
      </c>
      <c r="I2058" s="231">
        <f t="shared" si="1394"/>
        <v>103.42</v>
      </c>
      <c r="J2058" s="231">
        <f t="shared" si="1395"/>
        <v>115.63999999999999</v>
      </c>
      <c r="K2058" s="231">
        <f t="shared" si="1396"/>
        <v>12.84</v>
      </c>
      <c r="L2058" s="231">
        <f t="shared" si="1397"/>
        <v>128.47999999999999</v>
      </c>
      <c r="M2058" s="99">
        <f t="shared" si="1398"/>
        <v>0</v>
      </c>
      <c r="N2058" s="99">
        <f t="shared" si="1399"/>
        <v>0</v>
      </c>
      <c r="O2058" s="99">
        <f t="shared" si="1400"/>
        <v>0</v>
      </c>
    </row>
    <row r="2059" spans="1:15" ht="21.95" customHeight="1" x14ac:dyDescent="0.2">
      <c r="A2059" s="132" t="s">
        <v>118</v>
      </c>
      <c r="B2059" s="186">
        <f t="shared" si="1389"/>
        <v>100974</v>
      </c>
      <c r="C2059" s="229" t="str">
        <f t="shared" si="1390"/>
        <v>SINAPI</v>
      </c>
      <c r="D2059" s="133" t="str">
        <f t="shared" si="1388"/>
        <v>CARGA, MANOBRA E DESCARGA - BRITA</v>
      </c>
      <c r="E2059" s="160" t="str">
        <f t="shared" si="1391"/>
        <v>m³</v>
      </c>
      <c r="F2059" s="98">
        <v>0</v>
      </c>
      <c r="G2059" s="216">
        <f t="shared" si="1392"/>
        <v>0</v>
      </c>
      <c r="H2059" s="230">
        <f t="shared" si="1393"/>
        <v>0.24229999999999999</v>
      </c>
      <c r="I2059" s="231">
        <f t="shared" si="1394"/>
        <v>8.33</v>
      </c>
      <c r="J2059" s="231">
        <f t="shared" si="1395"/>
        <v>9.32</v>
      </c>
      <c r="K2059" s="231">
        <f t="shared" si="1396"/>
        <v>1.03</v>
      </c>
      <c r="L2059" s="231">
        <f t="shared" si="1397"/>
        <v>10.35</v>
      </c>
      <c r="M2059" s="99">
        <f t="shared" si="1398"/>
        <v>0</v>
      </c>
      <c r="N2059" s="99">
        <f t="shared" si="1399"/>
        <v>0</v>
      </c>
      <c r="O2059" s="99">
        <f t="shared" si="1400"/>
        <v>0</v>
      </c>
    </row>
    <row r="2060" spans="1:15" ht="21.95" customHeight="1" x14ac:dyDescent="0.2">
      <c r="A2060" s="132" t="s">
        <v>119</v>
      </c>
      <c r="B2060" s="186">
        <f t="shared" si="1389"/>
        <v>95875</v>
      </c>
      <c r="C2060" s="229" t="str">
        <f t="shared" si="1390"/>
        <v>SINAPI</v>
      </c>
      <c r="D2060" s="133" t="str">
        <f t="shared" si="1388"/>
        <v xml:space="preserve">TRANSPORTE COM CAMINHÃO BASCULANTE -  ATÉ 30 KM </v>
      </c>
      <c r="E2060" s="160" t="str">
        <f t="shared" si="1391"/>
        <v>m³xkm</v>
      </c>
      <c r="F2060" s="98">
        <v>0</v>
      </c>
      <c r="G2060" s="216">
        <f t="shared" si="1392"/>
        <v>30</v>
      </c>
      <c r="H2060" s="230">
        <f t="shared" si="1393"/>
        <v>0.24229999999999999</v>
      </c>
      <c r="I2060" s="231">
        <f t="shared" si="1394"/>
        <v>2.38</v>
      </c>
      <c r="J2060" s="231">
        <f t="shared" si="1395"/>
        <v>2.82</v>
      </c>
      <c r="K2060" s="231">
        <f t="shared" si="1396"/>
        <v>0.14000000000000001</v>
      </c>
      <c r="L2060" s="231">
        <f t="shared" si="1397"/>
        <v>2.96</v>
      </c>
      <c r="M2060" s="99">
        <f t="shared" si="1398"/>
        <v>0</v>
      </c>
      <c r="N2060" s="99">
        <f t="shared" si="1399"/>
        <v>0</v>
      </c>
      <c r="O2060" s="99">
        <f t="shared" si="1400"/>
        <v>0</v>
      </c>
    </row>
    <row r="2061" spans="1:15" ht="34.5" x14ac:dyDescent="0.2">
      <c r="A2061" s="132" t="s">
        <v>120</v>
      </c>
      <c r="B2061" s="186">
        <f t="shared" si="1389"/>
        <v>93590</v>
      </c>
      <c r="C2061" s="229" t="str">
        <f t="shared" si="1390"/>
        <v>SINAPI</v>
      </c>
      <c r="D2061" s="133" t="str">
        <f t="shared" si="1388"/>
        <v xml:space="preserve">TRANSPORTE COM CAMINHÃO BASCULANTE - ADICIONAL PARA EXECEDENTE A 30 KM </v>
      </c>
      <c r="E2061" s="160" t="str">
        <f t="shared" si="1391"/>
        <v>m³xkm</v>
      </c>
      <c r="F2061" s="98">
        <v>0</v>
      </c>
      <c r="G2061" s="216">
        <f t="shared" si="1392"/>
        <v>37.099999999999994</v>
      </c>
      <c r="H2061" s="230">
        <f t="shared" si="1393"/>
        <v>0.24229999999999999</v>
      </c>
      <c r="I2061" s="231">
        <f t="shared" si="1394"/>
        <v>0.94</v>
      </c>
      <c r="J2061" s="231">
        <f t="shared" si="1395"/>
        <v>1.1199999999999999</v>
      </c>
      <c r="K2061" s="231">
        <f t="shared" si="1396"/>
        <v>0.05</v>
      </c>
      <c r="L2061" s="231">
        <f t="shared" si="1397"/>
        <v>1.17</v>
      </c>
      <c r="M2061" s="99">
        <f t="shared" si="1398"/>
        <v>0</v>
      </c>
      <c r="N2061" s="99">
        <f t="shared" si="1399"/>
        <v>0</v>
      </c>
      <c r="O2061" s="99">
        <f t="shared" si="1400"/>
        <v>0</v>
      </c>
    </row>
    <row r="2062" spans="1:15" ht="21.95" customHeight="1" x14ac:dyDescent="0.2">
      <c r="A2062" s="132" t="s">
        <v>121</v>
      </c>
      <c r="B2062" s="186" t="str">
        <f t="shared" si="1389"/>
        <v>CPU 06</v>
      </c>
      <c r="C2062" s="229" t="str">
        <f t="shared" si="1390"/>
        <v>SINAPI</v>
      </c>
      <c r="D2062" s="133" t="str">
        <f t="shared" si="1388"/>
        <v>TUBO DE CONCRETO Ø400MM - PS - MF (FORNECIMENTO E ASSENTAMENTO)</v>
      </c>
      <c r="E2062" s="160" t="str">
        <f t="shared" si="1391"/>
        <v>m</v>
      </c>
      <c r="F2062" s="98">
        <v>0</v>
      </c>
      <c r="G2062" s="216">
        <f t="shared" si="1392"/>
        <v>0</v>
      </c>
      <c r="H2062" s="230">
        <f t="shared" si="1393"/>
        <v>0.24229999999999999</v>
      </c>
      <c r="I2062" s="231">
        <f t="shared" si="1394"/>
        <v>127.67</v>
      </c>
      <c r="J2062" s="231">
        <f t="shared" si="1395"/>
        <v>134.81</v>
      </c>
      <c r="K2062" s="231">
        <f t="shared" si="1396"/>
        <v>23.79</v>
      </c>
      <c r="L2062" s="231">
        <f t="shared" si="1397"/>
        <v>158.6</v>
      </c>
      <c r="M2062" s="99">
        <f t="shared" si="1398"/>
        <v>0</v>
      </c>
      <c r="N2062" s="99">
        <f t="shared" si="1399"/>
        <v>0</v>
      </c>
      <c r="O2062" s="99">
        <f t="shared" si="1400"/>
        <v>0</v>
      </c>
    </row>
    <row r="2063" spans="1:15" ht="21.95" customHeight="1" x14ac:dyDescent="0.2">
      <c r="A2063" s="132" t="s">
        <v>123</v>
      </c>
      <c r="B2063" s="186">
        <f t="shared" si="1389"/>
        <v>92219</v>
      </c>
      <c r="C2063" s="229" t="str">
        <f t="shared" si="1390"/>
        <v>SINAPI</v>
      </c>
      <c r="D2063" s="133" t="str">
        <f t="shared" si="1388"/>
        <v>TUBO DE CONCRETO Ø400MM - PA - PB (FORNECIMENTO E ASSENTAMENTO)</v>
      </c>
      <c r="E2063" s="160" t="str">
        <f t="shared" si="1391"/>
        <v>m</v>
      </c>
      <c r="F2063" s="98">
        <v>0</v>
      </c>
      <c r="G2063" s="216">
        <f t="shared" si="1392"/>
        <v>0</v>
      </c>
      <c r="H2063" s="230">
        <f t="shared" si="1393"/>
        <v>0.24229999999999999</v>
      </c>
      <c r="I2063" s="231">
        <f t="shared" si="1394"/>
        <v>188.12</v>
      </c>
      <c r="J2063" s="231">
        <f t="shared" si="1395"/>
        <v>198.64999999999998</v>
      </c>
      <c r="K2063" s="231">
        <f t="shared" si="1396"/>
        <v>35.049999999999997</v>
      </c>
      <c r="L2063" s="231">
        <f t="shared" si="1397"/>
        <v>233.7</v>
      </c>
      <c r="M2063" s="99">
        <f t="shared" si="1398"/>
        <v>0</v>
      </c>
      <c r="N2063" s="99">
        <f t="shared" si="1399"/>
        <v>0</v>
      </c>
      <c r="O2063" s="99">
        <f t="shared" si="1400"/>
        <v>0</v>
      </c>
    </row>
    <row r="2064" spans="1:15" ht="21.95" customHeight="1" x14ac:dyDescent="0.2">
      <c r="A2064" s="132" t="s">
        <v>124</v>
      </c>
      <c r="B2064" s="186" t="str">
        <f t="shared" si="1389"/>
        <v>CPU 07</v>
      </c>
      <c r="C2064" s="229" t="str">
        <f t="shared" si="1390"/>
        <v>SINAPI</v>
      </c>
      <c r="D2064" s="133" t="str">
        <f t="shared" si="1388"/>
        <v>TUBO DE CONCRETO Ø600MM - PS - MF (FORNECIMENTO E ASSENTAMENTO)</v>
      </c>
      <c r="E2064" s="160" t="str">
        <f t="shared" si="1391"/>
        <v>m</v>
      </c>
      <c r="F2064" s="98">
        <v>0</v>
      </c>
      <c r="G2064" s="216">
        <f t="shared" si="1392"/>
        <v>0</v>
      </c>
      <c r="H2064" s="230">
        <f t="shared" si="1393"/>
        <v>0.24229999999999999</v>
      </c>
      <c r="I2064" s="231">
        <f t="shared" si="1394"/>
        <v>198.45999999999998</v>
      </c>
      <c r="J2064" s="231">
        <f t="shared" si="1395"/>
        <v>209.57000000000002</v>
      </c>
      <c r="K2064" s="231">
        <f t="shared" si="1396"/>
        <v>36.979999999999997</v>
      </c>
      <c r="L2064" s="231">
        <f t="shared" si="1397"/>
        <v>246.55</v>
      </c>
      <c r="M2064" s="99">
        <f t="shared" si="1398"/>
        <v>0</v>
      </c>
      <c r="N2064" s="99">
        <f t="shared" si="1399"/>
        <v>0</v>
      </c>
      <c r="O2064" s="99">
        <f t="shared" si="1400"/>
        <v>0</v>
      </c>
    </row>
    <row r="2065" spans="1:15" ht="21.95" customHeight="1" x14ac:dyDescent="0.2">
      <c r="A2065" s="132" t="s">
        <v>125</v>
      </c>
      <c r="B2065" s="186">
        <f t="shared" si="1389"/>
        <v>92221</v>
      </c>
      <c r="C2065" s="229" t="str">
        <f t="shared" si="1390"/>
        <v>SINAPI</v>
      </c>
      <c r="D2065" s="133" t="str">
        <f t="shared" si="1388"/>
        <v>TUBO DE CONCRETO Ø600MM - PA - PB (FORNECIMENTO E ASSENTAMENTO)</v>
      </c>
      <c r="E2065" s="160" t="str">
        <f t="shared" si="1391"/>
        <v>m</v>
      </c>
      <c r="F2065" s="98">
        <v>0</v>
      </c>
      <c r="G2065" s="216">
        <f t="shared" si="1392"/>
        <v>0</v>
      </c>
      <c r="H2065" s="230">
        <f t="shared" si="1393"/>
        <v>0.24229999999999999</v>
      </c>
      <c r="I2065" s="231">
        <f t="shared" si="1394"/>
        <v>331.07</v>
      </c>
      <c r="J2065" s="231">
        <f t="shared" si="1395"/>
        <v>349.6</v>
      </c>
      <c r="K2065" s="231">
        <f t="shared" si="1396"/>
        <v>61.69</v>
      </c>
      <c r="L2065" s="231">
        <f t="shared" si="1397"/>
        <v>411.29</v>
      </c>
      <c r="M2065" s="99">
        <f t="shared" si="1398"/>
        <v>0</v>
      </c>
      <c r="N2065" s="99">
        <f t="shared" si="1399"/>
        <v>0</v>
      </c>
      <c r="O2065" s="99">
        <f t="shared" si="1400"/>
        <v>0</v>
      </c>
    </row>
    <row r="2066" spans="1:15" ht="21.95" customHeight="1" x14ac:dyDescent="0.2">
      <c r="A2066" s="132" t="s">
        <v>126</v>
      </c>
      <c r="B2066" s="186">
        <f t="shared" si="1389"/>
        <v>92223</v>
      </c>
      <c r="C2066" s="229" t="str">
        <f t="shared" si="1390"/>
        <v>SINAPI</v>
      </c>
      <c r="D2066" s="133" t="str">
        <f t="shared" si="1388"/>
        <v>TUBO DE CONCRETO Ø800MM - PA - PB (FORNECIMENTO E ASSENTAMENTO)</v>
      </c>
      <c r="E2066" s="160" t="str">
        <f t="shared" si="1391"/>
        <v>m</v>
      </c>
      <c r="F2066" s="98">
        <v>0</v>
      </c>
      <c r="G2066" s="216">
        <f t="shared" si="1392"/>
        <v>0</v>
      </c>
      <c r="H2066" s="230">
        <f t="shared" si="1393"/>
        <v>0.24229999999999999</v>
      </c>
      <c r="I2066" s="231">
        <f t="shared" si="1394"/>
        <v>518.57000000000005</v>
      </c>
      <c r="J2066" s="231">
        <f t="shared" si="1395"/>
        <v>547.59</v>
      </c>
      <c r="K2066" s="231">
        <f t="shared" si="1396"/>
        <v>96.63</v>
      </c>
      <c r="L2066" s="231">
        <f t="shared" si="1397"/>
        <v>644.22</v>
      </c>
      <c r="M2066" s="99">
        <f t="shared" si="1398"/>
        <v>0</v>
      </c>
      <c r="N2066" s="99">
        <f t="shared" si="1399"/>
        <v>0</v>
      </c>
      <c r="O2066" s="99">
        <f t="shared" si="1400"/>
        <v>0</v>
      </c>
    </row>
    <row r="2067" spans="1:15" ht="21.95" customHeight="1" x14ac:dyDescent="0.2">
      <c r="A2067" s="132" t="s">
        <v>127</v>
      </c>
      <c r="B2067" s="186">
        <f t="shared" si="1389"/>
        <v>92226</v>
      </c>
      <c r="C2067" s="229" t="str">
        <f t="shared" si="1390"/>
        <v>SINAPI</v>
      </c>
      <c r="D2067" s="133" t="str">
        <f t="shared" si="1388"/>
        <v>TUBO DE CONCRETO Ø1000MM - PA - PB (FORNECIMENTO E ASSENTAMENTO)</v>
      </c>
      <c r="E2067" s="160" t="str">
        <f t="shared" si="1391"/>
        <v>m</v>
      </c>
      <c r="F2067" s="98">
        <v>0</v>
      </c>
      <c r="G2067" s="216">
        <f t="shared" si="1392"/>
        <v>0</v>
      </c>
      <c r="H2067" s="230">
        <f t="shared" si="1393"/>
        <v>0.24229999999999999</v>
      </c>
      <c r="I2067" s="231">
        <f t="shared" si="1394"/>
        <v>624.14</v>
      </c>
      <c r="J2067" s="231">
        <f t="shared" si="1395"/>
        <v>659.07</v>
      </c>
      <c r="K2067" s="231">
        <f t="shared" si="1396"/>
        <v>116.3</v>
      </c>
      <c r="L2067" s="231">
        <f t="shared" si="1397"/>
        <v>775.37</v>
      </c>
      <c r="M2067" s="99">
        <f t="shared" si="1398"/>
        <v>0</v>
      </c>
      <c r="N2067" s="99">
        <f t="shared" si="1399"/>
        <v>0</v>
      </c>
      <c r="O2067" s="99">
        <f t="shared" si="1400"/>
        <v>0</v>
      </c>
    </row>
    <row r="2068" spans="1:15" ht="21.95" customHeight="1" x14ac:dyDescent="0.2">
      <c r="A2068" s="132" t="s">
        <v>128</v>
      </c>
      <c r="B2068" s="186">
        <f t="shared" si="1389"/>
        <v>95878</v>
      </c>
      <c r="C2068" s="229" t="str">
        <f t="shared" si="1390"/>
        <v>SINAPI</v>
      </c>
      <c r="D2068" s="133" t="str">
        <f t="shared" si="1388"/>
        <v>TRANSPORTE  EM VIA URBANA PAVIMENTADA DMT ATÉ 30 KM (TUBOS)</v>
      </c>
      <c r="E2068" s="160" t="str">
        <f t="shared" si="1391"/>
        <v>txkm</v>
      </c>
      <c r="F2068" s="98">
        <v>0</v>
      </c>
      <c r="G2068" s="216">
        <f t="shared" si="1392"/>
        <v>30</v>
      </c>
      <c r="H2068" s="230">
        <f t="shared" si="1393"/>
        <v>0.24229999999999999</v>
      </c>
      <c r="I2068" s="231">
        <f t="shared" si="1394"/>
        <v>1.6</v>
      </c>
      <c r="J2068" s="231">
        <f t="shared" si="1395"/>
        <v>1.9</v>
      </c>
      <c r="K2068" s="231">
        <f t="shared" si="1396"/>
        <v>0.09</v>
      </c>
      <c r="L2068" s="231">
        <f t="shared" si="1397"/>
        <v>1.99</v>
      </c>
      <c r="M2068" s="99">
        <f t="shared" si="1398"/>
        <v>0</v>
      </c>
      <c r="N2068" s="99">
        <f t="shared" si="1399"/>
        <v>0</v>
      </c>
      <c r="O2068" s="99">
        <f t="shared" si="1400"/>
        <v>0</v>
      </c>
    </row>
    <row r="2069" spans="1:15" ht="34.5" customHeight="1" x14ac:dyDescent="0.2">
      <c r="A2069" s="132" t="s">
        <v>129</v>
      </c>
      <c r="B2069" s="186">
        <f t="shared" si="1389"/>
        <v>93596</v>
      </c>
      <c r="C2069" s="229" t="str">
        <f t="shared" si="1390"/>
        <v>SINAPI</v>
      </c>
      <c r="D2069" s="133" t="str">
        <f t="shared" si="1388"/>
        <v>TRANSPORTE  EM VIA URBANA PAVIMENTADA  ADICIONAL PARA DMT EXCEDENTE A 30 KM (TUBOS)</v>
      </c>
      <c r="E2069" s="160" t="str">
        <f t="shared" si="1391"/>
        <v>txkm</v>
      </c>
      <c r="F2069" s="98">
        <v>0</v>
      </c>
      <c r="G2069" s="216">
        <f t="shared" si="1392"/>
        <v>44</v>
      </c>
      <c r="H2069" s="230">
        <f t="shared" si="1393"/>
        <v>0.24229999999999999</v>
      </c>
      <c r="I2069" s="231">
        <f t="shared" si="1394"/>
        <v>0.63</v>
      </c>
      <c r="J2069" s="231">
        <f t="shared" si="1395"/>
        <v>0.75</v>
      </c>
      <c r="K2069" s="231">
        <f t="shared" si="1396"/>
        <v>0.03</v>
      </c>
      <c r="L2069" s="231">
        <f t="shared" si="1397"/>
        <v>0.78</v>
      </c>
      <c r="M2069" s="99">
        <f t="shared" si="1398"/>
        <v>0</v>
      </c>
      <c r="N2069" s="99">
        <f t="shared" si="1399"/>
        <v>0</v>
      </c>
      <c r="O2069" s="99">
        <f t="shared" si="1400"/>
        <v>0</v>
      </c>
    </row>
    <row r="2070" spans="1:15" ht="21.95" customHeight="1" x14ac:dyDescent="0.2">
      <c r="A2070" s="132" t="s">
        <v>130</v>
      </c>
      <c r="B2070" s="186">
        <f t="shared" si="1389"/>
        <v>101616</v>
      </c>
      <c r="C2070" s="229" t="str">
        <f t="shared" si="1390"/>
        <v>SINAPI</v>
      </c>
      <c r="D2070" s="133" t="str">
        <f t="shared" si="1388"/>
        <v>REGULARIZAÇÃO DO FUNDO DA VALA</v>
      </c>
      <c r="E2070" s="160" t="str">
        <f t="shared" si="1391"/>
        <v>m²</v>
      </c>
      <c r="F2070" s="98">
        <v>0</v>
      </c>
      <c r="G2070" s="216">
        <f t="shared" si="1392"/>
        <v>0</v>
      </c>
      <c r="H2070" s="230">
        <f t="shared" si="1393"/>
        <v>0.24229999999999999</v>
      </c>
      <c r="I2070" s="231">
        <f t="shared" si="1394"/>
        <v>6.14</v>
      </c>
      <c r="J2070" s="231">
        <f t="shared" si="1395"/>
        <v>6.87</v>
      </c>
      <c r="K2070" s="231">
        <f t="shared" si="1396"/>
        <v>0.76</v>
      </c>
      <c r="L2070" s="231">
        <f t="shared" si="1397"/>
        <v>7.63</v>
      </c>
      <c r="M2070" s="99">
        <f t="shared" si="1398"/>
        <v>0</v>
      </c>
      <c r="N2070" s="99">
        <f t="shared" si="1399"/>
        <v>0</v>
      </c>
      <c r="O2070" s="99">
        <f t="shared" si="1400"/>
        <v>0</v>
      </c>
    </row>
    <row r="2071" spans="1:15" ht="21.95" customHeight="1" x14ac:dyDescent="0.2">
      <c r="A2071" s="132" t="s">
        <v>131</v>
      </c>
      <c r="B2071" s="186">
        <f t="shared" si="1389"/>
        <v>93374</v>
      </c>
      <c r="C2071" s="229" t="str">
        <f t="shared" si="1390"/>
        <v>SINAPI</v>
      </c>
      <c r="D2071" s="133" t="str">
        <f t="shared" si="1388"/>
        <v>REATERRO DE VALA - REAPROVEIRAMENTO DE MATERIAL</v>
      </c>
      <c r="E2071" s="160" t="str">
        <f t="shared" si="1391"/>
        <v>m³</v>
      </c>
      <c r="F2071" s="98">
        <v>0</v>
      </c>
      <c r="G2071" s="216">
        <f t="shared" si="1392"/>
        <v>0</v>
      </c>
      <c r="H2071" s="230">
        <f t="shared" si="1393"/>
        <v>0.24229999999999999</v>
      </c>
      <c r="I2071" s="231">
        <f t="shared" si="1394"/>
        <v>28.42</v>
      </c>
      <c r="J2071" s="231">
        <f t="shared" si="1395"/>
        <v>30.020000000000003</v>
      </c>
      <c r="K2071" s="231">
        <f t="shared" si="1396"/>
        <v>5.29</v>
      </c>
      <c r="L2071" s="231">
        <f t="shared" si="1397"/>
        <v>35.31</v>
      </c>
      <c r="M2071" s="99">
        <f t="shared" si="1398"/>
        <v>0</v>
      </c>
      <c r="N2071" s="99">
        <f t="shared" si="1399"/>
        <v>0</v>
      </c>
      <c r="O2071" s="99">
        <f t="shared" si="1400"/>
        <v>0</v>
      </c>
    </row>
    <row r="2072" spans="1:15" ht="21.95" customHeight="1" x14ac:dyDescent="0.2">
      <c r="A2072" s="132" t="s">
        <v>132</v>
      </c>
      <c r="B2072" s="186" t="str">
        <f t="shared" si="1389"/>
        <v>CPU 08</v>
      </c>
      <c r="C2072" s="229" t="str">
        <f t="shared" si="1390"/>
        <v>SINAPI</v>
      </c>
      <c r="D2072" s="133" t="str">
        <f t="shared" si="1388"/>
        <v>BOCA DE BUEIRO Ø400MM, ALVENARIA DE PEDRA GRÊS</v>
      </c>
      <c r="E2072" s="160" t="str">
        <f t="shared" si="1391"/>
        <v>unid</v>
      </c>
      <c r="F2072" s="98">
        <v>0</v>
      </c>
      <c r="G2072" s="216">
        <f t="shared" si="1392"/>
        <v>0</v>
      </c>
      <c r="H2072" s="230">
        <f t="shared" si="1393"/>
        <v>0.24229999999999999</v>
      </c>
      <c r="I2072" s="231">
        <f t="shared" si="1394"/>
        <v>1147.2900000000002</v>
      </c>
      <c r="J2072" s="231">
        <f t="shared" si="1395"/>
        <v>1211.49</v>
      </c>
      <c r="K2072" s="231">
        <f t="shared" si="1396"/>
        <v>213.79</v>
      </c>
      <c r="L2072" s="231">
        <f t="shared" si="1397"/>
        <v>1425.28</v>
      </c>
      <c r="M2072" s="99">
        <f t="shared" si="1398"/>
        <v>0</v>
      </c>
      <c r="N2072" s="99">
        <f t="shared" si="1399"/>
        <v>0</v>
      </c>
      <c r="O2072" s="99">
        <f t="shared" si="1400"/>
        <v>0</v>
      </c>
    </row>
    <row r="2073" spans="1:15" ht="34.5" customHeight="1" x14ac:dyDescent="0.2">
      <c r="A2073" s="132" t="s">
        <v>133</v>
      </c>
      <c r="B2073" s="186" t="str">
        <f t="shared" si="1389"/>
        <v>CPU 09</v>
      </c>
      <c r="C2073" s="229" t="str">
        <f t="shared" si="1390"/>
        <v>SINAPI</v>
      </c>
      <c r="D2073" s="133" t="str">
        <f t="shared" si="1388"/>
        <v>CAIXA COLETORA BOCA-DE-LOBO MED. INTERNAS: 0,80X0,80M, PAREDE DE ALVENARIA, TAMPA CONCRETO</v>
      </c>
      <c r="E2073" s="160" t="str">
        <f t="shared" si="1391"/>
        <v>unid</v>
      </c>
      <c r="F2073" s="98">
        <v>0</v>
      </c>
      <c r="G2073" s="216">
        <f t="shared" si="1392"/>
        <v>0</v>
      </c>
      <c r="H2073" s="230">
        <f t="shared" si="1393"/>
        <v>0.24229999999999999</v>
      </c>
      <c r="I2073" s="231">
        <f t="shared" si="1394"/>
        <v>1909.62</v>
      </c>
      <c r="J2073" s="231">
        <f t="shared" si="1395"/>
        <v>2016.4800000000002</v>
      </c>
      <c r="K2073" s="231">
        <f t="shared" si="1396"/>
        <v>355.84</v>
      </c>
      <c r="L2073" s="231">
        <f t="shared" si="1397"/>
        <v>2372.3200000000002</v>
      </c>
      <c r="M2073" s="99">
        <f t="shared" si="1398"/>
        <v>0</v>
      </c>
      <c r="N2073" s="99">
        <f t="shared" si="1399"/>
        <v>0</v>
      </c>
      <c r="O2073" s="99">
        <f t="shared" si="1400"/>
        <v>0</v>
      </c>
    </row>
    <row r="2074" spans="1:15" ht="34.5" customHeight="1" x14ac:dyDescent="0.2">
      <c r="A2074" s="132" t="s">
        <v>134</v>
      </c>
      <c r="B2074" s="186" t="str">
        <f t="shared" si="1389"/>
        <v>CPU 11</v>
      </c>
      <c r="C2074" s="229" t="str">
        <f t="shared" si="1390"/>
        <v>SINAPI</v>
      </c>
      <c r="D2074" s="133" t="str">
        <f t="shared" si="1388"/>
        <v>CAIXA COLETORA BOCA-DE-LOBO MED. INTERNAS: 1,20X1,20M, PAREDE DE ALVENARIA, TAMPA CONCRETO</v>
      </c>
      <c r="E2074" s="160" t="str">
        <f t="shared" si="1391"/>
        <v>unid</v>
      </c>
      <c r="F2074" s="98">
        <v>0</v>
      </c>
      <c r="G2074" s="216">
        <f t="shared" si="1392"/>
        <v>0</v>
      </c>
      <c r="H2074" s="230">
        <f t="shared" si="1393"/>
        <v>0.24229999999999999</v>
      </c>
      <c r="I2074" s="231">
        <f t="shared" si="1394"/>
        <v>2713.41</v>
      </c>
      <c r="J2074" s="231">
        <f t="shared" si="1395"/>
        <v>2865.24</v>
      </c>
      <c r="K2074" s="231">
        <f t="shared" si="1396"/>
        <v>505.63</v>
      </c>
      <c r="L2074" s="231">
        <f t="shared" si="1397"/>
        <v>3370.87</v>
      </c>
      <c r="M2074" s="99">
        <f t="shared" si="1398"/>
        <v>0</v>
      </c>
      <c r="N2074" s="99">
        <f t="shared" si="1399"/>
        <v>0</v>
      </c>
      <c r="O2074" s="99">
        <f t="shared" si="1400"/>
        <v>0</v>
      </c>
    </row>
    <row r="2075" spans="1:15" ht="21.95" customHeight="1" x14ac:dyDescent="0.2">
      <c r="A2075" s="135"/>
      <c r="B2075" s="224"/>
      <c r="C2075" s="148"/>
      <c r="D2075" s="135" t="str">
        <f>CONCATENATE("TOTAL DO ITEM ",A2053,)</f>
        <v>TOTAL DO ITEM 3</v>
      </c>
      <c r="E2075" s="140"/>
      <c r="F2075" s="140"/>
      <c r="G2075" s="156"/>
      <c r="H2075" s="25"/>
      <c r="I2075" s="25"/>
      <c r="J2075" s="25"/>
      <c r="K2075" s="25"/>
      <c r="L2075" s="25"/>
      <c r="M2075" s="164">
        <f>SUM(M2054:M2074)</f>
        <v>0</v>
      </c>
      <c r="N2075" s="164">
        <f>SUM(N2054:N2074)</f>
        <v>0</v>
      </c>
      <c r="O2075" s="164">
        <f>SUM(O2054:O2074)</f>
        <v>0</v>
      </c>
    </row>
    <row r="2076" spans="1:15" ht="21.95" customHeight="1" x14ac:dyDescent="0.2">
      <c r="A2076" s="138">
        <v>4</v>
      </c>
      <c r="B2076" s="186"/>
      <c r="C2076" s="132"/>
      <c r="D2076" s="130" t="str">
        <f t="shared" ref="D2076:D2096" si="1401">VLOOKUP($A2076,$A$9:$O$138,4,FALSE)</f>
        <v>PAVIMENTAÇÃO EM BLOCOS DE CONCRETO</v>
      </c>
      <c r="E2076" s="139"/>
      <c r="F2076" s="22"/>
      <c r="G2076" s="155"/>
      <c r="H2076" s="24"/>
      <c r="I2076" s="24"/>
      <c r="J2076" s="24"/>
      <c r="K2076" s="24"/>
      <c r="L2076" s="24"/>
      <c r="M2076" s="23"/>
      <c r="N2076" s="23"/>
      <c r="O2076" s="23"/>
    </row>
    <row r="2077" spans="1:15" ht="21.95" customHeight="1" x14ac:dyDescent="0.2">
      <c r="A2077" s="132" t="s">
        <v>139</v>
      </c>
      <c r="B2077" s="186">
        <f t="shared" ref="B2077:B2096" si="1402">VLOOKUP($A2077,$A$9:$O$138,2,FALSE)</f>
        <v>100576</v>
      </c>
      <c r="C2077" s="229" t="str">
        <f t="shared" ref="C2077:C2096" si="1403">VLOOKUP($A2077,$A$9:$O$138,3,FALSE)</f>
        <v>SINAPI</v>
      </c>
      <c r="D2077" s="133" t="str">
        <f t="shared" si="1401"/>
        <v>REGULARIZAÇÃO E COMPACTAÇÃO DE SUBLEITO</v>
      </c>
      <c r="E2077" s="160" t="str">
        <f t="shared" ref="E2077:E2096" si="1404">VLOOKUP($A2077,$A$9:$O$138,5,FALSE)</f>
        <v>m²</v>
      </c>
      <c r="F2077" s="98"/>
      <c r="G2077" s="216">
        <f t="shared" ref="G2077:G2096" si="1405">VLOOKUP($A2077,$A$9:$O$138,7,FALSE)</f>
        <v>0</v>
      </c>
      <c r="H2077" s="230">
        <f t="shared" ref="H2077:H2096" si="1406">VLOOKUP($A2077,$A$9:$O$138,8,FALSE)</f>
        <v>0.24229999999999999</v>
      </c>
      <c r="I2077" s="231">
        <f t="shared" ref="I2077:I2096" si="1407">VLOOKUP($A2077,$A$9:$O$138,9,FALSE)</f>
        <v>2.52</v>
      </c>
      <c r="J2077" s="231">
        <f t="shared" ref="J2077:J2096" si="1408">VLOOKUP($A2077,$A$9:$O$138,10,FALSE)</f>
        <v>2.82</v>
      </c>
      <c r="K2077" s="231">
        <f t="shared" ref="K2077:K2096" si="1409">VLOOKUP($A2077,$A$9:$O$138,11,FALSE)</f>
        <v>0.31</v>
      </c>
      <c r="L2077" s="231">
        <f t="shared" ref="L2077:L2096" si="1410">VLOOKUP($A2077,$A$9:$O$138,12,FALSE)</f>
        <v>3.13</v>
      </c>
      <c r="M2077" s="99">
        <f t="shared" ref="M2077:M2096" si="1411">O2077-N2077</f>
        <v>0</v>
      </c>
      <c r="N2077" s="99">
        <f t="shared" ref="N2077:N2096" si="1412">ROUND(F2077*K2077,2)</f>
        <v>0</v>
      </c>
      <c r="O2077" s="99">
        <f t="shared" ref="O2077:O2096" si="1413">ROUND(F2077*L2077,2)</f>
        <v>0</v>
      </c>
    </row>
    <row r="2078" spans="1:15" ht="21.95" customHeight="1" x14ac:dyDescent="0.2">
      <c r="A2078" s="132" t="s">
        <v>140</v>
      </c>
      <c r="B2078" s="186">
        <f t="shared" si="1402"/>
        <v>96399</v>
      </c>
      <c r="C2078" s="229" t="str">
        <f t="shared" si="1403"/>
        <v>SINAPI</v>
      </c>
      <c r="D2078" s="133" t="str">
        <f t="shared" si="1401"/>
        <v>REFORÇO DO SUB-LEITO COM  MATERIAL GRANULAR - RACHÃO (E=20cm)</v>
      </c>
      <c r="E2078" s="160" t="str">
        <f t="shared" si="1404"/>
        <v>m³</v>
      </c>
      <c r="F2078" s="98">
        <v>0</v>
      </c>
      <c r="G2078" s="216">
        <f t="shared" si="1405"/>
        <v>0</v>
      </c>
      <c r="H2078" s="230">
        <f t="shared" si="1406"/>
        <v>0.24229999999999999</v>
      </c>
      <c r="I2078" s="231">
        <f t="shared" si="1407"/>
        <v>87.78</v>
      </c>
      <c r="J2078" s="231">
        <f t="shared" si="1408"/>
        <v>100.33</v>
      </c>
      <c r="K2078" s="231">
        <f t="shared" si="1409"/>
        <v>8.7200000000000006</v>
      </c>
      <c r="L2078" s="231">
        <f t="shared" si="1410"/>
        <v>109.05</v>
      </c>
      <c r="M2078" s="99">
        <f t="shared" si="1411"/>
        <v>0</v>
      </c>
      <c r="N2078" s="99">
        <f t="shared" si="1412"/>
        <v>0</v>
      </c>
      <c r="O2078" s="99">
        <f t="shared" si="1413"/>
        <v>0</v>
      </c>
    </row>
    <row r="2079" spans="1:15" ht="21.95" customHeight="1" x14ac:dyDescent="0.2">
      <c r="A2079" s="132" t="s">
        <v>141</v>
      </c>
      <c r="B2079" s="186">
        <f t="shared" si="1402"/>
        <v>100974</v>
      </c>
      <c r="C2079" s="229" t="str">
        <f t="shared" si="1403"/>
        <v>SINAPI</v>
      </c>
      <c r="D2079" s="133" t="str">
        <f t="shared" si="1401"/>
        <v>CARGA, MANOBRA E DESCARGA - RACHÃO</v>
      </c>
      <c r="E2079" s="160" t="str">
        <f t="shared" si="1404"/>
        <v>m³</v>
      </c>
      <c r="F2079" s="98">
        <v>0</v>
      </c>
      <c r="G2079" s="216">
        <f t="shared" si="1405"/>
        <v>0</v>
      </c>
      <c r="H2079" s="230">
        <f t="shared" si="1406"/>
        <v>0.24229999999999999</v>
      </c>
      <c r="I2079" s="231">
        <f t="shared" si="1407"/>
        <v>8.33</v>
      </c>
      <c r="J2079" s="231">
        <f t="shared" si="1408"/>
        <v>9.32</v>
      </c>
      <c r="K2079" s="231">
        <f t="shared" si="1409"/>
        <v>1.03</v>
      </c>
      <c r="L2079" s="231">
        <f t="shared" si="1410"/>
        <v>10.35</v>
      </c>
      <c r="M2079" s="99">
        <f t="shared" si="1411"/>
        <v>0</v>
      </c>
      <c r="N2079" s="99">
        <f t="shared" si="1412"/>
        <v>0</v>
      </c>
      <c r="O2079" s="99">
        <f t="shared" si="1413"/>
        <v>0</v>
      </c>
    </row>
    <row r="2080" spans="1:15" ht="21.95" customHeight="1" x14ac:dyDescent="0.2">
      <c r="A2080" s="132" t="s">
        <v>142</v>
      </c>
      <c r="B2080" s="186">
        <f t="shared" si="1402"/>
        <v>95875</v>
      </c>
      <c r="C2080" s="229" t="str">
        <f t="shared" si="1403"/>
        <v>SINAPI</v>
      </c>
      <c r="D2080" s="133" t="str">
        <f t="shared" si="1401"/>
        <v xml:space="preserve">TRANSPORTE COM CAMINHÃO BASCULANTE -  ATÉ 30 KM </v>
      </c>
      <c r="E2080" s="160" t="str">
        <f t="shared" si="1404"/>
        <v>m³xkm</v>
      </c>
      <c r="F2080" s="98">
        <v>0</v>
      </c>
      <c r="G2080" s="216">
        <f t="shared" si="1405"/>
        <v>30</v>
      </c>
      <c r="H2080" s="230">
        <f t="shared" si="1406"/>
        <v>0.24229999999999999</v>
      </c>
      <c r="I2080" s="231">
        <f t="shared" si="1407"/>
        <v>2.38</v>
      </c>
      <c r="J2080" s="231">
        <f t="shared" si="1408"/>
        <v>2.82</v>
      </c>
      <c r="K2080" s="231">
        <f t="shared" si="1409"/>
        <v>0.14000000000000001</v>
      </c>
      <c r="L2080" s="231">
        <f t="shared" si="1410"/>
        <v>2.96</v>
      </c>
      <c r="M2080" s="99">
        <f t="shared" si="1411"/>
        <v>0</v>
      </c>
      <c r="N2080" s="99">
        <f t="shared" si="1412"/>
        <v>0</v>
      </c>
      <c r="O2080" s="99">
        <f t="shared" si="1413"/>
        <v>0</v>
      </c>
    </row>
    <row r="2081" spans="1:15" ht="34.5" x14ac:dyDescent="0.2">
      <c r="A2081" s="132" t="s">
        <v>143</v>
      </c>
      <c r="B2081" s="186">
        <f t="shared" si="1402"/>
        <v>93590</v>
      </c>
      <c r="C2081" s="229" t="str">
        <f t="shared" si="1403"/>
        <v>SINAPI</v>
      </c>
      <c r="D2081" s="133" t="str">
        <f t="shared" si="1401"/>
        <v xml:space="preserve">TRANSPORTE COM CAMINHÃO BASCULANTE - ADICIONAL PARA EXECEDENTE A 30 KM </v>
      </c>
      <c r="E2081" s="160" t="str">
        <f t="shared" si="1404"/>
        <v>m³xkm</v>
      </c>
      <c r="F2081" s="98">
        <v>0</v>
      </c>
      <c r="G2081" s="216">
        <f t="shared" si="1405"/>
        <v>37.099999999999994</v>
      </c>
      <c r="H2081" s="230">
        <f t="shared" si="1406"/>
        <v>0.24229999999999999</v>
      </c>
      <c r="I2081" s="231">
        <f t="shared" si="1407"/>
        <v>0.94</v>
      </c>
      <c r="J2081" s="231">
        <f t="shared" si="1408"/>
        <v>1.1199999999999999</v>
      </c>
      <c r="K2081" s="231">
        <f t="shared" si="1409"/>
        <v>0.05</v>
      </c>
      <c r="L2081" s="231">
        <f t="shared" si="1410"/>
        <v>1.17</v>
      </c>
      <c r="M2081" s="99">
        <f t="shared" si="1411"/>
        <v>0</v>
      </c>
      <c r="N2081" s="99">
        <f t="shared" si="1412"/>
        <v>0</v>
      </c>
      <c r="O2081" s="99">
        <f t="shared" si="1413"/>
        <v>0</v>
      </c>
    </row>
    <row r="2082" spans="1:15" ht="36" customHeight="1" x14ac:dyDescent="0.2">
      <c r="A2082" s="132" t="s">
        <v>144</v>
      </c>
      <c r="B2082" s="186">
        <f t="shared" si="1402"/>
        <v>96396</v>
      </c>
      <c r="C2082" s="229" t="str">
        <f t="shared" si="1403"/>
        <v>SINAPI</v>
      </c>
      <c r="D2082" s="133" t="str">
        <f t="shared" si="1401"/>
        <v>EXECUÇÃO E COMPACTAÇÃO DE BASE E OU SUB BASE COM BRITA GRADUADA SIMPLES - EXCLUSIVE CARGA E TRANSPORTE (E=15cm)</v>
      </c>
      <c r="E2082" s="160" t="str">
        <f t="shared" si="1404"/>
        <v>m³</v>
      </c>
      <c r="F2082" s="98">
        <v>0</v>
      </c>
      <c r="G2082" s="216">
        <f t="shared" si="1405"/>
        <v>0</v>
      </c>
      <c r="H2082" s="230">
        <f t="shared" si="1406"/>
        <v>0.24229999999999999</v>
      </c>
      <c r="I2082" s="231">
        <f t="shared" si="1407"/>
        <v>126.58</v>
      </c>
      <c r="J2082" s="231">
        <f t="shared" si="1408"/>
        <v>144.66999999999999</v>
      </c>
      <c r="K2082" s="231">
        <f t="shared" si="1409"/>
        <v>12.58</v>
      </c>
      <c r="L2082" s="231">
        <f t="shared" si="1410"/>
        <v>157.25</v>
      </c>
      <c r="M2082" s="99">
        <f t="shared" si="1411"/>
        <v>0</v>
      </c>
      <c r="N2082" s="99">
        <f t="shared" si="1412"/>
        <v>0</v>
      </c>
      <c r="O2082" s="99">
        <f t="shared" si="1413"/>
        <v>0</v>
      </c>
    </row>
    <row r="2083" spans="1:15" ht="21.95" customHeight="1" x14ac:dyDescent="0.2">
      <c r="A2083" s="132" t="s">
        <v>145</v>
      </c>
      <c r="B2083" s="186">
        <f t="shared" si="1402"/>
        <v>100974</v>
      </c>
      <c r="C2083" s="229" t="str">
        <f t="shared" si="1403"/>
        <v>SINAPI</v>
      </c>
      <c r="D2083" s="133" t="str">
        <f t="shared" si="1401"/>
        <v>CARGA, MANOBRA E DESCARGA - BRITA GRADUADA</v>
      </c>
      <c r="E2083" s="160" t="str">
        <f t="shared" si="1404"/>
        <v>m³</v>
      </c>
      <c r="F2083" s="98">
        <v>0</v>
      </c>
      <c r="G2083" s="216">
        <f t="shared" si="1405"/>
        <v>0</v>
      </c>
      <c r="H2083" s="230">
        <f t="shared" si="1406"/>
        <v>0.24229999999999999</v>
      </c>
      <c r="I2083" s="231">
        <f t="shared" si="1407"/>
        <v>8.33</v>
      </c>
      <c r="J2083" s="231">
        <f t="shared" si="1408"/>
        <v>9.32</v>
      </c>
      <c r="K2083" s="231">
        <f t="shared" si="1409"/>
        <v>1.03</v>
      </c>
      <c r="L2083" s="231">
        <f t="shared" si="1410"/>
        <v>10.35</v>
      </c>
      <c r="M2083" s="99">
        <f t="shared" si="1411"/>
        <v>0</v>
      </c>
      <c r="N2083" s="99">
        <f t="shared" si="1412"/>
        <v>0</v>
      </c>
      <c r="O2083" s="99">
        <f t="shared" si="1413"/>
        <v>0</v>
      </c>
    </row>
    <row r="2084" spans="1:15" ht="21.95" customHeight="1" x14ac:dyDescent="0.2">
      <c r="A2084" s="132" t="s">
        <v>146</v>
      </c>
      <c r="B2084" s="186">
        <f t="shared" si="1402"/>
        <v>95875</v>
      </c>
      <c r="C2084" s="229" t="str">
        <f t="shared" si="1403"/>
        <v>SINAPI</v>
      </c>
      <c r="D2084" s="133" t="str">
        <f t="shared" si="1401"/>
        <v xml:space="preserve">TRANSPORTE COM CAMINHÃO BASCULANTE -  ATÉ 30 KM </v>
      </c>
      <c r="E2084" s="160" t="str">
        <f t="shared" si="1404"/>
        <v>m³xkm</v>
      </c>
      <c r="F2084" s="98">
        <v>0</v>
      </c>
      <c r="G2084" s="216">
        <f t="shared" si="1405"/>
        <v>30</v>
      </c>
      <c r="H2084" s="230">
        <f t="shared" si="1406"/>
        <v>0.24229999999999999</v>
      </c>
      <c r="I2084" s="231">
        <f t="shared" si="1407"/>
        <v>2.38</v>
      </c>
      <c r="J2084" s="231">
        <f t="shared" si="1408"/>
        <v>2.82</v>
      </c>
      <c r="K2084" s="231">
        <f t="shared" si="1409"/>
        <v>0.14000000000000001</v>
      </c>
      <c r="L2084" s="231">
        <f t="shared" si="1410"/>
        <v>2.96</v>
      </c>
      <c r="M2084" s="99">
        <f t="shared" si="1411"/>
        <v>0</v>
      </c>
      <c r="N2084" s="99">
        <f t="shared" si="1412"/>
        <v>0</v>
      </c>
      <c r="O2084" s="99">
        <f t="shared" si="1413"/>
        <v>0</v>
      </c>
    </row>
    <row r="2085" spans="1:15" ht="34.5" customHeight="1" x14ac:dyDescent="0.2">
      <c r="A2085" s="132" t="s">
        <v>147</v>
      </c>
      <c r="B2085" s="186">
        <f t="shared" si="1402"/>
        <v>93590</v>
      </c>
      <c r="C2085" s="229" t="str">
        <f t="shared" si="1403"/>
        <v>SINAPI</v>
      </c>
      <c r="D2085" s="133" t="str">
        <f t="shared" si="1401"/>
        <v xml:space="preserve">TRANSPORTE COM CAMINHÃO BASCULANTE - ADICIONAL PARA EXECEDENTE A 30 KM </v>
      </c>
      <c r="E2085" s="160" t="str">
        <f t="shared" si="1404"/>
        <v>m³xkm</v>
      </c>
      <c r="F2085" s="98">
        <v>0</v>
      </c>
      <c r="G2085" s="216">
        <f t="shared" si="1405"/>
        <v>37.099999999999994</v>
      </c>
      <c r="H2085" s="230">
        <f t="shared" si="1406"/>
        <v>0.24229999999999999</v>
      </c>
      <c r="I2085" s="231">
        <f t="shared" si="1407"/>
        <v>0.94</v>
      </c>
      <c r="J2085" s="231">
        <f t="shared" si="1408"/>
        <v>1.1199999999999999</v>
      </c>
      <c r="K2085" s="231">
        <f t="shared" si="1409"/>
        <v>0.05</v>
      </c>
      <c r="L2085" s="231">
        <f t="shared" si="1410"/>
        <v>1.17</v>
      </c>
      <c r="M2085" s="99">
        <f t="shared" si="1411"/>
        <v>0</v>
      </c>
      <c r="N2085" s="99">
        <f t="shared" si="1412"/>
        <v>0</v>
      </c>
      <c r="O2085" s="99">
        <f t="shared" si="1413"/>
        <v>0</v>
      </c>
    </row>
    <row r="2086" spans="1:15" ht="21.95" customHeight="1" x14ac:dyDescent="0.2">
      <c r="A2086" s="132" t="s">
        <v>148</v>
      </c>
      <c r="B2086" s="186">
        <f t="shared" si="1402"/>
        <v>94273</v>
      </c>
      <c r="C2086" s="229" t="str">
        <f t="shared" si="1403"/>
        <v>SINAPI</v>
      </c>
      <c r="D2086" s="133" t="str">
        <f t="shared" si="1401"/>
        <v>EXECUÇÃO DE MEIO-FIO (1,00X0,30X0,15X0,13m) - TRECHO RETO</v>
      </c>
      <c r="E2086" s="160" t="str">
        <f t="shared" si="1404"/>
        <v>m</v>
      </c>
      <c r="F2086" s="98">
        <v>0</v>
      </c>
      <c r="G2086" s="216">
        <f t="shared" si="1405"/>
        <v>0</v>
      </c>
      <c r="H2086" s="230">
        <f t="shared" si="1406"/>
        <v>0.24229999999999999</v>
      </c>
      <c r="I2086" s="231">
        <f t="shared" si="1407"/>
        <v>54.69</v>
      </c>
      <c r="J2086" s="231">
        <f t="shared" si="1408"/>
        <v>57.75</v>
      </c>
      <c r="K2086" s="231">
        <f t="shared" si="1409"/>
        <v>10.19</v>
      </c>
      <c r="L2086" s="231">
        <f t="shared" si="1410"/>
        <v>67.94</v>
      </c>
      <c r="M2086" s="99">
        <f t="shared" si="1411"/>
        <v>0</v>
      </c>
      <c r="N2086" s="99">
        <f t="shared" si="1412"/>
        <v>0</v>
      </c>
      <c r="O2086" s="99">
        <f t="shared" si="1413"/>
        <v>0</v>
      </c>
    </row>
    <row r="2087" spans="1:15" ht="21.95" customHeight="1" x14ac:dyDescent="0.2">
      <c r="A2087" s="132" t="s">
        <v>149</v>
      </c>
      <c r="B2087" s="186">
        <f t="shared" si="1402"/>
        <v>95878</v>
      </c>
      <c r="C2087" s="229" t="str">
        <f t="shared" si="1403"/>
        <v>SINAPI</v>
      </c>
      <c r="D2087" s="133" t="str">
        <f t="shared" si="1401"/>
        <v xml:space="preserve">TRANSPORTE  EM VIA URBANA PAVIMENTADA DMT ATÉ 30 KM (MEIO FIO) </v>
      </c>
      <c r="E2087" s="160" t="str">
        <f t="shared" si="1404"/>
        <v>txkm</v>
      </c>
      <c r="F2087" s="98">
        <v>0</v>
      </c>
      <c r="G2087" s="216">
        <f t="shared" si="1405"/>
        <v>30</v>
      </c>
      <c r="H2087" s="230">
        <f t="shared" si="1406"/>
        <v>0.24229999999999999</v>
      </c>
      <c r="I2087" s="231">
        <f t="shared" si="1407"/>
        <v>1.6</v>
      </c>
      <c r="J2087" s="231">
        <f t="shared" si="1408"/>
        <v>1.9</v>
      </c>
      <c r="K2087" s="231">
        <f t="shared" si="1409"/>
        <v>0.09</v>
      </c>
      <c r="L2087" s="231">
        <f t="shared" si="1410"/>
        <v>1.99</v>
      </c>
      <c r="M2087" s="99">
        <f t="shared" si="1411"/>
        <v>0</v>
      </c>
      <c r="N2087" s="99">
        <f t="shared" si="1412"/>
        <v>0</v>
      </c>
      <c r="O2087" s="99">
        <f t="shared" si="1413"/>
        <v>0</v>
      </c>
    </row>
    <row r="2088" spans="1:15" ht="34.5" customHeight="1" x14ac:dyDescent="0.2">
      <c r="A2088" s="132" t="s">
        <v>150</v>
      </c>
      <c r="B2088" s="186">
        <f t="shared" si="1402"/>
        <v>93596</v>
      </c>
      <c r="C2088" s="229" t="str">
        <f t="shared" si="1403"/>
        <v>SINAPI</v>
      </c>
      <c r="D2088" s="133" t="str">
        <f t="shared" si="1401"/>
        <v xml:space="preserve">TRANSPORTE  EM VIA URBANA PAVIMENTADA  ADICIONAL PARA DMT EXCEDENTE A 30 KM (MEIO FIO) </v>
      </c>
      <c r="E2088" s="160" t="str">
        <f t="shared" si="1404"/>
        <v>txkm</v>
      </c>
      <c r="F2088" s="98">
        <v>0</v>
      </c>
      <c r="G2088" s="216">
        <f t="shared" si="1405"/>
        <v>44</v>
      </c>
      <c r="H2088" s="230">
        <f t="shared" si="1406"/>
        <v>0.24229999999999999</v>
      </c>
      <c r="I2088" s="231">
        <f t="shared" si="1407"/>
        <v>0.63</v>
      </c>
      <c r="J2088" s="231">
        <f t="shared" si="1408"/>
        <v>0.75</v>
      </c>
      <c r="K2088" s="231">
        <f t="shared" si="1409"/>
        <v>0.03</v>
      </c>
      <c r="L2088" s="231">
        <f t="shared" si="1410"/>
        <v>0.78</v>
      </c>
      <c r="M2088" s="99">
        <f t="shared" si="1411"/>
        <v>0</v>
      </c>
      <c r="N2088" s="99">
        <f t="shared" si="1412"/>
        <v>0</v>
      </c>
      <c r="O2088" s="99">
        <f t="shared" si="1413"/>
        <v>0</v>
      </c>
    </row>
    <row r="2089" spans="1:15" ht="21.95" customHeight="1" x14ac:dyDescent="0.2">
      <c r="A2089" s="132" t="s">
        <v>194</v>
      </c>
      <c r="B2089" s="186">
        <f t="shared" si="1402"/>
        <v>102498</v>
      </c>
      <c r="C2089" s="229" t="str">
        <f t="shared" si="1403"/>
        <v>SINAPI</v>
      </c>
      <c r="D2089" s="133" t="str">
        <f t="shared" si="1401"/>
        <v>PINTURA DE MEIO FIO (CAl)</v>
      </c>
      <c r="E2089" s="160" t="str">
        <f t="shared" si="1404"/>
        <v>m</v>
      </c>
      <c r="F2089" s="98">
        <v>0</v>
      </c>
      <c r="G2089" s="216">
        <f t="shared" si="1405"/>
        <v>0</v>
      </c>
      <c r="H2089" s="230">
        <f t="shared" si="1406"/>
        <v>0.24229999999999999</v>
      </c>
      <c r="I2089" s="231">
        <f t="shared" si="1407"/>
        <v>1.47</v>
      </c>
      <c r="J2089" s="231">
        <f t="shared" si="1408"/>
        <v>1.6500000000000001</v>
      </c>
      <c r="K2089" s="231">
        <f t="shared" si="1409"/>
        <v>0.18</v>
      </c>
      <c r="L2089" s="231">
        <f t="shared" si="1410"/>
        <v>1.83</v>
      </c>
      <c r="M2089" s="99">
        <f t="shared" si="1411"/>
        <v>0</v>
      </c>
      <c r="N2089" s="99">
        <f t="shared" si="1412"/>
        <v>0</v>
      </c>
      <c r="O2089" s="99">
        <f t="shared" si="1413"/>
        <v>0</v>
      </c>
    </row>
    <row r="2090" spans="1:15" ht="21.95" customHeight="1" x14ac:dyDescent="0.2">
      <c r="A2090" s="132" t="s">
        <v>195</v>
      </c>
      <c r="B2090" s="186" t="str">
        <f t="shared" si="1402"/>
        <v>CPU 23</v>
      </c>
      <c r="C2090" s="229" t="str">
        <f t="shared" si="1403"/>
        <v>SINAPI</v>
      </c>
      <c r="D2090" s="133" t="str">
        <f t="shared" si="1401"/>
        <v>LASTRO DE PÓ DE PEDRA - EXCLUSIVE CARGA E TRANSPORTE (E=8cm)</v>
      </c>
      <c r="E2090" s="160" t="str">
        <f t="shared" si="1404"/>
        <v>m³</v>
      </c>
      <c r="F2090" s="98">
        <v>0</v>
      </c>
      <c r="G2090" s="216">
        <f t="shared" si="1405"/>
        <v>0</v>
      </c>
      <c r="H2090" s="230">
        <f t="shared" si="1406"/>
        <v>0.24229999999999999</v>
      </c>
      <c r="I2090" s="231">
        <f t="shared" si="1407"/>
        <v>79.589999999999989</v>
      </c>
      <c r="J2090" s="231">
        <f t="shared" si="1408"/>
        <v>90.97</v>
      </c>
      <c r="K2090" s="231">
        <f t="shared" si="1409"/>
        <v>7.9</v>
      </c>
      <c r="L2090" s="231">
        <f t="shared" si="1410"/>
        <v>98.87</v>
      </c>
      <c r="M2090" s="99">
        <f t="shared" si="1411"/>
        <v>0</v>
      </c>
      <c r="N2090" s="99">
        <f t="shared" si="1412"/>
        <v>0</v>
      </c>
      <c r="O2090" s="99">
        <f t="shared" si="1413"/>
        <v>0</v>
      </c>
    </row>
    <row r="2091" spans="1:15" ht="21.95" customHeight="1" x14ac:dyDescent="0.2">
      <c r="A2091" s="132" t="s">
        <v>493</v>
      </c>
      <c r="B2091" s="186">
        <f t="shared" si="1402"/>
        <v>100974</v>
      </c>
      <c r="C2091" s="229" t="str">
        <f t="shared" si="1403"/>
        <v>SINAPI</v>
      </c>
      <c r="D2091" s="133" t="str">
        <f t="shared" si="1401"/>
        <v>CARGA, MANOBRA E DESCARGA - PÓ DE PEDRA</v>
      </c>
      <c r="E2091" s="160" t="str">
        <f t="shared" si="1404"/>
        <v>m³</v>
      </c>
      <c r="F2091" s="98">
        <v>0</v>
      </c>
      <c r="G2091" s="216">
        <f t="shared" si="1405"/>
        <v>0</v>
      </c>
      <c r="H2091" s="230">
        <f t="shared" si="1406"/>
        <v>0.24229999999999999</v>
      </c>
      <c r="I2091" s="231">
        <f t="shared" si="1407"/>
        <v>8.33</v>
      </c>
      <c r="J2091" s="231">
        <f t="shared" si="1408"/>
        <v>9.32</v>
      </c>
      <c r="K2091" s="231">
        <f t="shared" si="1409"/>
        <v>1.03</v>
      </c>
      <c r="L2091" s="231">
        <f t="shared" si="1410"/>
        <v>10.35</v>
      </c>
      <c r="M2091" s="99">
        <f t="shared" si="1411"/>
        <v>0</v>
      </c>
      <c r="N2091" s="99">
        <f t="shared" si="1412"/>
        <v>0</v>
      </c>
      <c r="O2091" s="99">
        <f t="shared" si="1413"/>
        <v>0</v>
      </c>
    </row>
    <row r="2092" spans="1:15" ht="21.95" customHeight="1" x14ac:dyDescent="0.2">
      <c r="A2092" s="132" t="s">
        <v>494</v>
      </c>
      <c r="B2092" s="186">
        <f t="shared" si="1402"/>
        <v>95875</v>
      </c>
      <c r="C2092" s="229" t="str">
        <f t="shared" si="1403"/>
        <v>SINAPI</v>
      </c>
      <c r="D2092" s="133" t="str">
        <f t="shared" si="1401"/>
        <v xml:space="preserve">TRANSPORTE COM CAMINHÃO BASCULANTE -  ATÉ 30 KM </v>
      </c>
      <c r="E2092" s="160" t="str">
        <f t="shared" si="1404"/>
        <v>m³xkm</v>
      </c>
      <c r="F2092" s="98">
        <v>0</v>
      </c>
      <c r="G2092" s="216">
        <f t="shared" si="1405"/>
        <v>30</v>
      </c>
      <c r="H2092" s="230">
        <f t="shared" si="1406"/>
        <v>0.24229999999999999</v>
      </c>
      <c r="I2092" s="231">
        <f t="shared" si="1407"/>
        <v>2.38</v>
      </c>
      <c r="J2092" s="231">
        <f t="shared" si="1408"/>
        <v>2.82</v>
      </c>
      <c r="K2092" s="231">
        <f t="shared" si="1409"/>
        <v>0.14000000000000001</v>
      </c>
      <c r="L2092" s="231">
        <f t="shared" si="1410"/>
        <v>2.96</v>
      </c>
      <c r="M2092" s="99">
        <f t="shared" si="1411"/>
        <v>0</v>
      </c>
      <c r="N2092" s="99">
        <f t="shared" si="1412"/>
        <v>0</v>
      </c>
      <c r="O2092" s="99">
        <f t="shared" si="1413"/>
        <v>0</v>
      </c>
    </row>
    <row r="2093" spans="1:15" ht="34.5" customHeight="1" x14ac:dyDescent="0.2">
      <c r="A2093" s="132" t="s">
        <v>497</v>
      </c>
      <c r="B2093" s="186">
        <f t="shared" si="1402"/>
        <v>93590</v>
      </c>
      <c r="C2093" s="229" t="str">
        <f t="shared" si="1403"/>
        <v>SINAPI</v>
      </c>
      <c r="D2093" s="133" t="str">
        <f t="shared" si="1401"/>
        <v xml:space="preserve">TRANSPORTE COM CAMINHÃO BASCULANTE - ADICIONAL PARA EXECEDENTE A 30 KM </v>
      </c>
      <c r="E2093" s="160" t="str">
        <f t="shared" si="1404"/>
        <v>m³xkm</v>
      </c>
      <c r="F2093" s="98">
        <v>0</v>
      </c>
      <c r="G2093" s="216">
        <f t="shared" si="1405"/>
        <v>37.099999999999994</v>
      </c>
      <c r="H2093" s="230">
        <f t="shared" si="1406"/>
        <v>0.24229999999999999</v>
      </c>
      <c r="I2093" s="231">
        <f t="shared" si="1407"/>
        <v>0.94</v>
      </c>
      <c r="J2093" s="231">
        <f t="shared" si="1408"/>
        <v>1.1199999999999999</v>
      </c>
      <c r="K2093" s="231">
        <f t="shared" si="1409"/>
        <v>0.05</v>
      </c>
      <c r="L2093" s="231">
        <f t="shared" si="1410"/>
        <v>1.17</v>
      </c>
      <c r="M2093" s="99">
        <f t="shared" si="1411"/>
        <v>0</v>
      </c>
      <c r="N2093" s="99">
        <f t="shared" si="1412"/>
        <v>0</v>
      </c>
      <c r="O2093" s="99">
        <f t="shared" si="1413"/>
        <v>0</v>
      </c>
    </row>
    <row r="2094" spans="1:15" ht="34.5" customHeight="1" x14ac:dyDescent="0.2">
      <c r="A2094" s="132" t="s">
        <v>498</v>
      </c>
      <c r="B2094" s="186" t="str">
        <f t="shared" si="1402"/>
        <v>CPU 13</v>
      </c>
      <c r="C2094" s="132" t="str">
        <f t="shared" si="1403"/>
        <v>SINAPI</v>
      </c>
      <c r="D2094" s="133" t="str">
        <f t="shared" si="1401"/>
        <v>EXECUÇÃO DE PAVIMENTO EM PISO INTERTRAVADO, COM BLOCO RETANGULAR COR NATURAL DE 20 X 10 CM, ESPESSURA 8 CM - FCK - 35Mpa</v>
      </c>
      <c r="E2094" s="134" t="str">
        <f t="shared" si="1404"/>
        <v>m²</v>
      </c>
      <c r="F2094" s="98">
        <v>0</v>
      </c>
      <c r="G2094" s="153">
        <f t="shared" si="1405"/>
        <v>0</v>
      </c>
      <c r="H2094" s="151">
        <f t="shared" si="1406"/>
        <v>0.24229999999999999</v>
      </c>
      <c r="I2094" s="231">
        <f t="shared" si="1407"/>
        <v>74.460000000000008</v>
      </c>
      <c r="J2094" s="231">
        <f t="shared" si="1408"/>
        <v>83.25</v>
      </c>
      <c r="K2094" s="231">
        <f t="shared" si="1409"/>
        <v>9.25</v>
      </c>
      <c r="L2094" s="231">
        <f t="shared" si="1410"/>
        <v>92.5</v>
      </c>
      <c r="M2094" s="99">
        <f t="shared" si="1411"/>
        <v>0</v>
      </c>
      <c r="N2094" s="99">
        <f t="shared" si="1412"/>
        <v>0</v>
      </c>
      <c r="O2094" s="99">
        <f t="shared" si="1413"/>
        <v>0</v>
      </c>
    </row>
    <row r="2095" spans="1:15" ht="21.95" customHeight="1" x14ac:dyDescent="0.2">
      <c r="A2095" s="132" t="s">
        <v>499</v>
      </c>
      <c r="B2095" s="186">
        <f t="shared" si="1402"/>
        <v>95878</v>
      </c>
      <c r="C2095" s="229" t="str">
        <f t="shared" si="1403"/>
        <v>SINAPI</v>
      </c>
      <c r="D2095" s="133" t="str">
        <f t="shared" si="1401"/>
        <v>TRANSPORTE  EM VIA URBANA PAVIMENTADA DMT ATÉ 30 KM (BLOCO)</v>
      </c>
      <c r="E2095" s="160" t="str">
        <f t="shared" si="1404"/>
        <v>txkm</v>
      </c>
      <c r="F2095" s="98">
        <v>0</v>
      </c>
      <c r="G2095" s="216">
        <f t="shared" si="1405"/>
        <v>30</v>
      </c>
      <c r="H2095" s="230">
        <f t="shared" si="1406"/>
        <v>0.24229999999999999</v>
      </c>
      <c r="I2095" s="231">
        <f t="shared" si="1407"/>
        <v>1.6</v>
      </c>
      <c r="J2095" s="231">
        <f t="shared" si="1408"/>
        <v>1.9</v>
      </c>
      <c r="K2095" s="231">
        <f t="shared" si="1409"/>
        <v>0.09</v>
      </c>
      <c r="L2095" s="231">
        <f t="shared" si="1410"/>
        <v>1.99</v>
      </c>
      <c r="M2095" s="99">
        <f t="shared" si="1411"/>
        <v>0</v>
      </c>
      <c r="N2095" s="99">
        <f t="shared" si="1412"/>
        <v>0</v>
      </c>
      <c r="O2095" s="99">
        <f t="shared" si="1413"/>
        <v>0</v>
      </c>
    </row>
    <row r="2096" spans="1:15" ht="34.5" customHeight="1" x14ac:dyDescent="0.2">
      <c r="A2096" s="132" t="s">
        <v>500</v>
      </c>
      <c r="B2096" s="186">
        <f t="shared" si="1402"/>
        <v>93596</v>
      </c>
      <c r="C2096" s="229" t="str">
        <f t="shared" si="1403"/>
        <v>SINAPI</v>
      </c>
      <c r="D2096" s="133" t="str">
        <f t="shared" si="1401"/>
        <v>TRANSPORTE  EM VIA URBANA PAVIMENTADA  ADICIONAL PARA DMT EXCEDENTE A 30 KM (BLOCO)</v>
      </c>
      <c r="E2096" s="160" t="str">
        <f t="shared" si="1404"/>
        <v>txkm</v>
      </c>
      <c r="F2096" s="98">
        <v>0</v>
      </c>
      <c r="G2096" s="216">
        <f t="shared" si="1405"/>
        <v>44</v>
      </c>
      <c r="H2096" s="230">
        <f t="shared" si="1406"/>
        <v>0.24229999999999999</v>
      </c>
      <c r="I2096" s="231">
        <f t="shared" si="1407"/>
        <v>0.63</v>
      </c>
      <c r="J2096" s="231">
        <f t="shared" si="1408"/>
        <v>0.75</v>
      </c>
      <c r="K2096" s="231">
        <f t="shared" si="1409"/>
        <v>0.03</v>
      </c>
      <c r="L2096" s="231">
        <f t="shared" si="1410"/>
        <v>0.78</v>
      </c>
      <c r="M2096" s="99">
        <f t="shared" si="1411"/>
        <v>0</v>
      </c>
      <c r="N2096" s="99">
        <f t="shared" si="1412"/>
        <v>0</v>
      </c>
      <c r="O2096" s="99">
        <f t="shared" si="1413"/>
        <v>0</v>
      </c>
    </row>
    <row r="2097" spans="1:15" ht="21.95" customHeight="1" x14ac:dyDescent="0.2">
      <c r="A2097" s="135"/>
      <c r="B2097" s="225"/>
      <c r="C2097" s="135"/>
      <c r="D2097" s="135" t="str">
        <f>CONCATENATE("TOTAL DO ITEM ",A2076,)</f>
        <v>TOTAL DO ITEM 4</v>
      </c>
      <c r="E2097" s="140"/>
      <c r="F2097" s="140"/>
      <c r="G2097" s="156"/>
      <c r="H2097" s="25"/>
      <c r="I2097" s="25"/>
      <c r="J2097" s="25"/>
      <c r="K2097" s="25"/>
      <c r="L2097" s="25"/>
      <c r="M2097" s="164">
        <f>SUM(M2077:M2096)</f>
        <v>0</v>
      </c>
      <c r="N2097" s="164">
        <f>SUM(N2077:N2096)</f>
        <v>0</v>
      </c>
      <c r="O2097" s="164">
        <f>SUM(O2077:O2096)</f>
        <v>0</v>
      </c>
    </row>
    <row r="2098" spans="1:15" ht="21.95" customHeight="1" x14ac:dyDescent="0.2">
      <c r="A2098" s="138">
        <v>5</v>
      </c>
      <c r="B2098" s="226"/>
      <c r="C2098" s="138"/>
      <c r="D2098" s="130" t="str">
        <f t="shared" ref="D2098:D2109" si="1414">VLOOKUP($A2098,$A$9:$O$138,4,FALSE)</f>
        <v>REPERFILAGEM E CAPEAMENTO ASFÁLTICO</v>
      </c>
      <c r="E2098" s="139"/>
      <c r="F2098" s="22"/>
      <c r="G2098" s="155"/>
      <c r="H2098" s="24"/>
      <c r="I2098" s="24"/>
      <c r="J2098" s="24"/>
      <c r="K2098" s="24"/>
      <c r="L2098" s="24"/>
      <c r="M2098" s="23"/>
      <c r="N2098" s="23"/>
      <c r="O2098" s="23"/>
    </row>
    <row r="2099" spans="1:15" ht="21.95" customHeight="1" x14ac:dyDescent="0.2">
      <c r="A2099" s="132" t="s">
        <v>151</v>
      </c>
      <c r="B2099" s="186">
        <f t="shared" ref="B2099:B2113" si="1415">VLOOKUP($A2099,$A$9:$O$138,2,FALSE)</f>
        <v>96001</v>
      </c>
      <c r="C2099" s="229" t="str">
        <f t="shared" ref="C2099:C2113" si="1416">VLOOKUP($A2099,$A$9:$O$138,3,FALSE)</f>
        <v>SINAPI</v>
      </c>
      <c r="D2099" s="133" t="str">
        <f t="shared" si="1414"/>
        <v>FRESAGEM DESCONTÍNUA</v>
      </c>
      <c r="E2099" s="160" t="str">
        <f t="shared" ref="E2099:E2113" si="1417">VLOOKUP($A2099,$A$9:$O$138,5,FALSE)</f>
        <v>m²</v>
      </c>
      <c r="F2099" s="98"/>
      <c r="G2099" s="216">
        <f t="shared" ref="G2099:G2113" si="1418">VLOOKUP($A2099,$A$9:$O$138,7,FALSE)</f>
        <v>0</v>
      </c>
      <c r="H2099" s="230">
        <f t="shared" ref="H2099:H2113" si="1419">VLOOKUP($A2099,$A$9:$O$138,8,FALSE)</f>
        <v>0.24229999999999999</v>
      </c>
      <c r="I2099" s="231">
        <f t="shared" ref="I2099:I2113" si="1420">VLOOKUP($A2099,$A$9:$O$138,9,FALSE)</f>
        <v>7.57</v>
      </c>
      <c r="J2099" s="231">
        <f t="shared" ref="J2099:J2113" si="1421">VLOOKUP($A2099,$A$9:$O$138,10,FALSE)</f>
        <v>8.65</v>
      </c>
      <c r="K2099" s="231">
        <f t="shared" ref="K2099:K2113" si="1422">VLOOKUP($A2099,$A$9:$O$138,11,FALSE)</f>
        <v>0.75</v>
      </c>
      <c r="L2099" s="231">
        <f t="shared" ref="L2099:L2113" si="1423">VLOOKUP($A2099,$A$9:$O$138,12,FALSE)</f>
        <v>9.4</v>
      </c>
      <c r="M2099" s="99">
        <f t="shared" ref="M2099:M2113" si="1424">O2099-N2099</f>
        <v>0</v>
      </c>
      <c r="N2099" s="99">
        <f t="shared" ref="N2099:N2113" si="1425">ROUND(F2099*K2099,2)</f>
        <v>0</v>
      </c>
      <c r="O2099" s="99">
        <f t="shared" ref="O2099:O2113" si="1426">ROUND(F2099*L2099,2)</f>
        <v>0</v>
      </c>
    </row>
    <row r="2100" spans="1:15" ht="21.95" customHeight="1" x14ac:dyDescent="0.2">
      <c r="A2100" s="132" t="s">
        <v>152</v>
      </c>
      <c r="B2100" s="186">
        <f t="shared" si="1415"/>
        <v>100974</v>
      </c>
      <c r="C2100" s="229" t="str">
        <f t="shared" si="1416"/>
        <v>SINAPI</v>
      </c>
      <c r="D2100" s="133" t="str">
        <f t="shared" si="1414"/>
        <v>CARGA, MANOBRA E DESCARGA - MATERIAL FRESADO</v>
      </c>
      <c r="E2100" s="160" t="str">
        <f t="shared" si="1417"/>
        <v>m³</v>
      </c>
      <c r="F2100" s="98">
        <v>0</v>
      </c>
      <c r="G2100" s="216">
        <f t="shared" si="1418"/>
        <v>0</v>
      </c>
      <c r="H2100" s="230">
        <f t="shared" si="1419"/>
        <v>0.24229999999999999</v>
      </c>
      <c r="I2100" s="231">
        <f t="shared" si="1420"/>
        <v>8.33</v>
      </c>
      <c r="J2100" s="231">
        <f t="shared" si="1421"/>
        <v>9.32</v>
      </c>
      <c r="K2100" s="231">
        <f t="shared" si="1422"/>
        <v>1.03</v>
      </c>
      <c r="L2100" s="231">
        <f t="shared" si="1423"/>
        <v>10.35</v>
      </c>
      <c r="M2100" s="99">
        <f t="shared" si="1424"/>
        <v>0</v>
      </c>
      <c r="N2100" s="99">
        <f t="shared" si="1425"/>
        <v>0</v>
      </c>
      <c r="O2100" s="99">
        <f t="shared" si="1426"/>
        <v>0</v>
      </c>
    </row>
    <row r="2101" spans="1:15" ht="21.95" customHeight="1" x14ac:dyDescent="0.2">
      <c r="A2101" s="132" t="s">
        <v>153</v>
      </c>
      <c r="B2101" s="186">
        <f t="shared" si="1415"/>
        <v>93588</v>
      </c>
      <c r="C2101" s="229" t="str">
        <f t="shared" si="1416"/>
        <v>SINAPI</v>
      </c>
      <c r="D2101" s="133" t="str">
        <f t="shared" si="1414"/>
        <v>TRANSPORTE COM CAMINHÃO BASCULANTE - BOTA FORA</v>
      </c>
      <c r="E2101" s="160" t="str">
        <f t="shared" si="1417"/>
        <v>m³xkm</v>
      </c>
      <c r="F2101" s="98">
        <v>0</v>
      </c>
      <c r="G2101" s="216">
        <f t="shared" si="1418"/>
        <v>2</v>
      </c>
      <c r="H2101" s="230">
        <f t="shared" si="1419"/>
        <v>0.24229999999999999</v>
      </c>
      <c r="I2101" s="231">
        <f t="shared" si="1420"/>
        <v>3</v>
      </c>
      <c r="J2101" s="231">
        <f t="shared" si="1421"/>
        <v>3.55</v>
      </c>
      <c r="K2101" s="231">
        <f t="shared" si="1422"/>
        <v>0.18</v>
      </c>
      <c r="L2101" s="231">
        <f t="shared" si="1423"/>
        <v>3.73</v>
      </c>
      <c r="M2101" s="99">
        <f t="shared" si="1424"/>
        <v>0</v>
      </c>
      <c r="N2101" s="99">
        <f t="shared" si="1425"/>
        <v>0</v>
      </c>
      <c r="O2101" s="99">
        <f t="shared" si="1426"/>
        <v>0</v>
      </c>
    </row>
    <row r="2102" spans="1:15" ht="21.95" customHeight="1" x14ac:dyDescent="0.2">
      <c r="A2102" s="132" t="s">
        <v>154</v>
      </c>
      <c r="B2102" s="186">
        <f t="shared" si="1415"/>
        <v>100574</v>
      </c>
      <c r="C2102" s="229" t="str">
        <f t="shared" si="1416"/>
        <v>SINAPI</v>
      </c>
      <c r="D2102" s="133" t="str">
        <f t="shared" si="1414"/>
        <v>ESPALHAMENTO DE MATERIAL - BOTA FORA</v>
      </c>
      <c r="E2102" s="160" t="str">
        <f t="shared" si="1417"/>
        <v>m³</v>
      </c>
      <c r="F2102" s="98">
        <v>0</v>
      </c>
      <c r="G2102" s="216">
        <f t="shared" si="1418"/>
        <v>0</v>
      </c>
      <c r="H2102" s="230">
        <f t="shared" si="1419"/>
        <v>0.24229999999999999</v>
      </c>
      <c r="I2102" s="231">
        <f t="shared" si="1420"/>
        <v>1.47</v>
      </c>
      <c r="J2102" s="231">
        <f t="shared" si="1421"/>
        <v>1.6500000000000001</v>
      </c>
      <c r="K2102" s="231">
        <f t="shared" si="1422"/>
        <v>0.18</v>
      </c>
      <c r="L2102" s="231">
        <f t="shared" si="1423"/>
        <v>1.83</v>
      </c>
      <c r="M2102" s="99">
        <f t="shared" si="1424"/>
        <v>0</v>
      </c>
      <c r="N2102" s="99">
        <f t="shared" si="1425"/>
        <v>0</v>
      </c>
      <c r="O2102" s="99">
        <f t="shared" si="1426"/>
        <v>0</v>
      </c>
    </row>
    <row r="2103" spans="1:15" ht="21.95" customHeight="1" x14ac:dyDescent="0.2">
      <c r="A2103" s="132" t="s">
        <v>155</v>
      </c>
      <c r="B2103" s="186" t="str">
        <f t="shared" si="1415"/>
        <v>CPU 14</v>
      </c>
      <c r="C2103" s="229" t="str">
        <f t="shared" si="1416"/>
        <v>SINAPI</v>
      </c>
      <c r="D2103" s="133" t="str">
        <f t="shared" si="1414"/>
        <v>LIMPEZA, VARREÇÃO E LAVAGEM DE PISTA</v>
      </c>
      <c r="E2103" s="160" t="str">
        <f t="shared" si="1417"/>
        <v>m²</v>
      </c>
      <c r="F2103" s="98">
        <v>895.02</v>
      </c>
      <c r="G2103" s="216">
        <f t="shared" si="1418"/>
        <v>0</v>
      </c>
      <c r="H2103" s="230">
        <f t="shared" si="1419"/>
        <v>0.24229999999999999</v>
      </c>
      <c r="I2103" s="231">
        <f t="shared" si="1420"/>
        <v>2.57</v>
      </c>
      <c r="J2103" s="231">
        <f t="shared" si="1421"/>
        <v>2.88</v>
      </c>
      <c r="K2103" s="231">
        <f t="shared" si="1422"/>
        <v>0.31</v>
      </c>
      <c r="L2103" s="231">
        <f t="shared" si="1423"/>
        <v>3.19</v>
      </c>
      <c r="M2103" s="99">
        <f t="shared" si="1424"/>
        <v>2577.65</v>
      </c>
      <c r="N2103" s="99">
        <f t="shared" si="1425"/>
        <v>277.45999999999998</v>
      </c>
      <c r="O2103" s="99">
        <f t="shared" si="1426"/>
        <v>2855.11</v>
      </c>
    </row>
    <row r="2104" spans="1:15" ht="21.95" customHeight="1" x14ac:dyDescent="0.2">
      <c r="A2104" s="132" t="s">
        <v>156</v>
      </c>
      <c r="B2104" s="186" t="str">
        <f t="shared" si="1415"/>
        <v>CPU 15</v>
      </c>
      <c r="C2104" s="229" t="str">
        <f t="shared" si="1416"/>
        <v>SINAPI</v>
      </c>
      <c r="D2104" s="133" t="str">
        <f t="shared" si="1414"/>
        <v>PINTURA DE LIGACAO COM EMULSAO RR-1C</v>
      </c>
      <c r="E2104" s="160" t="str">
        <f t="shared" si="1417"/>
        <v>m²</v>
      </c>
      <c r="F2104" s="98">
        <v>895.02</v>
      </c>
      <c r="G2104" s="216">
        <f t="shared" si="1418"/>
        <v>0</v>
      </c>
      <c r="H2104" s="230">
        <f t="shared" si="1419"/>
        <v>0.24229999999999999</v>
      </c>
      <c r="I2104" s="231">
        <f t="shared" si="1420"/>
        <v>1.0465439999999999</v>
      </c>
      <c r="J2104" s="231">
        <f t="shared" si="1421"/>
        <v>1.2</v>
      </c>
      <c r="K2104" s="231">
        <f t="shared" si="1422"/>
        <v>0.1</v>
      </c>
      <c r="L2104" s="231">
        <f t="shared" si="1423"/>
        <v>1.3</v>
      </c>
      <c r="M2104" s="99">
        <f t="shared" si="1424"/>
        <v>1074.03</v>
      </c>
      <c r="N2104" s="99">
        <f t="shared" si="1425"/>
        <v>89.5</v>
      </c>
      <c r="O2104" s="99">
        <f t="shared" si="1426"/>
        <v>1163.53</v>
      </c>
    </row>
    <row r="2105" spans="1:15" ht="34.5" customHeight="1" x14ac:dyDescent="0.2">
      <c r="A2105" s="132" t="s">
        <v>157</v>
      </c>
      <c r="B2105" s="186" t="str">
        <f t="shared" si="1415"/>
        <v>CPU 26</v>
      </c>
      <c r="C2105" s="229" t="str">
        <f t="shared" si="1416"/>
        <v>SINAPI</v>
      </c>
      <c r="D2105" s="133" t="str">
        <f t="shared" si="1414"/>
        <v>CAMADA DE REGULARIZAÇÃO DA PISTA COM C.B.U.Q., EXCLUSIVE CARGA, MANOBRA, DESCARGA E TRANSPORTE</v>
      </c>
      <c r="E2105" s="160" t="str">
        <f t="shared" si="1417"/>
        <v>m³</v>
      </c>
      <c r="F2105" s="98">
        <v>26.85</v>
      </c>
      <c r="G2105" s="216">
        <f t="shared" si="1418"/>
        <v>0</v>
      </c>
      <c r="H2105" s="230">
        <f t="shared" si="1419"/>
        <v>0.24229999999999999</v>
      </c>
      <c r="I2105" s="231">
        <f t="shared" si="1420"/>
        <v>475.87233299999997</v>
      </c>
      <c r="J2105" s="231">
        <f t="shared" si="1421"/>
        <v>543.89</v>
      </c>
      <c r="K2105" s="231">
        <f t="shared" si="1422"/>
        <v>47.29</v>
      </c>
      <c r="L2105" s="231">
        <f t="shared" si="1423"/>
        <v>591.17999999999995</v>
      </c>
      <c r="M2105" s="99">
        <f t="shared" si="1424"/>
        <v>14603.44</v>
      </c>
      <c r="N2105" s="99">
        <f t="shared" si="1425"/>
        <v>1269.74</v>
      </c>
      <c r="O2105" s="99">
        <f t="shared" si="1426"/>
        <v>15873.18</v>
      </c>
    </row>
    <row r="2106" spans="1:15" ht="21.95" customHeight="1" x14ac:dyDescent="0.2">
      <c r="A2106" s="132" t="s">
        <v>158</v>
      </c>
      <c r="B2106" s="186">
        <f t="shared" si="1415"/>
        <v>101002</v>
      </c>
      <c r="C2106" s="229" t="str">
        <f t="shared" si="1416"/>
        <v>SINAPI</v>
      </c>
      <c r="D2106" s="133" t="str">
        <f t="shared" si="1414"/>
        <v>CARGA, MANOBRAS E DESCARGA - CBUQ</v>
      </c>
      <c r="E2106" s="160" t="str">
        <f t="shared" si="1417"/>
        <v>ton</v>
      </c>
      <c r="F2106" s="98">
        <v>68.59</v>
      </c>
      <c r="G2106" s="216">
        <f t="shared" si="1418"/>
        <v>0</v>
      </c>
      <c r="H2106" s="230">
        <f t="shared" si="1419"/>
        <v>0.24229999999999999</v>
      </c>
      <c r="I2106" s="231">
        <f t="shared" si="1420"/>
        <v>5.8</v>
      </c>
      <c r="J2106" s="231">
        <f t="shared" si="1421"/>
        <v>6.49</v>
      </c>
      <c r="K2106" s="231">
        <f t="shared" si="1422"/>
        <v>0.72</v>
      </c>
      <c r="L2106" s="231">
        <f t="shared" si="1423"/>
        <v>7.21</v>
      </c>
      <c r="M2106" s="99">
        <f t="shared" si="1424"/>
        <v>445.15</v>
      </c>
      <c r="N2106" s="99">
        <f t="shared" si="1425"/>
        <v>49.38</v>
      </c>
      <c r="O2106" s="99">
        <f t="shared" si="1426"/>
        <v>494.53</v>
      </c>
    </row>
    <row r="2107" spans="1:15" ht="21.95" customHeight="1" x14ac:dyDescent="0.2">
      <c r="A2107" s="132" t="s">
        <v>159</v>
      </c>
      <c r="B2107" s="186">
        <f t="shared" si="1415"/>
        <v>95878</v>
      </c>
      <c r="C2107" s="229" t="str">
        <f t="shared" si="1416"/>
        <v>SINAPI</v>
      </c>
      <c r="D2107" s="133" t="str">
        <f t="shared" si="1414"/>
        <v xml:space="preserve">TRANSPORTE COM CAMINHÃO BASCULANTE -  ATÉ 30 KM </v>
      </c>
      <c r="E2107" s="160" t="str">
        <f t="shared" si="1417"/>
        <v>txkm</v>
      </c>
      <c r="F2107" s="98">
        <v>2057.6999999999998</v>
      </c>
      <c r="G2107" s="216">
        <f t="shared" si="1418"/>
        <v>30</v>
      </c>
      <c r="H2107" s="230">
        <f t="shared" si="1419"/>
        <v>0.24229999999999999</v>
      </c>
      <c r="I2107" s="231">
        <f t="shared" si="1420"/>
        <v>1.6</v>
      </c>
      <c r="J2107" s="231">
        <f t="shared" si="1421"/>
        <v>1.9</v>
      </c>
      <c r="K2107" s="231">
        <f t="shared" si="1422"/>
        <v>0.09</v>
      </c>
      <c r="L2107" s="231">
        <f t="shared" si="1423"/>
        <v>1.99</v>
      </c>
      <c r="M2107" s="99">
        <f t="shared" si="1424"/>
        <v>3909.63</v>
      </c>
      <c r="N2107" s="99">
        <f t="shared" si="1425"/>
        <v>185.19</v>
      </c>
      <c r="O2107" s="99">
        <f t="shared" si="1426"/>
        <v>4094.82</v>
      </c>
    </row>
    <row r="2108" spans="1:15" ht="34.5" customHeight="1" x14ac:dyDescent="0.2">
      <c r="A2108" s="132" t="s">
        <v>160</v>
      </c>
      <c r="B2108" s="186">
        <f t="shared" si="1415"/>
        <v>93596</v>
      </c>
      <c r="C2108" s="229" t="str">
        <f t="shared" si="1416"/>
        <v>SINAPI</v>
      </c>
      <c r="D2108" s="133" t="str">
        <f t="shared" si="1414"/>
        <v xml:space="preserve">TRANSPORTE COM CAMINHÃO BASCULANTE - ADICIONAL PARA EXECEDENTE A 30 KM </v>
      </c>
      <c r="E2108" s="160" t="str">
        <f t="shared" si="1417"/>
        <v>txkm</v>
      </c>
      <c r="F2108" s="98">
        <v>2544.6799999999998</v>
      </c>
      <c r="G2108" s="216">
        <f t="shared" si="1418"/>
        <v>37.099999999999994</v>
      </c>
      <c r="H2108" s="230">
        <f t="shared" si="1419"/>
        <v>0.24229999999999999</v>
      </c>
      <c r="I2108" s="231">
        <f t="shared" si="1420"/>
        <v>0.63</v>
      </c>
      <c r="J2108" s="231">
        <f t="shared" si="1421"/>
        <v>0.75</v>
      </c>
      <c r="K2108" s="231">
        <f t="shared" si="1422"/>
        <v>0.03</v>
      </c>
      <c r="L2108" s="231">
        <f t="shared" si="1423"/>
        <v>0.78</v>
      </c>
      <c r="M2108" s="99">
        <f t="shared" si="1424"/>
        <v>1908.51</v>
      </c>
      <c r="N2108" s="99">
        <f t="shared" si="1425"/>
        <v>76.34</v>
      </c>
      <c r="O2108" s="99">
        <f t="shared" si="1426"/>
        <v>1984.85</v>
      </c>
    </row>
    <row r="2109" spans="1:15" ht="21.95" customHeight="1" x14ac:dyDescent="0.2">
      <c r="A2109" s="132" t="s">
        <v>161</v>
      </c>
      <c r="B2109" s="186" t="str">
        <f t="shared" si="1415"/>
        <v>CPU 15</v>
      </c>
      <c r="C2109" s="229" t="str">
        <f t="shared" si="1416"/>
        <v>SINAPI</v>
      </c>
      <c r="D2109" s="133" t="str">
        <f t="shared" si="1414"/>
        <v>PINTURA DE LIGACAO COM EMULSAO RR-1C</v>
      </c>
      <c r="E2109" s="160" t="str">
        <f t="shared" si="1417"/>
        <v>m²</v>
      </c>
      <c r="F2109" s="98">
        <v>505.93</v>
      </c>
      <c r="G2109" s="216">
        <f t="shared" si="1418"/>
        <v>0</v>
      </c>
      <c r="H2109" s="230">
        <f t="shared" si="1419"/>
        <v>0.24229999999999999</v>
      </c>
      <c r="I2109" s="231">
        <f t="shared" si="1420"/>
        <v>1.0465439999999999</v>
      </c>
      <c r="J2109" s="231">
        <f t="shared" si="1421"/>
        <v>1.2</v>
      </c>
      <c r="K2109" s="231">
        <f t="shared" si="1422"/>
        <v>0.1</v>
      </c>
      <c r="L2109" s="231">
        <f t="shared" si="1423"/>
        <v>1.3</v>
      </c>
      <c r="M2109" s="99">
        <f t="shared" si="1424"/>
        <v>607.12</v>
      </c>
      <c r="N2109" s="99">
        <f t="shared" si="1425"/>
        <v>50.59</v>
      </c>
      <c r="O2109" s="99">
        <f t="shared" si="1426"/>
        <v>657.71</v>
      </c>
    </row>
    <row r="2110" spans="1:15" ht="34.5" customHeight="1" x14ac:dyDescent="0.2">
      <c r="A2110" s="132" t="s">
        <v>162</v>
      </c>
      <c r="B2110" s="186" t="str">
        <f t="shared" si="1415"/>
        <v>CPU 16</v>
      </c>
      <c r="C2110" s="229" t="str">
        <f t="shared" si="1416"/>
        <v>SINAPI</v>
      </c>
      <c r="D2110" s="133" t="s">
        <v>562</v>
      </c>
      <c r="E2110" s="160" t="str">
        <f t="shared" si="1417"/>
        <v>m³</v>
      </c>
      <c r="F2110" s="98">
        <v>20.23</v>
      </c>
      <c r="G2110" s="216">
        <f t="shared" si="1418"/>
        <v>0</v>
      </c>
      <c r="H2110" s="230">
        <f t="shared" si="1419"/>
        <v>0.24229999999999999</v>
      </c>
      <c r="I2110" s="231">
        <f t="shared" si="1420"/>
        <v>517.44658500000014</v>
      </c>
      <c r="J2110" s="231">
        <f t="shared" si="1421"/>
        <v>591.40000000000009</v>
      </c>
      <c r="K2110" s="231">
        <f t="shared" si="1422"/>
        <v>51.42</v>
      </c>
      <c r="L2110" s="231">
        <f t="shared" si="1423"/>
        <v>642.82000000000005</v>
      </c>
      <c r="M2110" s="99">
        <f t="shared" si="1424"/>
        <v>11964.02</v>
      </c>
      <c r="N2110" s="99">
        <f t="shared" si="1425"/>
        <v>1040.23</v>
      </c>
      <c r="O2110" s="99">
        <f t="shared" si="1426"/>
        <v>13004.25</v>
      </c>
    </row>
    <row r="2111" spans="1:15" ht="21.95" customHeight="1" x14ac:dyDescent="0.2">
      <c r="A2111" s="132" t="s">
        <v>163</v>
      </c>
      <c r="B2111" s="186">
        <f t="shared" si="1415"/>
        <v>101002</v>
      </c>
      <c r="C2111" s="229" t="str">
        <f t="shared" si="1416"/>
        <v>SINAPI</v>
      </c>
      <c r="D2111" s="133" t="str">
        <f>VLOOKUP($A2111,$A$9:$O$138,4,FALSE)</f>
        <v>CARGA, MANOBRAS E DESCARGA - CBUQ</v>
      </c>
      <c r="E2111" s="160" t="str">
        <f t="shared" si="1417"/>
        <v>ton</v>
      </c>
      <c r="F2111" s="98">
        <v>51.68</v>
      </c>
      <c r="G2111" s="216">
        <f t="shared" si="1418"/>
        <v>0</v>
      </c>
      <c r="H2111" s="230">
        <f t="shared" si="1419"/>
        <v>0.24229999999999999</v>
      </c>
      <c r="I2111" s="231">
        <f t="shared" si="1420"/>
        <v>5.8</v>
      </c>
      <c r="J2111" s="231">
        <f t="shared" si="1421"/>
        <v>6.49</v>
      </c>
      <c r="K2111" s="231">
        <f t="shared" si="1422"/>
        <v>0.72</v>
      </c>
      <c r="L2111" s="231">
        <f t="shared" si="1423"/>
        <v>7.21</v>
      </c>
      <c r="M2111" s="99">
        <f t="shared" si="1424"/>
        <v>335.40000000000003</v>
      </c>
      <c r="N2111" s="99">
        <f t="shared" si="1425"/>
        <v>37.21</v>
      </c>
      <c r="O2111" s="99">
        <f t="shared" si="1426"/>
        <v>372.61</v>
      </c>
    </row>
    <row r="2112" spans="1:15" ht="21.95" customHeight="1" x14ac:dyDescent="0.2">
      <c r="A2112" s="132" t="s">
        <v>165</v>
      </c>
      <c r="B2112" s="186">
        <f t="shared" si="1415"/>
        <v>95878</v>
      </c>
      <c r="C2112" s="229" t="str">
        <f t="shared" si="1416"/>
        <v>SINAPI</v>
      </c>
      <c r="D2112" s="133" t="str">
        <f>VLOOKUP($A2112,$A$9:$O$138,4,FALSE)</f>
        <v xml:space="preserve">TRANSPORTE COM CAMINHÃO BASCULANTE -  ATÉ 30 KM </v>
      </c>
      <c r="E2112" s="160" t="str">
        <f t="shared" si="1417"/>
        <v>txkm</v>
      </c>
      <c r="F2112" s="98">
        <v>1550.4</v>
      </c>
      <c r="G2112" s="216">
        <f t="shared" si="1418"/>
        <v>30</v>
      </c>
      <c r="H2112" s="230">
        <f t="shared" si="1419"/>
        <v>0.24229999999999999</v>
      </c>
      <c r="I2112" s="231">
        <f t="shared" si="1420"/>
        <v>1.6</v>
      </c>
      <c r="J2112" s="231">
        <f t="shared" si="1421"/>
        <v>1.9</v>
      </c>
      <c r="K2112" s="231">
        <f t="shared" si="1422"/>
        <v>0.09</v>
      </c>
      <c r="L2112" s="231">
        <f t="shared" si="1423"/>
        <v>1.99</v>
      </c>
      <c r="M2112" s="99">
        <f t="shared" si="1424"/>
        <v>2945.76</v>
      </c>
      <c r="N2112" s="99">
        <f t="shared" si="1425"/>
        <v>139.54</v>
      </c>
      <c r="O2112" s="99">
        <f t="shared" si="1426"/>
        <v>3085.3</v>
      </c>
    </row>
    <row r="2113" spans="1:15" ht="34.5" customHeight="1" x14ac:dyDescent="0.2">
      <c r="A2113" s="132" t="s">
        <v>166</v>
      </c>
      <c r="B2113" s="186">
        <f t="shared" si="1415"/>
        <v>93596</v>
      </c>
      <c r="C2113" s="229" t="str">
        <f t="shared" si="1416"/>
        <v>SINAPI</v>
      </c>
      <c r="D2113" s="133" t="str">
        <f>VLOOKUP($A2113,$A$9:$O$138,4,FALSE)</f>
        <v xml:space="preserve">TRANSPORTE COM CAMINHÃO BASCULANTE - ADICIONAL PARA EXECEDENTE A 30 KM </v>
      </c>
      <c r="E2113" s="160" t="str">
        <f t="shared" si="1417"/>
        <v>txkm</v>
      </c>
      <c r="F2113" s="98">
        <v>1917.32</v>
      </c>
      <c r="G2113" s="216">
        <f t="shared" si="1418"/>
        <v>37.099999999999994</v>
      </c>
      <c r="H2113" s="230">
        <f t="shared" si="1419"/>
        <v>0.24229999999999999</v>
      </c>
      <c r="I2113" s="231">
        <f t="shared" si="1420"/>
        <v>0.63</v>
      </c>
      <c r="J2113" s="231">
        <f t="shared" si="1421"/>
        <v>0.75</v>
      </c>
      <c r="K2113" s="231">
        <f t="shared" si="1422"/>
        <v>0.03</v>
      </c>
      <c r="L2113" s="231">
        <f t="shared" si="1423"/>
        <v>0.78</v>
      </c>
      <c r="M2113" s="99">
        <f t="shared" si="1424"/>
        <v>1437.99</v>
      </c>
      <c r="N2113" s="99">
        <f t="shared" si="1425"/>
        <v>57.52</v>
      </c>
      <c r="O2113" s="99">
        <f t="shared" si="1426"/>
        <v>1495.51</v>
      </c>
    </row>
    <row r="2114" spans="1:15" ht="21.95" customHeight="1" x14ac:dyDescent="0.2">
      <c r="A2114" s="135"/>
      <c r="B2114" s="224"/>
      <c r="C2114" s="148"/>
      <c r="D2114" s="135" t="str">
        <f>CONCATENATE("TOTAL DO ITEM ",A2098,)</f>
        <v>TOTAL DO ITEM 5</v>
      </c>
      <c r="E2114" s="140"/>
      <c r="F2114" s="140"/>
      <c r="G2114" s="156"/>
      <c r="H2114" s="25"/>
      <c r="I2114" s="25"/>
      <c r="J2114" s="25"/>
      <c r="K2114" s="25"/>
      <c r="L2114" s="25"/>
      <c r="M2114" s="164">
        <f>SUM(M2099:M2113)</f>
        <v>41808.700000000004</v>
      </c>
      <c r="N2114" s="164">
        <f>SUM(N2099:N2113)</f>
        <v>3272.7000000000003</v>
      </c>
      <c r="O2114" s="164">
        <f>SUM(O2099:O2113)</f>
        <v>45081.4</v>
      </c>
    </row>
    <row r="2115" spans="1:15" ht="21.95" customHeight="1" x14ac:dyDescent="0.2">
      <c r="A2115" s="138">
        <v>6</v>
      </c>
      <c r="B2115" s="186"/>
      <c r="C2115" s="132"/>
      <c r="D2115" s="136" t="str">
        <f t="shared" ref="D2115:D2130" si="1427">VLOOKUP($A2115,$A$9:$O$138,4,FALSE)</f>
        <v>RECOMPOSIÇÃO DE PAVIMENTO E ALARGAMENTO</v>
      </c>
      <c r="E2115" s="139"/>
      <c r="F2115" s="22"/>
      <c r="G2115" s="155"/>
      <c r="H2115" s="24"/>
      <c r="I2115" s="24"/>
      <c r="J2115" s="24"/>
      <c r="K2115" s="24"/>
      <c r="L2115" s="24"/>
      <c r="M2115" s="23"/>
      <c r="N2115" s="23"/>
      <c r="O2115" s="23"/>
    </row>
    <row r="2116" spans="1:15" ht="21.95" customHeight="1" x14ac:dyDescent="0.2">
      <c r="A2116" s="132" t="s">
        <v>168</v>
      </c>
      <c r="B2116" s="186">
        <f t="shared" ref="B2116:B2130" si="1428">VLOOKUP($A2116,$A$9:$O$138,2,FALSE)</f>
        <v>97636</v>
      </c>
      <c r="C2116" s="132" t="str">
        <f t="shared" ref="C2116:C2130" si="1429">VLOOKUP($A2116,$A$9:$O$138,3,FALSE)</f>
        <v>SINAPI</v>
      </c>
      <c r="D2116" s="133" t="str">
        <f t="shared" si="1427"/>
        <v>REMOÇÃO DE PAVIMENTO EXISTENTE, EXCLUSIVE BOTA FORA DO MATERIAL</v>
      </c>
      <c r="E2116" s="134" t="str">
        <f t="shared" ref="E2116:E2130" si="1430">VLOOKUP($A2116,$A$9:$O$138,5,FALSE)</f>
        <v>m²</v>
      </c>
      <c r="F2116" s="98"/>
      <c r="G2116" s="153">
        <f t="shared" ref="G2116:G2130" si="1431">VLOOKUP($A2116,$A$9:$O$138,7,FALSE)</f>
        <v>0</v>
      </c>
      <c r="H2116" s="151">
        <f t="shared" ref="H2116:H2130" si="1432">VLOOKUP($A2116,$A$9:$O$138,8,FALSE)</f>
        <v>0.24229999999999999</v>
      </c>
      <c r="I2116" s="231">
        <f t="shared" ref="I2116:I2130" si="1433">VLOOKUP($A2116,$A$9:$O$138,9,FALSE)</f>
        <v>19.89</v>
      </c>
      <c r="J2116" s="231">
        <f t="shared" ref="J2116:J2130" si="1434">VLOOKUP($A2116,$A$9:$O$138,10,FALSE)</f>
        <v>22.240000000000002</v>
      </c>
      <c r="K2116" s="231">
        <f t="shared" ref="K2116:K2130" si="1435">VLOOKUP($A2116,$A$9:$O$138,11,FALSE)</f>
        <v>2.4700000000000002</v>
      </c>
      <c r="L2116" s="231">
        <f t="shared" ref="L2116:L2130" si="1436">VLOOKUP($A2116,$A$9:$O$138,12,FALSE)</f>
        <v>24.71</v>
      </c>
      <c r="M2116" s="99">
        <f t="shared" ref="M2116:M2130" si="1437">O2116-N2116</f>
        <v>0</v>
      </c>
      <c r="N2116" s="99">
        <f t="shared" ref="N2116:N2130" si="1438">ROUND(F2116*K2116,2)</f>
        <v>0</v>
      </c>
      <c r="O2116" s="99">
        <f t="shared" ref="O2116:O2130" si="1439">ROUND(F2116*L2116,2)</f>
        <v>0</v>
      </c>
    </row>
    <row r="2117" spans="1:15" ht="21.95" customHeight="1" x14ac:dyDescent="0.2">
      <c r="A2117" s="132" t="s">
        <v>170</v>
      </c>
      <c r="B2117" s="186">
        <f t="shared" si="1428"/>
        <v>95875</v>
      </c>
      <c r="C2117" s="132" t="str">
        <f t="shared" si="1429"/>
        <v>SINAPI</v>
      </c>
      <c r="D2117" s="133" t="str">
        <f t="shared" si="1427"/>
        <v>TRANSPORTE COM CAMINHÃO BASCULANTE - BOTA FORA</v>
      </c>
      <c r="E2117" s="134" t="str">
        <f t="shared" si="1430"/>
        <v>m³xkm</v>
      </c>
      <c r="F2117" s="98">
        <v>0</v>
      </c>
      <c r="G2117" s="153">
        <f t="shared" si="1431"/>
        <v>2</v>
      </c>
      <c r="H2117" s="151">
        <f t="shared" si="1432"/>
        <v>0.24229999999999999</v>
      </c>
      <c r="I2117" s="231">
        <f t="shared" si="1433"/>
        <v>2.38</v>
      </c>
      <c r="J2117" s="231">
        <f t="shared" si="1434"/>
        <v>2.82</v>
      </c>
      <c r="K2117" s="231">
        <f t="shared" si="1435"/>
        <v>0.14000000000000001</v>
      </c>
      <c r="L2117" s="231">
        <f t="shared" si="1436"/>
        <v>2.96</v>
      </c>
      <c r="M2117" s="99">
        <f t="shared" si="1437"/>
        <v>0</v>
      </c>
      <c r="N2117" s="99">
        <f t="shared" si="1438"/>
        <v>0</v>
      </c>
      <c r="O2117" s="99">
        <f t="shared" si="1439"/>
        <v>0</v>
      </c>
    </row>
    <row r="2118" spans="1:15" ht="21.95" customHeight="1" x14ac:dyDescent="0.2">
      <c r="A2118" s="132" t="s">
        <v>171</v>
      </c>
      <c r="B2118" s="186">
        <f t="shared" si="1428"/>
        <v>101124</v>
      </c>
      <c r="C2118" s="132" t="str">
        <f t="shared" si="1429"/>
        <v>SINAPI</v>
      </c>
      <c r="D2118" s="133" t="str">
        <f t="shared" si="1427"/>
        <v>REMOÇÃO DE MATERIAL INADEQUADO - MATERIAL 1ª CATEGORIA</v>
      </c>
      <c r="E2118" s="134" t="str">
        <f t="shared" si="1430"/>
        <v>m³</v>
      </c>
      <c r="F2118" s="98"/>
      <c r="G2118" s="153">
        <f t="shared" si="1431"/>
        <v>0</v>
      </c>
      <c r="H2118" s="151">
        <f t="shared" si="1432"/>
        <v>0.24229999999999999</v>
      </c>
      <c r="I2118" s="231">
        <f t="shared" si="1433"/>
        <v>14.78</v>
      </c>
      <c r="J2118" s="231">
        <f t="shared" si="1434"/>
        <v>16.53</v>
      </c>
      <c r="K2118" s="231">
        <f t="shared" si="1435"/>
        <v>1.83</v>
      </c>
      <c r="L2118" s="231">
        <f t="shared" si="1436"/>
        <v>18.36</v>
      </c>
      <c r="M2118" s="99">
        <f t="shared" si="1437"/>
        <v>0</v>
      </c>
      <c r="N2118" s="99">
        <f t="shared" si="1438"/>
        <v>0</v>
      </c>
      <c r="O2118" s="99">
        <f t="shared" si="1439"/>
        <v>0</v>
      </c>
    </row>
    <row r="2119" spans="1:15" ht="21.95" customHeight="1" x14ac:dyDescent="0.2">
      <c r="A2119" s="132" t="s">
        <v>172</v>
      </c>
      <c r="B2119" s="186">
        <f t="shared" si="1428"/>
        <v>93588</v>
      </c>
      <c r="C2119" s="132" t="str">
        <f t="shared" si="1429"/>
        <v>SINAPI</v>
      </c>
      <c r="D2119" s="133" t="str">
        <f t="shared" si="1427"/>
        <v>TRANSPORTE COM CAMINHÃO BASCULANTE - BOTA FORA</v>
      </c>
      <c r="E2119" s="134" t="str">
        <f t="shared" si="1430"/>
        <v>m³xkm</v>
      </c>
      <c r="F2119" s="98">
        <v>0</v>
      </c>
      <c r="G2119" s="153">
        <f t="shared" si="1431"/>
        <v>2</v>
      </c>
      <c r="H2119" s="151">
        <f t="shared" si="1432"/>
        <v>0.24229999999999999</v>
      </c>
      <c r="I2119" s="231">
        <f t="shared" si="1433"/>
        <v>3</v>
      </c>
      <c r="J2119" s="231">
        <f t="shared" si="1434"/>
        <v>3.55</v>
      </c>
      <c r="K2119" s="231">
        <f t="shared" si="1435"/>
        <v>0.18</v>
      </c>
      <c r="L2119" s="231">
        <f t="shared" si="1436"/>
        <v>3.73</v>
      </c>
      <c r="M2119" s="99">
        <f t="shared" si="1437"/>
        <v>0</v>
      </c>
      <c r="N2119" s="99">
        <f t="shared" si="1438"/>
        <v>0</v>
      </c>
      <c r="O2119" s="99">
        <f t="shared" si="1439"/>
        <v>0</v>
      </c>
    </row>
    <row r="2120" spans="1:15" ht="21.95" customHeight="1" x14ac:dyDescent="0.2">
      <c r="A2120" s="132" t="s">
        <v>174</v>
      </c>
      <c r="B2120" s="186">
        <f t="shared" si="1428"/>
        <v>100574</v>
      </c>
      <c r="C2120" s="132" t="str">
        <f t="shared" si="1429"/>
        <v>SINAPI</v>
      </c>
      <c r="D2120" s="133" t="str">
        <f t="shared" si="1427"/>
        <v>ESPALHAMENTO DE MATERIAL - BOTA FORA</v>
      </c>
      <c r="E2120" s="134" t="str">
        <f t="shared" si="1430"/>
        <v>m³</v>
      </c>
      <c r="F2120" s="98">
        <v>0</v>
      </c>
      <c r="G2120" s="153">
        <f t="shared" si="1431"/>
        <v>0</v>
      </c>
      <c r="H2120" s="151">
        <f t="shared" si="1432"/>
        <v>0.24229999999999999</v>
      </c>
      <c r="I2120" s="231">
        <f t="shared" si="1433"/>
        <v>1.47</v>
      </c>
      <c r="J2120" s="231">
        <f t="shared" si="1434"/>
        <v>1.6500000000000001</v>
      </c>
      <c r="K2120" s="231">
        <f t="shared" si="1435"/>
        <v>0.18</v>
      </c>
      <c r="L2120" s="231">
        <f t="shared" si="1436"/>
        <v>1.83</v>
      </c>
      <c r="M2120" s="99">
        <f t="shared" si="1437"/>
        <v>0</v>
      </c>
      <c r="N2120" s="99">
        <f t="shared" si="1438"/>
        <v>0</v>
      </c>
      <c r="O2120" s="99">
        <f t="shared" si="1439"/>
        <v>0</v>
      </c>
    </row>
    <row r="2121" spans="1:15" ht="21.95" customHeight="1" x14ac:dyDescent="0.2">
      <c r="A2121" s="132" t="s">
        <v>176</v>
      </c>
      <c r="B2121" s="186">
        <f t="shared" si="1428"/>
        <v>100576</v>
      </c>
      <c r="C2121" s="132" t="str">
        <f t="shared" si="1429"/>
        <v>SINAPI</v>
      </c>
      <c r="D2121" s="133" t="str">
        <f t="shared" si="1427"/>
        <v>REGULARIZAÇÃO E COMPACTAÇÃO DE SUBLEITO</v>
      </c>
      <c r="E2121" s="134" t="str">
        <f t="shared" si="1430"/>
        <v>m²</v>
      </c>
      <c r="F2121" s="98"/>
      <c r="G2121" s="153">
        <f t="shared" si="1431"/>
        <v>0</v>
      </c>
      <c r="H2121" s="151">
        <f t="shared" si="1432"/>
        <v>0.24229999999999999</v>
      </c>
      <c r="I2121" s="231">
        <f t="shared" si="1433"/>
        <v>2.52</v>
      </c>
      <c r="J2121" s="231">
        <f t="shared" si="1434"/>
        <v>2.82</v>
      </c>
      <c r="K2121" s="231">
        <f t="shared" si="1435"/>
        <v>0.31</v>
      </c>
      <c r="L2121" s="231">
        <f t="shared" si="1436"/>
        <v>3.13</v>
      </c>
      <c r="M2121" s="99">
        <f t="shared" si="1437"/>
        <v>0</v>
      </c>
      <c r="N2121" s="99">
        <f t="shared" si="1438"/>
        <v>0</v>
      </c>
      <c r="O2121" s="99">
        <f t="shared" si="1439"/>
        <v>0</v>
      </c>
    </row>
    <row r="2122" spans="1:15" ht="21.95" customHeight="1" x14ac:dyDescent="0.2">
      <c r="A2122" s="132" t="s">
        <v>177</v>
      </c>
      <c r="B2122" s="186">
        <f t="shared" si="1428"/>
        <v>96399</v>
      </c>
      <c r="C2122" s="132" t="str">
        <f t="shared" si="1429"/>
        <v>SINAPI</v>
      </c>
      <c r="D2122" s="133" t="str">
        <f t="shared" si="1427"/>
        <v>REFORÇO DO SUB-LEITO COM  MATERIAL GRANULAR - RACHÃO (E=15cm)</v>
      </c>
      <c r="E2122" s="134" t="str">
        <f t="shared" si="1430"/>
        <v>m³</v>
      </c>
      <c r="F2122" s="98">
        <v>0</v>
      </c>
      <c r="G2122" s="153">
        <f t="shared" si="1431"/>
        <v>0</v>
      </c>
      <c r="H2122" s="151">
        <f t="shared" si="1432"/>
        <v>0.24229999999999999</v>
      </c>
      <c r="I2122" s="231">
        <f t="shared" si="1433"/>
        <v>87.78</v>
      </c>
      <c r="J2122" s="231">
        <f t="shared" si="1434"/>
        <v>98.149999999999991</v>
      </c>
      <c r="K2122" s="231">
        <f t="shared" si="1435"/>
        <v>10.9</v>
      </c>
      <c r="L2122" s="231">
        <f t="shared" si="1436"/>
        <v>109.05</v>
      </c>
      <c r="M2122" s="99">
        <f t="shared" si="1437"/>
        <v>0</v>
      </c>
      <c r="N2122" s="99">
        <f t="shared" si="1438"/>
        <v>0</v>
      </c>
      <c r="O2122" s="99">
        <f t="shared" si="1439"/>
        <v>0</v>
      </c>
    </row>
    <row r="2123" spans="1:15" ht="21.95" customHeight="1" x14ac:dyDescent="0.2">
      <c r="A2123" s="132" t="s">
        <v>178</v>
      </c>
      <c r="B2123" s="186">
        <f t="shared" si="1428"/>
        <v>100974</v>
      </c>
      <c r="C2123" s="132" t="str">
        <f t="shared" si="1429"/>
        <v>SINAPI</v>
      </c>
      <c r="D2123" s="133" t="str">
        <f t="shared" si="1427"/>
        <v>CARGA, MANOBRA E DESCARGA - RACHÃO</v>
      </c>
      <c r="E2123" s="134" t="str">
        <f t="shared" si="1430"/>
        <v>m³</v>
      </c>
      <c r="F2123" s="98">
        <v>0</v>
      </c>
      <c r="G2123" s="153">
        <f t="shared" si="1431"/>
        <v>0</v>
      </c>
      <c r="H2123" s="151">
        <f t="shared" si="1432"/>
        <v>0.24229999999999999</v>
      </c>
      <c r="I2123" s="231">
        <f t="shared" si="1433"/>
        <v>8.33</v>
      </c>
      <c r="J2123" s="231">
        <f t="shared" si="1434"/>
        <v>9.32</v>
      </c>
      <c r="K2123" s="231">
        <f t="shared" si="1435"/>
        <v>1.03</v>
      </c>
      <c r="L2123" s="231">
        <f t="shared" si="1436"/>
        <v>10.35</v>
      </c>
      <c r="M2123" s="99">
        <f t="shared" si="1437"/>
        <v>0</v>
      </c>
      <c r="N2123" s="99">
        <f t="shared" si="1438"/>
        <v>0</v>
      </c>
      <c r="O2123" s="99">
        <f t="shared" si="1439"/>
        <v>0</v>
      </c>
    </row>
    <row r="2124" spans="1:15" ht="21.95" customHeight="1" x14ac:dyDescent="0.2">
      <c r="A2124" s="132" t="s">
        <v>179</v>
      </c>
      <c r="B2124" s="186">
        <f t="shared" si="1428"/>
        <v>95875</v>
      </c>
      <c r="C2124" s="132" t="str">
        <f t="shared" si="1429"/>
        <v>SINAPI</v>
      </c>
      <c r="D2124" s="133" t="str">
        <f t="shared" si="1427"/>
        <v xml:space="preserve">TRANSPORTE COM CAMINHÃO BASCULANTE -  ATÉ 30 KM </v>
      </c>
      <c r="E2124" s="134" t="str">
        <f t="shared" si="1430"/>
        <v>m³xkm</v>
      </c>
      <c r="F2124" s="98">
        <v>0</v>
      </c>
      <c r="G2124" s="153">
        <f t="shared" si="1431"/>
        <v>30</v>
      </c>
      <c r="H2124" s="151">
        <f t="shared" si="1432"/>
        <v>0.24229999999999999</v>
      </c>
      <c r="I2124" s="231">
        <f t="shared" si="1433"/>
        <v>2.38</v>
      </c>
      <c r="J2124" s="231">
        <f t="shared" si="1434"/>
        <v>2.82</v>
      </c>
      <c r="K2124" s="231">
        <f t="shared" si="1435"/>
        <v>0.14000000000000001</v>
      </c>
      <c r="L2124" s="231">
        <f t="shared" si="1436"/>
        <v>2.96</v>
      </c>
      <c r="M2124" s="99">
        <f t="shared" si="1437"/>
        <v>0</v>
      </c>
      <c r="N2124" s="99">
        <f t="shared" si="1438"/>
        <v>0</v>
      </c>
      <c r="O2124" s="99">
        <f t="shared" si="1439"/>
        <v>0</v>
      </c>
    </row>
    <row r="2125" spans="1:15" ht="34.5" x14ac:dyDescent="0.2">
      <c r="A2125" s="132" t="s">
        <v>180</v>
      </c>
      <c r="B2125" s="186">
        <f t="shared" si="1428"/>
        <v>93590</v>
      </c>
      <c r="C2125" s="132" t="str">
        <f t="shared" si="1429"/>
        <v>SINAPI</v>
      </c>
      <c r="D2125" s="133" t="str">
        <f t="shared" si="1427"/>
        <v xml:space="preserve">TRANSPORTE COM CAMINHÃO BASCULANTE - ADICIONAL PARA EXECEDENTE A 30 KM </v>
      </c>
      <c r="E2125" s="134" t="str">
        <f t="shared" si="1430"/>
        <v>m³xkm</v>
      </c>
      <c r="F2125" s="98">
        <v>0</v>
      </c>
      <c r="G2125" s="153">
        <f t="shared" si="1431"/>
        <v>37.099999999999994</v>
      </c>
      <c r="H2125" s="151">
        <f t="shared" si="1432"/>
        <v>0.24229999999999999</v>
      </c>
      <c r="I2125" s="231">
        <f t="shared" si="1433"/>
        <v>0.94</v>
      </c>
      <c r="J2125" s="231">
        <f t="shared" si="1434"/>
        <v>1.1199999999999999</v>
      </c>
      <c r="K2125" s="231">
        <f t="shared" si="1435"/>
        <v>0.05</v>
      </c>
      <c r="L2125" s="231">
        <f t="shared" si="1436"/>
        <v>1.17</v>
      </c>
      <c r="M2125" s="99">
        <f t="shared" si="1437"/>
        <v>0</v>
      </c>
      <c r="N2125" s="99">
        <f t="shared" si="1438"/>
        <v>0</v>
      </c>
      <c r="O2125" s="99">
        <f t="shared" si="1439"/>
        <v>0</v>
      </c>
    </row>
    <row r="2126" spans="1:15" ht="37.5" customHeight="1" x14ac:dyDescent="0.2">
      <c r="A2126" s="132" t="s">
        <v>181</v>
      </c>
      <c r="B2126" s="186">
        <f t="shared" si="1428"/>
        <v>96396</v>
      </c>
      <c r="C2126" s="132" t="str">
        <f t="shared" si="1429"/>
        <v>SINAPI</v>
      </c>
      <c r="D2126" s="133" t="str">
        <f t="shared" si="1427"/>
        <v>EXECUÇÃO E COMPACTAÇÃO DE BASE E OU SUB BASE COM BRITA GRADUADA SIMPLES - EXCLUSIVE CARGA E TRANSPORTE (E=15cm)</v>
      </c>
      <c r="E2126" s="134" t="str">
        <f t="shared" si="1430"/>
        <v>m³</v>
      </c>
      <c r="F2126" s="98">
        <v>0</v>
      </c>
      <c r="G2126" s="153">
        <f t="shared" si="1431"/>
        <v>0</v>
      </c>
      <c r="H2126" s="151">
        <f t="shared" si="1432"/>
        <v>0.24229999999999999</v>
      </c>
      <c r="I2126" s="231">
        <f t="shared" si="1433"/>
        <v>126.58</v>
      </c>
      <c r="J2126" s="231">
        <f t="shared" si="1434"/>
        <v>141.53</v>
      </c>
      <c r="K2126" s="231">
        <f t="shared" si="1435"/>
        <v>15.72</v>
      </c>
      <c r="L2126" s="231">
        <f t="shared" si="1436"/>
        <v>157.25</v>
      </c>
      <c r="M2126" s="99">
        <f t="shared" si="1437"/>
        <v>0</v>
      </c>
      <c r="N2126" s="99">
        <f t="shared" si="1438"/>
        <v>0</v>
      </c>
      <c r="O2126" s="99">
        <f t="shared" si="1439"/>
        <v>0</v>
      </c>
    </row>
    <row r="2127" spans="1:15" ht="21.95" customHeight="1" x14ac:dyDescent="0.2">
      <c r="A2127" s="132" t="s">
        <v>542</v>
      </c>
      <c r="B2127" s="186">
        <f t="shared" si="1428"/>
        <v>100974</v>
      </c>
      <c r="C2127" s="132" t="str">
        <f t="shared" si="1429"/>
        <v>SINAPI</v>
      </c>
      <c r="D2127" s="133" t="str">
        <f t="shared" si="1427"/>
        <v>CARGA, MANOBRA E DESCARGA - BRITA GRADUADA</v>
      </c>
      <c r="E2127" s="134" t="str">
        <f t="shared" si="1430"/>
        <v>m³</v>
      </c>
      <c r="F2127" s="98">
        <v>0</v>
      </c>
      <c r="G2127" s="153">
        <f t="shared" si="1431"/>
        <v>0</v>
      </c>
      <c r="H2127" s="151">
        <f t="shared" si="1432"/>
        <v>0.24229999999999999</v>
      </c>
      <c r="I2127" s="231">
        <f t="shared" si="1433"/>
        <v>8.33</v>
      </c>
      <c r="J2127" s="231">
        <f t="shared" si="1434"/>
        <v>9.32</v>
      </c>
      <c r="K2127" s="231">
        <f t="shared" si="1435"/>
        <v>1.03</v>
      </c>
      <c r="L2127" s="231">
        <f t="shared" si="1436"/>
        <v>10.35</v>
      </c>
      <c r="M2127" s="99">
        <f t="shared" si="1437"/>
        <v>0</v>
      </c>
      <c r="N2127" s="99">
        <f t="shared" si="1438"/>
        <v>0</v>
      </c>
      <c r="O2127" s="99">
        <f t="shared" si="1439"/>
        <v>0</v>
      </c>
    </row>
    <row r="2128" spans="1:15" ht="21.95" customHeight="1" x14ac:dyDescent="0.2">
      <c r="A2128" s="132" t="s">
        <v>543</v>
      </c>
      <c r="B2128" s="186">
        <f t="shared" si="1428"/>
        <v>95875</v>
      </c>
      <c r="C2128" s="132" t="str">
        <f t="shared" si="1429"/>
        <v>SINAPI</v>
      </c>
      <c r="D2128" s="133" t="str">
        <f t="shared" si="1427"/>
        <v xml:space="preserve">TRANSPORTE COM CAMINHÃO BASCULANTE -  ATÉ 30 KM </v>
      </c>
      <c r="E2128" s="134" t="str">
        <f t="shared" si="1430"/>
        <v>m³xkm</v>
      </c>
      <c r="F2128" s="98">
        <v>0</v>
      </c>
      <c r="G2128" s="153">
        <f t="shared" si="1431"/>
        <v>30</v>
      </c>
      <c r="H2128" s="151">
        <f t="shared" si="1432"/>
        <v>0.24229999999999999</v>
      </c>
      <c r="I2128" s="231">
        <f t="shared" si="1433"/>
        <v>2.38</v>
      </c>
      <c r="J2128" s="231">
        <f t="shared" si="1434"/>
        <v>2.82</v>
      </c>
      <c r="K2128" s="231">
        <f t="shared" si="1435"/>
        <v>0.14000000000000001</v>
      </c>
      <c r="L2128" s="231">
        <f t="shared" si="1436"/>
        <v>2.96</v>
      </c>
      <c r="M2128" s="99">
        <f t="shared" si="1437"/>
        <v>0</v>
      </c>
      <c r="N2128" s="99">
        <f t="shared" si="1438"/>
        <v>0</v>
      </c>
      <c r="O2128" s="99">
        <f t="shared" si="1439"/>
        <v>0</v>
      </c>
    </row>
    <row r="2129" spans="1:15" ht="34.5" x14ac:dyDescent="0.2">
      <c r="A2129" s="132" t="s">
        <v>544</v>
      </c>
      <c r="B2129" s="186">
        <f t="shared" si="1428"/>
        <v>93590</v>
      </c>
      <c r="C2129" s="132" t="str">
        <f t="shared" si="1429"/>
        <v>SINAPI</v>
      </c>
      <c r="D2129" s="133" t="str">
        <f t="shared" si="1427"/>
        <v xml:space="preserve">TRANSPORTE COM CAMINHÃO BASCULANTE - ADICIONAL PARA EXECEDENTE A 30 KM </v>
      </c>
      <c r="E2129" s="134" t="str">
        <f t="shared" si="1430"/>
        <v>m³xkm</v>
      </c>
      <c r="F2129" s="98">
        <v>0</v>
      </c>
      <c r="G2129" s="153">
        <f t="shared" si="1431"/>
        <v>37.099999999999994</v>
      </c>
      <c r="H2129" s="151">
        <f t="shared" si="1432"/>
        <v>0.24229999999999999</v>
      </c>
      <c r="I2129" s="231">
        <f t="shared" si="1433"/>
        <v>0.94</v>
      </c>
      <c r="J2129" s="231">
        <f t="shared" si="1434"/>
        <v>1.1199999999999999</v>
      </c>
      <c r="K2129" s="231">
        <f t="shared" si="1435"/>
        <v>0.05</v>
      </c>
      <c r="L2129" s="231">
        <f t="shared" si="1436"/>
        <v>1.17</v>
      </c>
      <c r="M2129" s="99">
        <f t="shared" si="1437"/>
        <v>0</v>
      </c>
      <c r="N2129" s="99">
        <f t="shared" si="1438"/>
        <v>0</v>
      </c>
      <c r="O2129" s="99">
        <f t="shared" si="1439"/>
        <v>0</v>
      </c>
    </row>
    <row r="2130" spans="1:15" ht="21.95" customHeight="1" x14ac:dyDescent="0.2">
      <c r="A2130" s="132" t="s">
        <v>545</v>
      </c>
      <c r="B2130" s="186" t="str">
        <f t="shared" si="1428"/>
        <v>CPU 22</v>
      </c>
      <c r="C2130" s="132" t="str">
        <f t="shared" si="1429"/>
        <v>SINAPI</v>
      </c>
      <c r="D2130" s="133" t="str">
        <f t="shared" si="1427"/>
        <v>IMPRIMAÇÃO COM CM-30</v>
      </c>
      <c r="E2130" s="134" t="str">
        <f t="shared" si="1430"/>
        <v>m²</v>
      </c>
      <c r="F2130" s="98"/>
      <c r="G2130" s="153">
        <f t="shared" si="1431"/>
        <v>0</v>
      </c>
      <c r="H2130" s="151">
        <f t="shared" si="1432"/>
        <v>0.24229999999999999</v>
      </c>
      <c r="I2130" s="231">
        <f t="shared" si="1433"/>
        <v>1.2096929999999999</v>
      </c>
      <c r="J2130" s="231">
        <f t="shared" si="1434"/>
        <v>1.38</v>
      </c>
      <c r="K2130" s="231">
        <f t="shared" si="1435"/>
        <v>0.12</v>
      </c>
      <c r="L2130" s="231">
        <f t="shared" si="1436"/>
        <v>1.5</v>
      </c>
      <c r="M2130" s="99">
        <f t="shared" si="1437"/>
        <v>0</v>
      </c>
      <c r="N2130" s="99">
        <f t="shared" si="1438"/>
        <v>0</v>
      </c>
      <c r="O2130" s="99">
        <f t="shared" si="1439"/>
        <v>0</v>
      </c>
    </row>
    <row r="2131" spans="1:15" ht="21.95" customHeight="1" x14ac:dyDescent="0.2">
      <c r="A2131" s="135"/>
      <c r="B2131" s="225"/>
      <c r="C2131" s="135"/>
      <c r="D2131" s="135" t="str">
        <f>CONCATENATE("TOTAL DO ITEM ",A2115,)</f>
        <v>TOTAL DO ITEM 6</v>
      </c>
      <c r="E2131" s="140"/>
      <c r="F2131" s="140"/>
      <c r="G2131" s="156"/>
      <c r="H2131" s="25"/>
      <c r="I2131" s="25"/>
      <c r="J2131" s="25"/>
      <c r="K2131" s="25"/>
      <c r="L2131" s="25"/>
      <c r="M2131" s="164">
        <f>SUM(M2116:M2130)</f>
        <v>0</v>
      </c>
      <c r="N2131" s="164">
        <f>SUM(N2116:N2130)</f>
        <v>0</v>
      </c>
      <c r="O2131" s="164">
        <f>SUM(O2116:O2130)</f>
        <v>0</v>
      </c>
    </row>
    <row r="2132" spans="1:15" ht="21.95" customHeight="1" x14ac:dyDescent="0.2">
      <c r="A2132" s="138">
        <v>7</v>
      </c>
      <c r="B2132" s="186"/>
      <c r="C2132" s="132"/>
      <c r="D2132" s="130" t="str">
        <f t="shared" ref="D2132:D2139" si="1440">VLOOKUP($A2132,$A$9:$O$138,4,FALSE)</f>
        <v>SINALIZAÇÃO</v>
      </c>
      <c r="E2132" s="139"/>
      <c r="F2132" s="22"/>
      <c r="G2132" s="155"/>
      <c r="H2132" s="24"/>
      <c r="I2132" s="24"/>
      <c r="J2132" s="24"/>
      <c r="K2132" s="24"/>
      <c r="L2132" s="24"/>
      <c r="M2132" s="23"/>
      <c r="N2132" s="23"/>
      <c r="O2132" s="23"/>
    </row>
    <row r="2133" spans="1:15" ht="21.95" customHeight="1" x14ac:dyDescent="0.2">
      <c r="A2133" s="132" t="s">
        <v>182</v>
      </c>
      <c r="B2133" s="186">
        <f t="shared" ref="B2133:B2139" si="1441">VLOOKUP($A2133,$A$9:$O$138,2,FALSE)</f>
        <v>99814</v>
      </c>
      <c r="C2133" s="229" t="str">
        <f t="shared" ref="C2133:C2139" si="1442">VLOOKUP($A2133,$A$9:$O$138,3,FALSE)</f>
        <v>SINAPI</v>
      </c>
      <c r="D2133" s="133" t="str">
        <f t="shared" si="1440"/>
        <v>LIMPEZA DA SUPERFÍCIE PARA APLICAÇÃO DE SINALIZAÇÃO</v>
      </c>
      <c r="E2133" s="160" t="str">
        <f t="shared" ref="E2133:E2139" si="1443">VLOOKUP($A2133,$A$9:$O$138,5,FALSE)</f>
        <v>m²</v>
      </c>
      <c r="F2133" s="98">
        <v>70.319999999999993</v>
      </c>
      <c r="G2133" s="216">
        <f t="shared" ref="G2133:G2139" si="1444">VLOOKUP($A2133,$A$9:$O$138,7,FALSE)</f>
        <v>0</v>
      </c>
      <c r="H2133" s="230">
        <f t="shared" ref="H2133:H2139" si="1445">VLOOKUP($A2133,$A$9:$O$138,8,FALSE)</f>
        <v>0.24229999999999999</v>
      </c>
      <c r="I2133" s="231">
        <f t="shared" ref="I2133:I2139" si="1446">VLOOKUP($A2133,$A$9:$O$138,9,FALSE)</f>
        <v>1.91</v>
      </c>
      <c r="J2133" s="231">
        <f t="shared" ref="J2133:J2139" si="1447">VLOOKUP($A2133,$A$9:$O$138,10,FALSE)</f>
        <v>2.02</v>
      </c>
      <c r="K2133" s="231">
        <f t="shared" ref="K2133:K2139" si="1448">VLOOKUP($A2133,$A$9:$O$138,11,FALSE)</f>
        <v>0.35</v>
      </c>
      <c r="L2133" s="231">
        <f t="shared" ref="L2133:L2139" si="1449">VLOOKUP($A2133,$A$9:$O$138,12,FALSE)</f>
        <v>2.37</v>
      </c>
      <c r="M2133" s="99">
        <f t="shared" ref="M2133:M2139" si="1450">O2133-N2133</f>
        <v>142.05000000000001</v>
      </c>
      <c r="N2133" s="99">
        <f t="shared" ref="N2133:N2139" si="1451">ROUND(F2133*K2133,2)</f>
        <v>24.61</v>
      </c>
      <c r="O2133" s="99">
        <f t="shared" ref="O2133:O2139" si="1452">ROUND(F2133*L2133,2)</f>
        <v>166.66</v>
      </c>
    </row>
    <row r="2134" spans="1:15" ht="34.5" customHeight="1" x14ac:dyDescent="0.2">
      <c r="A2134" s="132" t="s">
        <v>183</v>
      </c>
      <c r="B2134" s="186">
        <f t="shared" si="1441"/>
        <v>102512</v>
      </c>
      <c r="C2134" s="229" t="str">
        <f t="shared" si="1442"/>
        <v>SINAPI</v>
      </c>
      <c r="D2134" s="133" t="str">
        <f t="shared" si="1440"/>
        <v>SINALIZAÇÃO HORIZONTAL TINTA ACRÍLICA, COR AMARELA, EIXO  (L= 12 CM)</v>
      </c>
      <c r="E2134" s="160" t="str">
        <f t="shared" si="1443"/>
        <v>m</v>
      </c>
      <c r="F2134" s="98">
        <v>47.72</v>
      </c>
      <c r="G2134" s="216">
        <f t="shared" si="1444"/>
        <v>0</v>
      </c>
      <c r="H2134" s="230">
        <f t="shared" si="1445"/>
        <v>0.24229999999999999</v>
      </c>
      <c r="I2134" s="231">
        <f t="shared" si="1446"/>
        <v>5.17</v>
      </c>
      <c r="J2134" s="231">
        <f t="shared" si="1447"/>
        <v>5.46</v>
      </c>
      <c r="K2134" s="231">
        <f t="shared" si="1448"/>
        <v>0.96</v>
      </c>
      <c r="L2134" s="231">
        <f t="shared" si="1449"/>
        <v>6.42</v>
      </c>
      <c r="M2134" s="99">
        <f t="shared" si="1450"/>
        <v>260.55</v>
      </c>
      <c r="N2134" s="99">
        <f t="shared" si="1451"/>
        <v>45.81</v>
      </c>
      <c r="O2134" s="99">
        <f t="shared" si="1452"/>
        <v>306.36</v>
      </c>
    </row>
    <row r="2135" spans="1:15" ht="21.95" customHeight="1" x14ac:dyDescent="0.2">
      <c r="A2135" s="132" t="s">
        <v>184</v>
      </c>
      <c r="B2135" s="186">
        <f t="shared" si="1441"/>
        <v>102512</v>
      </c>
      <c r="C2135" s="229" t="str">
        <f t="shared" si="1442"/>
        <v>SINAPI</v>
      </c>
      <c r="D2135" s="133" t="str">
        <f t="shared" si="1440"/>
        <v>SINALIZAÇÃO HORIZONTAL TINTA ACRÍLICA, COR BRANCA, BORDOS (L= 12 CM)</v>
      </c>
      <c r="E2135" s="160" t="str">
        <f t="shared" si="1443"/>
        <v>m</v>
      </c>
      <c r="F2135" s="98">
        <v>95.44</v>
      </c>
      <c r="G2135" s="216">
        <f t="shared" si="1444"/>
        <v>0</v>
      </c>
      <c r="H2135" s="230">
        <f t="shared" si="1445"/>
        <v>0.24229999999999999</v>
      </c>
      <c r="I2135" s="231">
        <f t="shared" si="1446"/>
        <v>5.17</v>
      </c>
      <c r="J2135" s="231">
        <f t="shared" si="1447"/>
        <v>5.46</v>
      </c>
      <c r="K2135" s="231">
        <f t="shared" si="1448"/>
        <v>0.96</v>
      </c>
      <c r="L2135" s="231">
        <f t="shared" si="1449"/>
        <v>6.42</v>
      </c>
      <c r="M2135" s="99">
        <f t="shared" si="1450"/>
        <v>521.1</v>
      </c>
      <c r="N2135" s="99">
        <f t="shared" si="1451"/>
        <v>91.62</v>
      </c>
      <c r="O2135" s="99">
        <f t="shared" si="1452"/>
        <v>612.72</v>
      </c>
    </row>
    <row r="2136" spans="1:15" ht="21.95" customHeight="1" x14ac:dyDescent="0.2">
      <c r="A2136" s="132" t="s">
        <v>546</v>
      </c>
      <c r="B2136" s="186">
        <f t="shared" si="1441"/>
        <v>102508</v>
      </c>
      <c r="C2136" s="229" t="str">
        <f t="shared" si="1442"/>
        <v>SINAPI</v>
      </c>
      <c r="D2136" s="133" t="str">
        <f t="shared" si="1440"/>
        <v>SINALIZAÇÃO HORIZONTAL ÁREAS ESPECIAIS</v>
      </c>
      <c r="E2136" s="160" t="str">
        <f t="shared" si="1443"/>
        <v>m²</v>
      </c>
      <c r="F2136" s="98">
        <v>53.15</v>
      </c>
      <c r="G2136" s="216">
        <f t="shared" si="1444"/>
        <v>0</v>
      </c>
      <c r="H2136" s="230">
        <f t="shared" si="1445"/>
        <v>0.24229999999999999</v>
      </c>
      <c r="I2136" s="231">
        <f t="shared" si="1446"/>
        <v>45.31</v>
      </c>
      <c r="J2136" s="231">
        <f t="shared" si="1447"/>
        <v>47.85</v>
      </c>
      <c r="K2136" s="231">
        <f t="shared" si="1448"/>
        <v>8.44</v>
      </c>
      <c r="L2136" s="231">
        <f t="shared" si="1449"/>
        <v>56.29</v>
      </c>
      <c r="M2136" s="99">
        <f t="shared" si="1450"/>
        <v>2543.2199999999998</v>
      </c>
      <c r="N2136" s="99">
        <f t="shared" si="1451"/>
        <v>448.59</v>
      </c>
      <c r="O2136" s="99">
        <f t="shared" si="1452"/>
        <v>2991.81</v>
      </c>
    </row>
    <row r="2137" spans="1:15" ht="34.5" customHeight="1" x14ac:dyDescent="0.2">
      <c r="A2137" s="132" t="s">
        <v>547</v>
      </c>
      <c r="B2137" s="186" t="str">
        <f t="shared" si="1441"/>
        <v>CPU 17</v>
      </c>
      <c r="C2137" s="229" t="str">
        <f t="shared" si="1442"/>
        <v>SINAPI</v>
      </c>
      <c r="D2137" s="133" t="str">
        <f t="shared" si="1440"/>
        <v>PLACA TIPO A32 B-ADVERTENCIA (PASSAGEM DE PEDESTRE)  - SUPORTE METÁLICO H= 2,20M, L = 50CM</v>
      </c>
      <c r="E2137" s="160" t="str">
        <f t="shared" si="1443"/>
        <v>unid</v>
      </c>
      <c r="F2137" s="98">
        <v>2</v>
      </c>
      <c r="G2137" s="216">
        <f t="shared" si="1444"/>
        <v>0</v>
      </c>
      <c r="H2137" s="230">
        <f t="shared" si="1445"/>
        <v>0.24229999999999999</v>
      </c>
      <c r="I2137" s="231">
        <f t="shared" si="1446"/>
        <v>473.19</v>
      </c>
      <c r="J2137" s="231">
        <f t="shared" si="1447"/>
        <v>499.67</v>
      </c>
      <c r="K2137" s="231">
        <f t="shared" si="1448"/>
        <v>88.17</v>
      </c>
      <c r="L2137" s="231">
        <f t="shared" si="1449"/>
        <v>587.84</v>
      </c>
      <c r="M2137" s="99">
        <f t="shared" si="1450"/>
        <v>999.34</v>
      </c>
      <c r="N2137" s="99">
        <f t="shared" si="1451"/>
        <v>176.34</v>
      </c>
      <c r="O2137" s="99">
        <f t="shared" si="1452"/>
        <v>1175.68</v>
      </c>
    </row>
    <row r="2138" spans="1:15" ht="34.5" customHeight="1" x14ac:dyDescent="0.2">
      <c r="A2138" s="132" t="s">
        <v>548</v>
      </c>
      <c r="B2138" s="186" t="str">
        <f t="shared" si="1441"/>
        <v>CPU 17</v>
      </c>
      <c r="C2138" s="229" t="str">
        <f t="shared" si="1442"/>
        <v>SINAPI</v>
      </c>
      <c r="D2138" s="133" t="str">
        <f t="shared" si="1440"/>
        <v>PLACA TIPO A18 B-ADVERTENCIA (QUEBRA MOLA)  - SUPORTE METÁLICO H= 2,20M, L = 50CM</v>
      </c>
      <c r="E2138" s="160" t="str">
        <f t="shared" si="1443"/>
        <v>unid</v>
      </c>
      <c r="F2138" s="98"/>
      <c r="G2138" s="216">
        <f t="shared" si="1444"/>
        <v>0</v>
      </c>
      <c r="H2138" s="230">
        <f t="shared" si="1445"/>
        <v>0.24229999999999999</v>
      </c>
      <c r="I2138" s="231">
        <f t="shared" si="1446"/>
        <v>473.19</v>
      </c>
      <c r="J2138" s="231">
        <f t="shared" si="1447"/>
        <v>499.67</v>
      </c>
      <c r="K2138" s="231">
        <f t="shared" si="1448"/>
        <v>88.17</v>
      </c>
      <c r="L2138" s="231">
        <f t="shared" si="1449"/>
        <v>587.84</v>
      </c>
      <c r="M2138" s="99">
        <f t="shared" si="1450"/>
        <v>0</v>
      </c>
      <c r="N2138" s="99">
        <f t="shared" si="1451"/>
        <v>0</v>
      </c>
      <c r="O2138" s="99">
        <f t="shared" si="1452"/>
        <v>0</v>
      </c>
    </row>
    <row r="2139" spans="1:15" ht="34.5" customHeight="1" x14ac:dyDescent="0.2">
      <c r="A2139" s="132" t="s">
        <v>549</v>
      </c>
      <c r="B2139" s="186" t="str">
        <f t="shared" si="1441"/>
        <v>CPU 17</v>
      </c>
      <c r="C2139" s="229" t="str">
        <f t="shared" si="1442"/>
        <v>SINAPI</v>
      </c>
      <c r="D2139" s="133" t="str">
        <f t="shared" si="1440"/>
        <v>PLACA TIPO A33 B-ADVERTENCIA (PASSAGEM ESCOLAR)  - SUPORTE METÁLICO H= 2,20M, L = 50CM</v>
      </c>
      <c r="E2139" s="160" t="str">
        <f t="shared" si="1443"/>
        <v>unid</v>
      </c>
      <c r="F2139" s="98"/>
      <c r="G2139" s="216">
        <f t="shared" si="1444"/>
        <v>0</v>
      </c>
      <c r="H2139" s="230">
        <f t="shared" si="1445"/>
        <v>0.24229999999999999</v>
      </c>
      <c r="I2139" s="231">
        <f t="shared" si="1446"/>
        <v>473.19</v>
      </c>
      <c r="J2139" s="231">
        <f t="shared" si="1447"/>
        <v>499.67</v>
      </c>
      <c r="K2139" s="231">
        <f t="shared" si="1448"/>
        <v>88.17</v>
      </c>
      <c r="L2139" s="231">
        <f t="shared" si="1449"/>
        <v>587.84</v>
      </c>
      <c r="M2139" s="99">
        <f t="shared" si="1450"/>
        <v>0</v>
      </c>
      <c r="N2139" s="99">
        <f t="shared" si="1451"/>
        <v>0</v>
      </c>
      <c r="O2139" s="99">
        <f t="shared" si="1452"/>
        <v>0</v>
      </c>
    </row>
    <row r="2140" spans="1:15" ht="21.95" customHeight="1" x14ac:dyDescent="0.2">
      <c r="A2140" s="135"/>
      <c r="B2140" s="224"/>
      <c r="C2140" s="148"/>
      <c r="D2140" s="135" t="str">
        <f>CONCATENATE("TOTAL DO ITEM ",A2132,)</f>
        <v>TOTAL DO ITEM 7</v>
      </c>
      <c r="E2140" s="140"/>
      <c r="F2140" s="140"/>
      <c r="G2140" s="156"/>
      <c r="H2140" s="25"/>
      <c r="I2140" s="25"/>
      <c r="J2140" s="25"/>
      <c r="K2140" s="25"/>
      <c r="L2140" s="25"/>
      <c r="M2140" s="164">
        <f>SUM(M2133:M2139)</f>
        <v>4466.26</v>
      </c>
      <c r="N2140" s="164">
        <f>SUM(N2133:N2139)</f>
        <v>786.97</v>
      </c>
      <c r="O2140" s="164">
        <f>SUM(O2133:O2139)</f>
        <v>5253.2300000000005</v>
      </c>
    </row>
    <row r="2141" spans="1:15" ht="21.95" customHeight="1" x14ac:dyDescent="0.2">
      <c r="A2141" s="138">
        <v>8</v>
      </c>
      <c r="B2141" s="226"/>
      <c r="C2141" s="138"/>
      <c r="D2141" s="130" t="str">
        <f t="shared" ref="D2141:D2146" si="1453">VLOOKUP($A2141,$A$9:$O$138,4,FALSE)</f>
        <v>ELEVADA E QUEBRA MOLA EM CBUQ</v>
      </c>
      <c r="E2141" s="139"/>
      <c r="F2141" s="22"/>
      <c r="G2141" s="155"/>
      <c r="H2141" s="24"/>
      <c r="I2141" s="24"/>
      <c r="J2141" s="24"/>
      <c r="K2141" s="24"/>
      <c r="L2141" s="24"/>
      <c r="M2141" s="23"/>
      <c r="N2141" s="23"/>
      <c r="O2141" s="23"/>
    </row>
    <row r="2142" spans="1:15" ht="21.95" customHeight="1" x14ac:dyDescent="0.2">
      <c r="A2142" s="132" t="s">
        <v>550</v>
      </c>
      <c r="B2142" s="186" t="str">
        <f>VLOOKUP($A2142,$A$9:$O$138,2,FALSE)</f>
        <v>CPU 15</v>
      </c>
      <c r="C2142" s="229" t="str">
        <f>VLOOKUP($A2142,$A$9:$O$138,3,FALSE)</f>
        <v>SINAPI</v>
      </c>
      <c r="D2142" s="133" t="str">
        <f t="shared" si="1453"/>
        <v>PINTURA DE LIGACAO COM EMULSAO RR-1C</v>
      </c>
      <c r="E2142" s="160" t="str">
        <f>VLOOKUP($A2142,$A$9:$O$138,5,FALSE)</f>
        <v>m²</v>
      </c>
      <c r="F2142" s="98"/>
      <c r="G2142" s="216">
        <f>VLOOKUP($A2142,$A$9:$O$138,7,FALSE)</f>
        <v>0</v>
      </c>
      <c r="H2142" s="230">
        <f>VLOOKUP($A2142,$A$9:$O$138,8,FALSE)</f>
        <v>0.24229999999999999</v>
      </c>
      <c r="I2142" s="231">
        <f>VLOOKUP($A2142,$A$9:$O$138,9,FALSE)</f>
        <v>1.0465439999999999</v>
      </c>
      <c r="J2142" s="231">
        <f>VLOOKUP($A2142,$A$9:$O$138,10,FALSE)</f>
        <v>1.2</v>
      </c>
      <c r="K2142" s="231">
        <f>VLOOKUP($A2142,$A$9:$O$138,11,FALSE)</f>
        <v>0.1</v>
      </c>
      <c r="L2142" s="231">
        <f>VLOOKUP($A2142,$A$9:$O$138,12,FALSE)</f>
        <v>1.3</v>
      </c>
      <c r="M2142" s="99">
        <f t="shared" ref="M2142:M2146" si="1454">O2142-N2142</f>
        <v>0</v>
      </c>
      <c r="N2142" s="99">
        <f t="shared" ref="N2142:N2146" si="1455">ROUND(F2142*K2142,2)</f>
        <v>0</v>
      </c>
      <c r="O2142" s="99">
        <f t="shared" ref="O2142:O2146" si="1456">ROUND(F2142*L2142,2)</f>
        <v>0</v>
      </c>
    </row>
    <row r="2143" spans="1:15" ht="34.5" customHeight="1" x14ac:dyDescent="0.2">
      <c r="A2143" s="132" t="s">
        <v>551</v>
      </c>
      <c r="B2143" s="186" t="str">
        <f>VLOOKUP($A2143,$A$9:$O$138,2,FALSE)</f>
        <v>CPU 16</v>
      </c>
      <c r="C2143" s="229" t="str">
        <f>VLOOKUP($A2143,$A$9:$O$138,3,FALSE)</f>
        <v>SINAPI</v>
      </c>
      <c r="D2143" s="133" t="str">
        <f t="shared" si="1453"/>
        <v>EXECUÇÃO DE ELEVADA/QUEBRA MOLA EM CBUQ , EXCLUSIVE CARGA, MANOBRA, DESCAGA E TRANSPORTE</v>
      </c>
      <c r="E2143" s="160" t="str">
        <f>VLOOKUP($A2143,$A$9:$O$138,5,FALSE)</f>
        <v>m³</v>
      </c>
      <c r="F2143" s="399">
        <v>0</v>
      </c>
      <c r="G2143" s="216">
        <f>VLOOKUP($A2143,$A$9:$O$138,7,FALSE)</f>
        <v>0</v>
      </c>
      <c r="H2143" s="230">
        <f>VLOOKUP($A2143,$A$9:$O$138,8,FALSE)</f>
        <v>0.24229999999999999</v>
      </c>
      <c r="I2143" s="231">
        <f>VLOOKUP($A2143,$A$9:$O$138,9,FALSE)</f>
        <v>517.44658500000014</v>
      </c>
      <c r="J2143" s="231">
        <f>VLOOKUP($A2143,$A$9:$O$138,10,FALSE)</f>
        <v>591.40000000000009</v>
      </c>
      <c r="K2143" s="231">
        <f>VLOOKUP($A2143,$A$9:$O$138,11,FALSE)</f>
        <v>51.42</v>
      </c>
      <c r="L2143" s="231">
        <f>VLOOKUP($A2143,$A$9:$O$138,12,FALSE)</f>
        <v>642.82000000000005</v>
      </c>
      <c r="M2143" s="99">
        <f t="shared" si="1454"/>
        <v>0</v>
      </c>
      <c r="N2143" s="99">
        <f t="shared" si="1455"/>
        <v>0</v>
      </c>
      <c r="O2143" s="99">
        <f t="shared" si="1456"/>
        <v>0</v>
      </c>
    </row>
    <row r="2144" spans="1:15" ht="21.95" customHeight="1" x14ac:dyDescent="0.2">
      <c r="A2144" s="132" t="s">
        <v>552</v>
      </c>
      <c r="B2144" s="186">
        <f>VLOOKUP($A2144,$A$9:$O$138,2,FALSE)</f>
        <v>101002</v>
      </c>
      <c r="C2144" s="229" t="str">
        <f>VLOOKUP($A2144,$A$9:$O$138,3,FALSE)</f>
        <v>SINAPI</v>
      </c>
      <c r="D2144" s="133" t="str">
        <f t="shared" si="1453"/>
        <v>CARGA, MANOBRAS E DESCARGA - CBUQ</v>
      </c>
      <c r="E2144" s="160" t="str">
        <f>VLOOKUP($A2144,$A$9:$O$138,5,FALSE)</f>
        <v>ton</v>
      </c>
      <c r="F2144" s="399">
        <v>0</v>
      </c>
      <c r="G2144" s="216">
        <f>VLOOKUP($A2144,$A$9:$O$138,7,FALSE)</f>
        <v>0</v>
      </c>
      <c r="H2144" s="230">
        <f>VLOOKUP($A2144,$A$9:$O$138,8,FALSE)</f>
        <v>0.24229999999999999</v>
      </c>
      <c r="I2144" s="231">
        <f>VLOOKUP($A2144,$A$9:$O$138,9,FALSE)</f>
        <v>5.8</v>
      </c>
      <c r="J2144" s="231">
        <f>VLOOKUP($A2144,$A$9:$O$138,10,FALSE)</f>
        <v>6.49</v>
      </c>
      <c r="K2144" s="231">
        <f>VLOOKUP($A2144,$A$9:$O$138,11,FALSE)</f>
        <v>0.72</v>
      </c>
      <c r="L2144" s="231">
        <f>VLOOKUP($A2144,$A$9:$O$138,12,FALSE)</f>
        <v>7.21</v>
      </c>
      <c r="M2144" s="99">
        <f t="shared" si="1454"/>
        <v>0</v>
      </c>
      <c r="N2144" s="99">
        <f t="shared" si="1455"/>
        <v>0</v>
      </c>
      <c r="O2144" s="99">
        <f t="shared" si="1456"/>
        <v>0</v>
      </c>
    </row>
    <row r="2145" spans="1:15" ht="21.95" customHeight="1" x14ac:dyDescent="0.2">
      <c r="A2145" s="132" t="s">
        <v>565</v>
      </c>
      <c r="B2145" s="186">
        <f>VLOOKUP($A2145,$A$9:$O$138,2,FALSE)</f>
        <v>95878</v>
      </c>
      <c r="C2145" s="229" t="str">
        <f>VLOOKUP($A2145,$A$9:$O$138,3,FALSE)</f>
        <v>SINAPI</v>
      </c>
      <c r="D2145" s="133" t="str">
        <f t="shared" si="1453"/>
        <v xml:space="preserve">TRANSPORTE COM CAMINHÃO BASCULANTE -  ATÉ 30 KM </v>
      </c>
      <c r="E2145" s="160" t="str">
        <f>VLOOKUP($A2145,$A$9:$O$138,5,FALSE)</f>
        <v>txkm</v>
      </c>
      <c r="F2145" s="399">
        <v>0</v>
      </c>
      <c r="G2145" s="216">
        <f>VLOOKUP($A2145,$A$9:$O$138,7,FALSE)</f>
        <v>30</v>
      </c>
      <c r="H2145" s="230">
        <f>VLOOKUP($A2145,$A$9:$O$138,8,FALSE)</f>
        <v>0.24229999999999999</v>
      </c>
      <c r="I2145" s="231">
        <f>VLOOKUP($A2145,$A$9:$O$138,9,FALSE)</f>
        <v>1.6</v>
      </c>
      <c r="J2145" s="231">
        <f>VLOOKUP($A2145,$A$9:$O$138,10,FALSE)</f>
        <v>1.9</v>
      </c>
      <c r="K2145" s="231">
        <f>VLOOKUP($A2145,$A$9:$O$138,11,FALSE)</f>
        <v>0.09</v>
      </c>
      <c r="L2145" s="231">
        <f>VLOOKUP($A2145,$A$9:$O$138,12,FALSE)</f>
        <v>1.99</v>
      </c>
      <c r="M2145" s="99">
        <f t="shared" si="1454"/>
        <v>0</v>
      </c>
      <c r="N2145" s="99">
        <f t="shared" si="1455"/>
        <v>0</v>
      </c>
      <c r="O2145" s="99">
        <f t="shared" si="1456"/>
        <v>0</v>
      </c>
    </row>
    <row r="2146" spans="1:15" ht="34.5" customHeight="1" x14ac:dyDescent="0.2">
      <c r="A2146" s="132" t="s">
        <v>566</v>
      </c>
      <c r="B2146" s="186">
        <f>VLOOKUP($A2146,$A$9:$O$138,2,FALSE)</f>
        <v>93596</v>
      </c>
      <c r="C2146" s="229" t="str">
        <f>VLOOKUP($A2146,$A$9:$O$138,3,FALSE)</f>
        <v>SINAPI</v>
      </c>
      <c r="D2146" s="133" t="str">
        <f t="shared" si="1453"/>
        <v xml:space="preserve">TRANSPORTE COM CAMINHÃO BASCULANTE - ADICIONAL PARA EXECEDENTE A 30 KM </v>
      </c>
      <c r="E2146" s="160" t="str">
        <f>VLOOKUP($A2146,$A$9:$O$138,5,FALSE)</f>
        <v>txkm</v>
      </c>
      <c r="F2146" s="399">
        <v>0</v>
      </c>
      <c r="G2146" s="216">
        <f>VLOOKUP($A2146,$A$9:$O$138,7,FALSE)</f>
        <v>37.099999999999994</v>
      </c>
      <c r="H2146" s="230">
        <f>VLOOKUP($A2146,$A$9:$O$138,8,FALSE)</f>
        <v>0.24229999999999999</v>
      </c>
      <c r="I2146" s="231">
        <f>VLOOKUP($A2146,$A$9:$O$138,9,FALSE)</f>
        <v>0.63</v>
      </c>
      <c r="J2146" s="231">
        <f>VLOOKUP($A2146,$A$9:$O$138,10,FALSE)</f>
        <v>0.75</v>
      </c>
      <c r="K2146" s="231">
        <f>VLOOKUP($A2146,$A$9:$O$138,11,FALSE)</f>
        <v>0.03</v>
      </c>
      <c r="L2146" s="231">
        <f>VLOOKUP($A2146,$A$9:$O$138,12,FALSE)</f>
        <v>0.78</v>
      </c>
      <c r="M2146" s="99">
        <f t="shared" si="1454"/>
        <v>0</v>
      </c>
      <c r="N2146" s="99">
        <f t="shared" si="1455"/>
        <v>0</v>
      </c>
      <c r="O2146" s="99">
        <f t="shared" si="1456"/>
        <v>0</v>
      </c>
    </row>
    <row r="2147" spans="1:15" ht="21.95" customHeight="1" x14ac:dyDescent="0.2">
      <c r="A2147" s="135"/>
      <c r="B2147" s="224"/>
      <c r="C2147" s="148"/>
      <c r="D2147" s="135" t="str">
        <f>CONCATENATE("TOTAL DO ITEM ",A2141,)</f>
        <v>TOTAL DO ITEM 8</v>
      </c>
      <c r="E2147" s="140"/>
      <c r="F2147" s="407"/>
      <c r="G2147" s="156"/>
      <c r="H2147" s="25"/>
      <c r="I2147" s="25"/>
      <c r="J2147" s="25"/>
      <c r="K2147" s="25"/>
      <c r="L2147" s="25"/>
      <c r="M2147" s="164">
        <f>SUM(M2142:M2146)</f>
        <v>0</v>
      </c>
      <c r="N2147" s="164">
        <f>SUM(N2142:N2146)</f>
        <v>0</v>
      </c>
      <c r="O2147" s="164">
        <f>SUM(O2142:O2146)</f>
        <v>0</v>
      </c>
    </row>
    <row r="2148" spans="1:15" ht="21.95" customHeight="1" x14ac:dyDescent="0.2">
      <c r="A2148" s="138">
        <v>9</v>
      </c>
      <c r="B2148" s="186"/>
      <c r="C2148" s="132"/>
      <c r="D2148" s="130" t="str">
        <f>VLOOKUP($A2148,$A$9:$O$138,4,FALSE)</f>
        <v>SERVIÇOS FINAIS E COMPLEMENTARES</v>
      </c>
      <c r="E2148" s="139"/>
      <c r="F2148" s="414"/>
      <c r="G2148" s="155"/>
      <c r="H2148" s="24"/>
      <c r="I2148" s="24"/>
      <c r="J2148" s="24"/>
      <c r="K2148" s="24"/>
      <c r="L2148" s="24"/>
      <c r="M2148" s="23"/>
      <c r="N2148" s="23"/>
      <c r="O2148" s="23"/>
    </row>
    <row r="2149" spans="1:15" ht="21.95" customHeight="1" x14ac:dyDescent="0.2">
      <c r="A2149" s="132" t="s">
        <v>567</v>
      </c>
      <c r="B2149" s="186" t="str">
        <f>VLOOKUP($A2149,$A$9:$O$138,2,FALSE)</f>
        <v>CPU 19</v>
      </c>
      <c r="C2149" s="229" t="str">
        <f>VLOOKUP($A2149,$A$9:$O$138,3,FALSE)</f>
        <v>SINAPI</v>
      </c>
      <c r="D2149" s="133" t="str">
        <f>VLOOKUP($A2149,$A$9:$O$138,4,FALSE)</f>
        <v>ESCORAMENTO DE MEIO FIO - MATERIAL LOCAL</v>
      </c>
      <c r="E2149" s="160" t="str">
        <f>VLOOKUP($A2149,$A$9:$O$138,5,FALSE)</f>
        <v>m³</v>
      </c>
      <c r="F2149" s="399">
        <v>0</v>
      </c>
      <c r="G2149" s="216">
        <f>VLOOKUP($A2149,$A$9:$O$138,7,FALSE)</f>
        <v>0</v>
      </c>
      <c r="H2149" s="230">
        <f>VLOOKUP($A2149,$A$9:$O$138,8,FALSE)</f>
        <v>0.24229999999999999</v>
      </c>
      <c r="I2149" s="231">
        <f>VLOOKUP($A2149,$A$9:$O$138,9,FALSE)</f>
        <v>7.82</v>
      </c>
      <c r="J2149" s="231">
        <f>VLOOKUP($A2149,$A$9:$O$138,10,FALSE)</f>
        <v>8.74</v>
      </c>
      <c r="K2149" s="231">
        <f>VLOOKUP($A2149,$A$9:$O$138,11,FALSE)</f>
        <v>0.97</v>
      </c>
      <c r="L2149" s="231">
        <f>VLOOKUP($A2149,$A$9:$O$138,12,FALSE)</f>
        <v>9.7100000000000009</v>
      </c>
      <c r="M2149" s="99">
        <f t="shared" ref="M2149:M2152" si="1457">O2149-N2149</f>
        <v>0</v>
      </c>
      <c r="N2149" s="99">
        <f t="shared" ref="N2149:N2152" si="1458">ROUND(F2149*K2149,2)</f>
        <v>0</v>
      </c>
      <c r="O2149" s="99">
        <f t="shared" ref="O2149:O2152" si="1459">ROUND(F2149*L2149,2)</f>
        <v>0</v>
      </c>
    </row>
    <row r="2150" spans="1:15" ht="21.95" customHeight="1" x14ac:dyDescent="0.2">
      <c r="A2150" s="132" t="s">
        <v>568</v>
      </c>
      <c r="B2150" s="186" t="str">
        <f>VLOOKUP($A2150,$A$9:$O$138,2,FALSE)</f>
        <v>CPU 25</v>
      </c>
      <c r="C2150" s="229" t="str">
        <f>VLOOKUP($A2150,$A$9:$O$138,3,FALSE)</f>
        <v>SINAPI</v>
      </c>
      <c r="D2150" s="133" t="str">
        <f>VLOOKUP($A2150,$A$9:$O$138,4,FALSE)</f>
        <v>RAMPA DE ACESSO A CADEIRANTE</v>
      </c>
      <c r="E2150" s="160" t="str">
        <f>VLOOKUP($A2150,$A$9:$O$138,5,FALSE)</f>
        <v>unid</v>
      </c>
      <c r="F2150" s="399"/>
      <c r="G2150" s="216">
        <f>VLOOKUP($A2150,$A$9:$O$138,7,FALSE)</f>
        <v>0</v>
      </c>
      <c r="H2150" s="230">
        <f>VLOOKUP($A2150,$A$9:$O$138,8,FALSE)</f>
        <v>0.24229999999999999</v>
      </c>
      <c r="I2150" s="231">
        <f>VLOOKUP($A2150,$A$9:$O$138,9,FALSE)</f>
        <v>438.40999999999997</v>
      </c>
      <c r="J2150" s="231">
        <f>VLOOKUP($A2150,$A$9:$O$138,10,FALSE)</f>
        <v>517.41</v>
      </c>
      <c r="K2150" s="231">
        <f>VLOOKUP($A2150,$A$9:$O$138,11,FALSE)</f>
        <v>27.23</v>
      </c>
      <c r="L2150" s="231">
        <f>VLOOKUP($A2150,$A$9:$O$138,12,FALSE)</f>
        <v>544.64</v>
      </c>
      <c r="M2150" s="99">
        <f t="shared" si="1457"/>
        <v>0</v>
      </c>
      <c r="N2150" s="99">
        <f t="shared" si="1458"/>
        <v>0</v>
      </c>
      <c r="O2150" s="99">
        <f t="shared" si="1459"/>
        <v>0</v>
      </c>
    </row>
    <row r="2151" spans="1:15" ht="21.95" customHeight="1" x14ac:dyDescent="0.2">
      <c r="A2151" s="132" t="s">
        <v>569</v>
      </c>
      <c r="B2151" s="186" t="str">
        <f>VLOOKUP($A2151,$A$9:$O$138,2,FALSE)</f>
        <v>CPU 03</v>
      </c>
      <c r="C2151" s="229" t="str">
        <f>VLOOKUP($A2151,$A$9:$O$138,3,FALSE)</f>
        <v>SICRO</v>
      </c>
      <c r="D2151" s="133" t="str">
        <f>VLOOKUP($A2151,$A$9:$O$138,4,FALSE)</f>
        <v>DESMOBILIZAÇÃO DE EQUIPES E EQUIPAMENTOS</v>
      </c>
      <c r="E2151" s="160" t="str">
        <f>VLOOKUP($A2151,$A$9:$O$138,5,FALSE)</f>
        <v>unid</v>
      </c>
      <c r="F2151" s="399">
        <v>0</v>
      </c>
      <c r="G2151" s="216">
        <f>VLOOKUP($A2151,$A$9:$O$138,7,FALSE)</f>
        <v>0</v>
      </c>
      <c r="H2151" s="230">
        <f>VLOOKUP($A2151,$A$9:$O$138,8,FALSE)</f>
        <v>0.24229999999999999</v>
      </c>
      <c r="I2151" s="231">
        <f>VLOOKUP($A2151,$A$9:$O$138,9,FALSE)</f>
        <v>12822.795088888888</v>
      </c>
      <c r="J2151" s="231">
        <f>VLOOKUP($A2151,$A$9:$O$138,10,FALSE)</f>
        <v>15133.28</v>
      </c>
      <c r="K2151" s="231">
        <f>VLOOKUP($A2151,$A$9:$O$138,11,FALSE)</f>
        <v>796.48</v>
      </c>
      <c r="L2151" s="231">
        <f>VLOOKUP($A2151,$A$9:$O$138,12,FALSE)</f>
        <v>15929.76</v>
      </c>
      <c r="M2151" s="99">
        <f t="shared" si="1457"/>
        <v>0</v>
      </c>
      <c r="N2151" s="99">
        <f t="shared" si="1458"/>
        <v>0</v>
      </c>
      <c r="O2151" s="99">
        <f t="shared" si="1459"/>
        <v>0</v>
      </c>
    </row>
    <row r="2152" spans="1:15" ht="21.95" customHeight="1" x14ac:dyDescent="0.2">
      <c r="A2152" s="132" t="s">
        <v>634</v>
      </c>
      <c r="B2152" s="186" t="str">
        <f>VLOOKUP($A2152,$A$9:$O$138,2,FALSE)</f>
        <v>CPU 20</v>
      </c>
      <c r="C2152" s="229" t="str">
        <f>VLOOKUP($A2152,$A$9:$O$138,3,FALSE)</f>
        <v>SINAPI</v>
      </c>
      <c r="D2152" s="133" t="str">
        <f>VLOOKUP($A2152,$A$9:$O$138,4,FALSE)</f>
        <v>LIMPEZA FINAL DA OBRA</v>
      </c>
      <c r="E2152" s="160" t="str">
        <f>VLOOKUP($A2152,$A$9:$O$138,5,FALSE)</f>
        <v>m²</v>
      </c>
      <c r="F2152" s="399">
        <v>358</v>
      </c>
      <c r="G2152" s="216">
        <f>VLOOKUP($A2152,$A$9:$O$138,7,FALSE)</f>
        <v>0</v>
      </c>
      <c r="H2152" s="230">
        <f>VLOOKUP($A2152,$A$9:$O$138,8,FALSE)</f>
        <v>0.24229999999999999</v>
      </c>
      <c r="I2152" s="231">
        <f>VLOOKUP($A2152,$A$9:$O$138,9,FALSE)</f>
        <v>0.75</v>
      </c>
      <c r="J2152" s="231">
        <f>VLOOKUP($A2152,$A$9:$O$138,10,FALSE)</f>
        <v>0.84000000000000008</v>
      </c>
      <c r="K2152" s="231">
        <f>VLOOKUP($A2152,$A$9:$O$138,11,FALSE)</f>
        <v>0.09</v>
      </c>
      <c r="L2152" s="231">
        <f>VLOOKUP($A2152,$A$9:$O$138,12,FALSE)</f>
        <v>0.93</v>
      </c>
      <c r="M2152" s="99">
        <f t="shared" si="1457"/>
        <v>300.72000000000003</v>
      </c>
      <c r="N2152" s="99">
        <f t="shared" si="1458"/>
        <v>32.22</v>
      </c>
      <c r="O2152" s="99">
        <f t="shared" si="1459"/>
        <v>332.94</v>
      </c>
    </row>
    <row r="2153" spans="1:15" ht="21.95" customHeight="1" x14ac:dyDescent="0.2">
      <c r="A2153" s="150"/>
      <c r="B2153" s="227"/>
      <c r="C2153" s="149"/>
      <c r="D2153" s="150" t="str">
        <f>CONCATENATE("TOTAL DO ITEM ",A2148,)</f>
        <v>TOTAL DO ITEM 9</v>
      </c>
      <c r="E2153" s="140"/>
      <c r="F2153" s="407"/>
      <c r="G2153" s="156"/>
      <c r="H2153" s="25"/>
      <c r="I2153" s="25"/>
      <c r="J2153" s="25"/>
      <c r="K2153" s="25"/>
      <c r="L2153" s="25"/>
      <c r="M2153" s="164">
        <f>SUM(M2149:M2152)</f>
        <v>300.72000000000003</v>
      </c>
      <c r="N2153" s="164">
        <f>SUM(N2149:N2152)</f>
        <v>32.22</v>
      </c>
      <c r="O2153" s="164">
        <f>SUM(O2149:O2152)</f>
        <v>332.94</v>
      </c>
    </row>
    <row r="2154" spans="1:15" ht="21.95" customHeight="1" x14ac:dyDescent="0.2">
      <c r="A2154" s="138">
        <v>10</v>
      </c>
      <c r="B2154" s="186"/>
      <c r="C2154" s="132"/>
      <c r="D2154" s="136" t="str">
        <f t="shared" ref="D2154:D2161" si="1460">VLOOKUP($A2154,$A$9:$O$138,4,FALSE)</f>
        <v>MATERIAL BETUMINOSO ( BDI DIFERENCIADO)</v>
      </c>
      <c r="E2154" s="139"/>
      <c r="F2154" s="414"/>
      <c r="G2154" s="155"/>
      <c r="H2154" s="24"/>
      <c r="I2154" s="24"/>
      <c r="J2154" s="24"/>
      <c r="K2154" s="24"/>
      <c r="L2154" s="24"/>
      <c r="M2154" s="23"/>
      <c r="N2154" s="23"/>
      <c r="O2154" s="23"/>
    </row>
    <row r="2155" spans="1:15" ht="21.95" customHeight="1" x14ac:dyDescent="0.2">
      <c r="A2155" s="138" t="s">
        <v>619</v>
      </c>
      <c r="B2155" s="186">
        <f t="shared" ref="B2155:B2161" si="1461">VLOOKUP($A2155,$A$9:$O$138,2,FALSE)</f>
        <v>0</v>
      </c>
      <c r="C2155" s="132"/>
      <c r="D2155" s="136" t="str">
        <f t="shared" si="1460"/>
        <v>AQUISIÇÃO DE MATERIAL BETUMINOSO ( BDI DIFERENCIADO)</v>
      </c>
      <c r="E2155" s="139"/>
      <c r="F2155" s="22"/>
      <c r="G2155" s="155"/>
      <c r="H2155" s="24"/>
      <c r="I2155" s="24"/>
      <c r="J2155" s="24"/>
      <c r="K2155" s="24"/>
      <c r="L2155" s="24"/>
      <c r="M2155" s="23"/>
      <c r="N2155" s="23"/>
      <c r="O2155" s="23"/>
    </row>
    <row r="2156" spans="1:15" ht="21.95" customHeight="1" x14ac:dyDescent="0.2">
      <c r="A2156" s="132" t="s">
        <v>621</v>
      </c>
      <c r="B2156" s="186" t="str">
        <f t="shared" si="1461"/>
        <v>COTAÇÃO</v>
      </c>
      <c r="C2156" s="132" t="str">
        <f>VLOOKUP($A2156,$A$9:$O$138,3,FALSE)</f>
        <v>ANP</v>
      </c>
      <c r="D2156" s="133" t="str">
        <f t="shared" si="1460"/>
        <v>RR 1-C</v>
      </c>
      <c r="E2156" s="134" t="s">
        <v>28</v>
      </c>
      <c r="F2156" s="98">
        <v>630.41999999999996</v>
      </c>
      <c r="G2156" s="216">
        <f>VLOOKUP($A2156,$A$9:$O$138,7,FALSE)</f>
        <v>0</v>
      </c>
      <c r="H2156" s="230">
        <f>VLOOKUP($A2156,$A$9:$O$138,8,FALSE)</f>
        <v>0.15</v>
      </c>
      <c r="I2156" s="231">
        <f>VLOOKUP($A2156,$A$9:$O$138,9,FALSE)</f>
        <v>3.1014325304085015</v>
      </c>
      <c r="J2156" s="231">
        <f>VLOOKUP($A2156,$A$9:$O$138,10,FALSE)</f>
        <v>3.85</v>
      </c>
      <c r="K2156" s="231">
        <f>VLOOKUP($A2156,$A$9:$O$138,11,FALSE)</f>
        <v>0</v>
      </c>
      <c r="L2156" s="231">
        <f>VLOOKUP($A2156,$A$9:$O$138,12,FALSE)</f>
        <v>3.85</v>
      </c>
      <c r="M2156" s="99">
        <f t="shared" ref="M2156:M2158" si="1462">O2156-N2156</f>
        <v>2427.12</v>
      </c>
      <c r="N2156" s="99">
        <f t="shared" ref="N2156:N2158" si="1463">ROUND(F2156*K2156,2)</f>
        <v>0</v>
      </c>
      <c r="O2156" s="99">
        <f t="shared" ref="O2156:O2158" si="1464">ROUND(F2156*L2156,2)</f>
        <v>2427.12</v>
      </c>
    </row>
    <row r="2157" spans="1:15" ht="21.95" customHeight="1" x14ac:dyDescent="0.2">
      <c r="A2157" s="132" t="s">
        <v>622</v>
      </c>
      <c r="B2157" s="186" t="str">
        <f t="shared" si="1461"/>
        <v>COTAÇÃO</v>
      </c>
      <c r="C2157" s="132" t="str">
        <f>VLOOKUP($A2157,$A$9:$O$138,3,FALSE)</f>
        <v>ANP</v>
      </c>
      <c r="D2157" s="133" t="str">
        <f t="shared" si="1460"/>
        <v>CAP - 50/70</v>
      </c>
      <c r="E2157" s="134" t="s">
        <v>632</v>
      </c>
      <c r="F2157" s="22">
        <v>7.6</v>
      </c>
      <c r="G2157" s="216">
        <f>VLOOKUP($A2157,$A$9:$O$138,7,FALSE)</f>
        <v>0</v>
      </c>
      <c r="H2157" s="230">
        <f>VLOOKUP($A2157,$A$9:$O$138,8,FALSE)</f>
        <v>0.15</v>
      </c>
      <c r="I2157" s="231">
        <f>VLOOKUP($A2157,$A$9:$O$138,9,FALSE)</f>
        <v>4049.1249768408538</v>
      </c>
      <c r="J2157" s="231">
        <f>VLOOKUP($A2157,$A$9:$O$138,10,FALSE)</f>
        <v>5030.2299999999996</v>
      </c>
      <c r="K2157" s="231">
        <f>VLOOKUP($A2157,$A$9:$O$138,11,FALSE)</f>
        <v>0</v>
      </c>
      <c r="L2157" s="231">
        <f>VLOOKUP($A2157,$A$9:$O$138,12,FALSE)</f>
        <v>5030.2299999999996</v>
      </c>
      <c r="M2157" s="99">
        <f t="shared" si="1462"/>
        <v>38229.75</v>
      </c>
      <c r="N2157" s="99">
        <f t="shared" si="1463"/>
        <v>0</v>
      </c>
      <c r="O2157" s="99">
        <f t="shared" si="1464"/>
        <v>38229.75</v>
      </c>
    </row>
    <row r="2158" spans="1:15" ht="21.95" customHeight="1" x14ac:dyDescent="0.2">
      <c r="A2158" s="132" t="s">
        <v>631</v>
      </c>
      <c r="B2158" s="186" t="str">
        <f t="shared" si="1461"/>
        <v>COTAÇÃO</v>
      </c>
      <c r="C2158" s="132" t="str">
        <f>VLOOKUP($A2158,$A$9:$O$138,3,FALSE)</f>
        <v>ANP</v>
      </c>
      <c r="D2158" s="133" t="str">
        <f t="shared" si="1460"/>
        <v>CM-30</v>
      </c>
      <c r="E2158" s="134" t="s">
        <v>28</v>
      </c>
      <c r="F2158" s="98">
        <v>0</v>
      </c>
      <c r="G2158" s="216">
        <f>VLOOKUP($A2158,$A$9:$O$138,7,FALSE)</f>
        <v>0</v>
      </c>
      <c r="H2158" s="230">
        <f>VLOOKUP($A2158,$A$9:$O$138,8,FALSE)</f>
        <v>0.15</v>
      </c>
      <c r="I2158" s="231">
        <f>VLOOKUP($A2158,$A$9:$O$138,9,FALSE)</f>
        <v>5.289763474893233</v>
      </c>
      <c r="J2158" s="231">
        <f>VLOOKUP($A2158,$A$9:$O$138,10,FALSE)</f>
        <v>6.57</v>
      </c>
      <c r="K2158" s="231">
        <f>VLOOKUP($A2158,$A$9:$O$138,11,FALSE)</f>
        <v>0</v>
      </c>
      <c r="L2158" s="231">
        <f>VLOOKUP($A2158,$A$9:$O$138,12,FALSE)</f>
        <v>6.57</v>
      </c>
      <c r="M2158" s="99">
        <f t="shared" si="1462"/>
        <v>0</v>
      </c>
      <c r="N2158" s="99">
        <f t="shared" si="1463"/>
        <v>0</v>
      </c>
      <c r="O2158" s="99">
        <f t="shared" si="1464"/>
        <v>0</v>
      </c>
    </row>
    <row r="2159" spans="1:15" ht="21.95" customHeight="1" x14ac:dyDescent="0.2">
      <c r="A2159" s="138" t="s">
        <v>620</v>
      </c>
      <c r="B2159" s="186">
        <f t="shared" si="1461"/>
        <v>0</v>
      </c>
      <c r="C2159" s="132"/>
      <c r="D2159" s="136" t="str">
        <f t="shared" si="1460"/>
        <v>TRANSPORTE DE MATERIAL BETUMINOSO ( BDI DIFERENCIADO)</v>
      </c>
      <c r="E2159" s="139"/>
      <c r="F2159" s="22"/>
      <c r="G2159" s="155"/>
      <c r="H2159" s="24"/>
      <c r="I2159" s="24"/>
      <c r="J2159" s="24"/>
      <c r="K2159" s="24"/>
      <c r="L2159" s="24"/>
      <c r="M2159" s="23"/>
      <c r="N2159" s="23"/>
      <c r="O2159" s="23"/>
    </row>
    <row r="2160" spans="1:15" ht="34.5" customHeight="1" x14ac:dyDescent="0.2">
      <c r="A2160" s="132" t="s">
        <v>624</v>
      </c>
      <c r="B2160" s="186">
        <f t="shared" si="1461"/>
        <v>102332</v>
      </c>
      <c r="C2160" s="132" t="str">
        <f>VLOOKUP($A2160,$A$9:$O$138,3,FALSE)</f>
        <v>SINAPI</v>
      </c>
      <c r="D2160" s="133" t="str">
        <f t="shared" si="1460"/>
        <v xml:space="preserve">TRANSPORTE COM CAMINHÃO TANQUE DE TRANSPORTE DE MATERIAL ASFÁLTICO - DMT ATÉ 30KM </v>
      </c>
      <c r="E2160" s="134" t="str">
        <f>VLOOKUP($A2160,$A$9:$O$138,5,FALSE)</f>
        <v>txkm</v>
      </c>
      <c r="F2160" s="98">
        <v>246.91</v>
      </c>
      <c r="G2160" s="216">
        <f>VLOOKUP($A2160,$A$9:$O$138,7,FALSE)</f>
        <v>30</v>
      </c>
      <c r="H2160" s="230">
        <f>VLOOKUP($A2160,$A$9:$O$138,8,FALSE)</f>
        <v>0.15</v>
      </c>
      <c r="I2160" s="231">
        <f>VLOOKUP($A2160,$A$9:$O$138,9,FALSE)</f>
        <v>1.67</v>
      </c>
      <c r="J2160" s="231">
        <f>VLOOKUP($A2160,$A$9:$O$138,10,FALSE)</f>
        <v>1.9699999999999998</v>
      </c>
      <c r="K2160" s="231">
        <f>VLOOKUP($A2160,$A$9:$O$138,11,FALSE)</f>
        <v>0.1</v>
      </c>
      <c r="L2160" s="231">
        <f>VLOOKUP($A2160,$A$9:$O$138,12,FALSE)</f>
        <v>2.0699999999999998</v>
      </c>
      <c r="M2160" s="99">
        <f t="shared" ref="M2160:M2161" si="1465">O2160-N2160</f>
        <v>486.41</v>
      </c>
      <c r="N2160" s="99">
        <f t="shared" ref="N2160:N2161" si="1466">ROUND(F2160*K2160,2)</f>
        <v>24.69</v>
      </c>
      <c r="O2160" s="99">
        <f t="shared" ref="O2160:O2161" si="1467">ROUND(F2160*L2160,2)</f>
        <v>511.1</v>
      </c>
    </row>
    <row r="2161" spans="1:15" ht="34.5" customHeight="1" x14ac:dyDescent="0.2">
      <c r="A2161" s="132" t="s">
        <v>625</v>
      </c>
      <c r="B2161" s="186">
        <f t="shared" si="1461"/>
        <v>102333</v>
      </c>
      <c r="C2161" s="132" t="str">
        <f>VLOOKUP($A2161,$A$9:$O$138,3,FALSE)</f>
        <v>SINAPI</v>
      </c>
      <c r="D2161" s="133" t="str">
        <f t="shared" si="1460"/>
        <v xml:space="preserve">TRANSPORTE COM CAMINHÃO TANQUE DE TRANSPORTE DE MATERIAL ASFÁLTICO - ADICIONAL PARA DMT EXCEDENTE A 30 KM </v>
      </c>
      <c r="E2161" s="134" t="str">
        <f>VLOOKUP($A2161,$A$9:$O$138,5,FALSE)</f>
        <v>txkm</v>
      </c>
      <c r="F2161" s="98">
        <v>3292.16</v>
      </c>
      <c r="G2161" s="216">
        <f>VLOOKUP($A2161,$A$9:$O$138,7,FALSE)</f>
        <v>400</v>
      </c>
      <c r="H2161" s="230">
        <f>VLOOKUP($A2161,$A$9:$O$138,8,FALSE)</f>
        <v>0.15</v>
      </c>
      <c r="I2161" s="231">
        <f>VLOOKUP($A2161,$A$9:$O$138,9,FALSE)</f>
        <v>0.67</v>
      </c>
      <c r="J2161" s="231">
        <f>VLOOKUP($A2161,$A$9:$O$138,10,FALSE)</f>
        <v>0.78999999999999992</v>
      </c>
      <c r="K2161" s="231">
        <f>VLOOKUP($A2161,$A$9:$O$138,11,FALSE)</f>
        <v>0.04</v>
      </c>
      <c r="L2161" s="231">
        <f>VLOOKUP($A2161,$A$9:$O$138,12,FALSE)</f>
        <v>0.83</v>
      </c>
      <c r="M2161" s="99">
        <f t="shared" si="1465"/>
        <v>2600.7999999999997</v>
      </c>
      <c r="N2161" s="99">
        <f t="shared" si="1466"/>
        <v>131.69</v>
      </c>
      <c r="O2161" s="99">
        <f t="shared" si="1467"/>
        <v>2732.49</v>
      </c>
    </row>
    <row r="2162" spans="1:15" ht="21.95" customHeight="1" x14ac:dyDescent="0.2">
      <c r="A2162" s="135"/>
      <c r="B2162" s="224"/>
      <c r="C2162" s="148"/>
      <c r="D2162" s="135" t="str">
        <f>CONCATENATE("TOTAL DO ITEM ",A2154,)</f>
        <v>TOTAL DO ITEM 10</v>
      </c>
      <c r="E2162" s="140"/>
      <c r="F2162" s="140"/>
      <c r="G2162" s="156"/>
      <c r="H2162" s="25"/>
      <c r="I2162" s="25"/>
      <c r="J2162" s="25"/>
      <c r="K2162" s="25"/>
      <c r="L2162" s="25"/>
      <c r="M2162" s="164">
        <f>SUM(M2155:M2161)</f>
        <v>43744.080000000009</v>
      </c>
      <c r="N2162" s="164">
        <f>SUM(N2155:N2161)</f>
        <v>156.38</v>
      </c>
      <c r="O2162" s="164">
        <f>SUM(O2155:O2161)</f>
        <v>43900.46</v>
      </c>
    </row>
    <row r="2163" spans="1:15" ht="33.75" customHeight="1" x14ac:dyDescent="0.2">
      <c r="A2163" s="264" t="str">
        <f>CONCATENATE("TOTAL DO ORÇAMENTO - ",B2031)</f>
        <v>TOTAL DO ORÇAMENTO - RUA GENERAL JOÃO ANTÔNIO - T3</v>
      </c>
      <c r="B2163" s="271"/>
      <c r="C2163" s="266"/>
      <c r="D2163" s="267"/>
      <c r="E2163" s="266"/>
      <c r="F2163" s="266"/>
      <c r="G2163" s="268"/>
      <c r="H2163" s="269"/>
      <c r="I2163" s="269"/>
      <c r="J2163" s="269"/>
      <c r="K2163" s="269"/>
      <c r="L2163" s="269"/>
      <c r="M2163" s="270">
        <f>M2153+M2140+M2114+M2097+M2075+M2052+M2042+M2131+M2147+M2162</f>
        <v>92588.110000000015</v>
      </c>
      <c r="N2163" s="270">
        <f>N2153+N2140+N2114+N2097+N2075+N2052+N2042+N2131+N2147+N2162</f>
        <v>4759.42</v>
      </c>
      <c r="O2163" s="270">
        <f>O2153+O2140+O2114+O2097+O2075+O2052+O2042+O2131+O2147+O2162</f>
        <v>97347.53</v>
      </c>
    </row>
    <row r="2164" spans="1:15" ht="28.5" customHeight="1" x14ac:dyDescent="0.2">
      <c r="A2164" s="141"/>
      <c r="B2164" s="217"/>
      <c r="C2164" s="141"/>
      <c r="D2164" s="142"/>
      <c r="E2164" s="141"/>
      <c r="F2164" s="141"/>
      <c r="G2164" s="157"/>
      <c r="H2164" s="26"/>
      <c r="I2164" s="26"/>
      <c r="J2164" s="26"/>
      <c r="K2164" s="26"/>
      <c r="L2164" s="26"/>
      <c r="M2164" s="26"/>
      <c r="N2164" s="26"/>
      <c r="O2164" s="26"/>
    </row>
    <row r="2165" spans="1:15" ht="21.95" customHeight="1" x14ac:dyDescent="0.2">
      <c r="A2165" s="125"/>
      <c r="B2165" s="217"/>
      <c r="C2165" s="125"/>
      <c r="D2165" s="144"/>
      <c r="E2165" s="125"/>
      <c r="F2165" s="125"/>
      <c r="G2165" s="158"/>
      <c r="H2165" s="27"/>
      <c r="I2165" s="27"/>
      <c r="J2165" s="27"/>
      <c r="K2165" s="27"/>
      <c r="L2165" s="27"/>
      <c r="M2165" s="125"/>
      <c r="N2165" s="125"/>
      <c r="O2165" s="125"/>
    </row>
    <row r="2166" spans="1:15" ht="21.95" customHeight="1" x14ac:dyDescent="0.2">
      <c r="A2166" s="141" t="s">
        <v>185</v>
      </c>
      <c r="B2166" s="228" t="s">
        <v>570</v>
      </c>
      <c r="C2166" s="141"/>
      <c r="D2166" s="141"/>
      <c r="E2166" s="188"/>
      <c r="F2166" s="187"/>
      <c r="G2166" s="157"/>
      <c r="H2166" s="26"/>
      <c r="I2166" s="26"/>
      <c r="J2166" s="26"/>
      <c r="K2166" s="26"/>
      <c r="L2166" s="26"/>
      <c r="M2166" s="141"/>
      <c r="N2166" s="141"/>
      <c r="O2166" s="141"/>
    </row>
    <row r="2167" spans="1:15" ht="21.95" customHeight="1" x14ac:dyDescent="0.2">
      <c r="A2167" s="141" t="s">
        <v>528</v>
      </c>
      <c r="B2167" s="228" t="s">
        <v>572</v>
      </c>
      <c r="C2167" s="141"/>
      <c r="D2167" s="141"/>
      <c r="E2167" s="188" t="s">
        <v>533</v>
      </c>
      <c r="F2167" s="187" t="s">
        <v>599</v>
      </c>
      <c r="G2167" s="157"/>
      <c r="H2167" s="26"/>
      <c r="I2167" s="26"/>
      <c r="J2167" s="26"/>
      <c r="K2167" s="26"/>
      <c r="L2167" s="26"/>
      <c r="M2167" s="141"/>
      <c r="N2167" s="141"/>
      <c r="O2167" s="141"/>
    </row>
    <row r="2168" spans="1:15" ht="21.95" customHeight="1" x14ac:dyDescent="0.2">
      <c r="A2168" s="141"/>
      <c r="B2168" s="187"/>
      <c r="C2168" s="145"/>
      <c r="D2168" s="146"/>
      <c r="E2168" s="145"/>
      <c r="F2168" s="145"/>
      <c r="G2168" s="159"/>
      <c r="H2168" s="17"/>
      <c r="I2168" s="17"/>
      <c r="J2168" s="17"/>
      <c r="K2168" s="17"/>
      <c r="L2168" s="17"/>
      <c r="M2168" s="145"/>
      <c r="N2168" s="145"/>
      <c r="O2168" s="145"/>
    </row>
    <row r="2169" spans="1:15" ht="30" customHeight="1" x14ac:dyDescent="0.2">
      <c r="A2169" s="348" t="s">
        <v>46</v>
      </c>
      <c r="B2169" s="358" t="s">
        <v>397</v>
      </c>
      <c r="C2169" s="348" t="s">
        <v>55</v>
      </c>
      <c r="D2169" s="350" t="s">
        <v>455</v>
      </c>
      <c r="E2169" s="352" t="s">
        <v>196</v>
      </c>
      <c r="F2169" s="354" t="s">
        <v>48</v>
      </c>
      <c r="G2169" s="362" t="s">
        <v>109</v>
      </c>
      <c r="H2169" s="360" t="s">
        <v>424</v>
      </c>
      <c r="I2169" s="262" t="s">
        <v>421</v>
      </c>
      <c r="J2169" s="262" t="s">
        <v>101</v>
      </c>
      <c r="K2169" s="262" t="s">
        <v>100</v>
      </c>
      <c r="L2169" s="262" t="s">
        <v>421</v>
      </c>
      <c r="M2169" s="356" t="s">
        <v>574</v>
      </c>
      <c r="N2169" s="356" t="s">
        <v>575</v>
      </c>
      <c r="O2169" s="356" t="s">
        <v>489</v>
      </c>
    </row>
    <row r="2170" spans="1:15" ht="30" customHeight="1" x14ac:dyDescent="0.2">
      <c r="A2170" s="349"/>
      <c r="B2170" s="359"/>
      <c r="C2170" s="349"/>
      <c r="D2170" s="351"/>
      <c r="E2170" s="353"/>
      <c r="F2170" s="355"/>
      <c r="G2170" s="363"/>
      <c r="H2170" s="361"/>
      <c r="I2170" s="263" t="s">
        <v>422</v>
      </c>
      <c r="J2170" s="263" t="s">
        <v>423</v>
      </c>
      <c r="K2170" s="263" t="s">
        <v>423</v>
      </c>
      <c r="L2170" s="263" t="s">
        <v>423</v>
      </c>
      <c r="M2170" s="357"/>
      <c r="N2170" s="357"/>
      <c r="O2170" s="357"/>
    </row>
    <row r="2171" spans="1:15" ht="15" customHeight="1" x14ac:dyDescent="0.2">
      <c r="A2171" s="165"/>
      <c r="B2171" s="223"/>
      <c r="C2171" s="127"/>
      <c r="D2171" s="126"/>
      <c r="E2171" s="127"/>
      <c r="F2171" s="128"/>
      <c r="G2171" s="152"/>
      <c r="H2171" s="18"/>
      <c r="I2171" s="18"/>
      <c r="J2171" s="18"/>
      <c r="K2171" s="18"/>
      <c r="L2171" s="18"/>
      <c r="M2171" s="161"/>
      <c r="N2171" s="161"/>
      <c r="O2171" s="161"/>
    </row>
    <row r="2172" spans="1:15" ht="21.95" customHeight="1" x14ac:dyDescent="0.2">
      <c r="A2172" s="129">
        <v>1</v>
      </c>
      <c r="B2172" s="186"/>
      <c r="C2172" s="132"/>
      <c r="D2172" s="130" t="str">
        <f>VLOOKUP($A2172,$A$9:$O$138,4,FALSE)</f>
        <v>SERVIÇOS INICIAIS</v>
      </c>
      <c r="E2172" s="131"/>
      <c r="F2172" s="139"/>
      <c r="G2172" s="22"/>
      <c r="H2172" s="139"/>
      <c r="I2172" s="139"/>
      <c r="J2172" s="22"/>
      <c r="K2172" s="22"/>
      <c r="L2172" s="22"/>
      <c r="M2172" s="163"/>
      <c r="N2172" s="163"/>
      <c r="O2172" s="163"/>
    </row>
    <row r="2173" spans="1:15" ht="21.95" customHeight="1" x14ac:dyDescent="0.2">
      <c r="A2173" s="132" t="s">
        <v>57</v>
      </c>
      <c r="B2173" s="186" t="str">
        <f>VLOOKUP($A2173,$A$9:$O$138,2,FALSE)</f>
        <v>CPU 01</v>
      </c>
      <c r="C2173" s="229" t="str">
        <f>VLOOKUP($A2173,$A$9:$O$138,3,FALSE)</f>
        <v>SINAPI</v>
      </c>
      <c r="D2173" s="133" t="str">
        <f>VLOOKUP($A2173,$A$9:$O$138,4,FALSE)</f>
        <v xml:space="preserve">PLACA DE OBRA </v>
      </c>
      <c r="E2173" s="160" t="str">
        <f>VLOOKUP($A2173,$A$9:$O$138,5,FALSE)</f>
        <v>m²</v>
      </c>
      <c r="F2173" s="98"/>
      <c r="G2173" s="216">
        <f>VLOOKUP($A2173,$A$9:$O$138,7,FALSE)</f>
        <v>0</v>
      </c>
      <c r="H2173" s="230">
        <f>VLOOKUP($A2173,$A$9:$O$138,8,FALSE)</f>
        <v>0.24229999999999999</v>
      </c>
      <c r="I2173" s="231">
        <f>VLOOKUP($A2173,$A$9:$O$138,9,FALSE)</f>
        <v>356.15000000000003</v>
      </c>
      <c r="J2173" s="231">
        <f>VLOOKUP($A2173,$A$9:$O$138,10,FALSE)</f>
        <v>398.21</v>
      </c>
      <c r="K2173" s="231">
        <f>VLOOKUP($A2173,$A$9:$O$138,11,FALSE)</f>
        <v>44.24</v>
      </c>
      <c r="L2173" s="231">
        <f>VLOOKUP($A2173,$A$9:$O$138,12,FALSE)</f>
        <v>442.45</v>
      </c>
      <c r="M2173" s="99">
        <f>O2173-N2173</f>
        <v>0</v>
      </c>
      <c r="N2173" s="99">
        <f>ROUND(F2173*K2173,2)</f>
        <v>0</v>
      </c>
      <c r="O2173" s="99">
        <f>ROUND(F2173*L2173,2)</f>
        <v>0</v>
      </c>
    </row>
    <row r="2174" spans="1:15" ht="21.95" customHeight="1" x14ac:dyDescent="0.2">
      <c r="A2174" s="132" t="s">
        <v>59</v>
      </c>
      <c r="B2174" s="186" t="str">
        <f>VLOOKUP($A2174,$A$9:$O$138,2,FALSE)</f>
        <v>CPU 02</v>
      </c>
      <c r="C2174" s="229" t="str">
        <f>VLOOKUP($A2174,$A$9:$O$138,3,FALSE)</f>
        <v>SINAPI</v>
      </c>
      <c r="D2174" s="133" t="str">
        <f>VLOOKUP($A2174,$A$9:$O$138,4,FALSE)</f>
        <v xml:space="preserve">SERVIÇOS TOPOGRÁFICOS </v>
      </c>
      <c r="E2174" s="160" t="str">
        <f>VLOOKUP($A2174,$A$9:$O$138,5,FALSE)</f>
        <v>m²</v>
      </c>
      <c r="F2174" s="98">
        <v>2340</v>
      </c>
      <c r="G2174" s="216">
        <f>VLOOKUP($A2174,$A$9:$O$138,7,FALSE)</f>
        <v>0</v>
      </c>
      <c r="H2174" s="230">
        <f>VLOOKUP($A2174,$A$9:$O$138,8,FALSE)</f>
        <v>0.24229999999999999</v>
      </c>
      <c r="I2174" s="231">
        <f>VLOOKUP($A2174,$A$9:$O$138,9,FALSE)</f>
        <v>0.4</v>
      </c>
      <c r="J2174" s="231">
        <f>VLOOKUP($A2174,$A$9:$O$138,10,FALSE)</f>
        <v>0.45</v>
      </c>
      <c r="K2174" s="231">
        <f>VLOOKUP($A2174,$A$9:$O$138,11,FALSE)</f>
        <v>0.05</v>
      </c>
      <c r="L2174" s="231">
        <f>VLOOKUP($A2174,$A$9:$O$138,12,FALSE)</f>
        <v>0.5</v>
      </c>
      <c r="M2174" s="99">
        <f t="shared" ref="M2174:M2176" si="1468">O2174-N2174</f>
        <v>1053</v>
      </c>
      <c r="N2174" s="99">
        <f t="shared" ref="N2174:N2176" si="1469">ROUND(F2174*K2174,2)</f>
        <v>117</v>
      </c>
      <c r="O2174" s="99">
        <f t="shared" ref="O2174:O2176" si="1470">ROUND(F2174*L2174,2)</f>
        <v>1170</v>
      </c>
    </row>
    <row r="2175" spans="1:15" ht="21.95" customHeight="1" x14ac:dyDescent="0.2">
      <c r="A2175" s="132" t="s">
        <v>61</v>
      </c>
      <c r="B2175" s="186" t="str">
        <f>VLOOKUP($A2175,$A$9:$O$138,2,FALSE)</f>
        <v>CPU 03</v>
      </c>
      <c r="C2175" s="229" t="str">
        <f>VLOOKUP($A2175,$A$9:$O$138,3,FALSE)</f>
        <v>SICRO</v>
      </c>
      <c r="D2175" s="133" t="str">
        <f>VLOOKUP($A2175,$A$9:$O$138,4,FALSE)</f>
        <v>MOBILIZAÇÃO DE EQUIPES E EQUIPAMENTOS</v>
      </c>
      <c r="E2175" s="160" t="str">
        <f>VLOOKUP($A2175,$A$9:$O$138,5,FALSE)</f>
        <v>unid</v>
      </c>
      <c r="F2175" s="98"/>
      <c r="G2175" s="216">
        <f>VLOOKUP($A2175,$A$9:$O$138,7,FALSE)</f>
        <v>0</v>
      </c>
      <c r="H2175" s="230">
        <f>VLOOKUP($A2175,$A$9:$O$138,8,FALSE)</f>
        <v>0.24229999999999999</v>
      </c>
      <c r="I2175" s="231">
        <f>VLOOKUP($A2175,$A$9:$O$138,9,FALSE)</f>
        <v>12822.795088888888</v>
      </c>
      <c r="J2175" s="231">
        <f>VLOOKUP($A2175,$A$9:$O$138,10,FALSE)</f>
        <v>15133.28</v>
      </c>
      <c r="K2175" s="231">
        <f>VLOOKUP($A2175,$A$9:$O$138,11,FALSE)</f>
        <v>796.48</v>
      </c>
      <c r="L2175" s="231">
        <f>VLOOKUP($A2175,$A$9:$O$138,12,FALSE)</f>
        <v>15929.76</v>
      </c>
      <c r="M2175" s="99">
        <f t="shared" si="1468"/>
        <v>0</v>
      </c>
      <c r="N2175" s="99">
        <f t="shared" si="1469"/>
        <v>0</v>
      </c>
      <c r="O2175" s="99">
        <f t="shared" si="1470"/>
        <v>0</v>
      </c>
    </row>
    <row r="2176" spans="1:15" ht="21.95" customHeight="1" x14ac:dyDescent="0.2">
      <c r="A2176" s="147" t="s">
        <v>63</v>
      </c>
      <c r="B2176" s="186" t="str">
        <f>VLOOKUP($A2176,$A$9:$O$138,2,FALSE)</f>
        <v>CPU 04</v>
      </c>
      <c r="C2176" s="229" t="str">
        <f>VLOOKUP($A2176,$A$9:$O$138,3,FALSE)</f>
        <v>SINAPI</v>
      </c>
      <c r="D2176" s="133" t="str">
        <f>VLOOKUP($A2176,$A$9:$O$138,4,FALSE)</f>
        <v>ADMINISTRAÇÃO LOCAL DE OBRA</v>
      </c>
      <c r="E2176" s="160" t="str">
        <f>VLOOKUP($A2176,$A$9:$O$138,5,FALSE)</f>
        <v>mês</v>
      </c>
      <c r="F2176" s="98">
        <v>0.93</v>
      </c>
      <c r="G2176" s="216">
        <f>VLOOKUP($A2176,$A$9:$O$138,7,FALSE)</f>
        <v>0</v>
      </c>
      <c r="H2176" s="230">
        <f>VLOOKUP($A2176,$A$9:$O$138,8,FALSE)</f>
        <v>0.24229999999999999</v>
      </c>
      <c r="I2176" s="231">
        <f>VLOOKUP($A2176,$A$9:$O$138,9,FALSE)</f>
        <v>9385.76</v>
      </c>
      <c r="J2176" s="231">
        <f>VLOOKUP($A2176,$A$9:$O$138,10,FALSE)</f>
        <v>9327.9500000000007</v>
      </c>
      <c r="K2176" s="231">
        <f>VLOOKUP($A2176,$A$9:$O$138,11,FALSE)</f>
        <v>2331.98</v>
      </c>
      <c r="L2176" s="231">
        <f>VLOOKUP($A2176,$A$9:$O$138,12,FALSE)</f>
        <v>11659.93</v>
      </c>
      <c r="M2176" s="99">
        <f t="shared" si="1468"/>
        <v>8674.99</v>
      </c>
      <c r="N2176" s="99">
        <f t="shared" si="1469"/>
        <v>2168.7399999999998</v>
      </c>
      <c r="O2176" s="99">
        <f t="shared" si="1470"/>
        <v>10843.73</v>
      </c>
    </row>
    <row r="2177" spans="1:15" ht="21.95" customHeight="1" x14ac:dyDescent="0.2">
      <c r="A2177" s="135"/>
      <c r="B2177" s="224"/>
      <c r="C2177" s="148"/>
      <c r="D2177" s="137" t="str">
        <f>CONCATENATE("TOTAL DO ITEM ",A2172)</f>
        <v>TOTAL DO ITEM 1</v>
      </c>
      <c r="E2177" s="137"/>
      <c r="F2177" s="137"/>
      <c r="G2177" s="154"/>
      <c r="H2177" s="21"/>
      <c r="I2177" s="21"/>
      <c r="J2177" s="21"/>
      <c r="K2177" s="21"/>
      <c r="L2177" s="21"/>
      <c r="M2177" s="162">
        <f>SUM(M2173:M2176)</f>
        <v>9727.99</v>
      </c>
      <c r="N2177" s="162">
        <f>SUM(N2173:N2176)</f>
        <v>2285.7399999999998</v>
      </c>
      <c r="O2177" s="162">
        <f>SUM(O2173:O2176)</f>
        <v>12013.73</v>
      </c>
    </row>
    <row r="2178" spans="1:15" ht="21.95" customHeight="1" x14ac:dyDescent="0.2">
      <c r="A2178" s="129">
        <v>2</v>
      </c>
      <c r="B2178" s="186"/>
      <c r="C2178" s="132"/>
      <c r="D2178" s="130" t="str">
        <f t="shared" ref="D2178:D2186" si="1471">VLOOKUP($A2178,$A$9:$O$138,4,FALSE)</f>
        <v>TERRAPLENAGEM</v>
      </c>
      <c r="E2178" s="139"/>
      <c r="F2178" s="139"/>
      <c r="G2178" s="22"/>
      <c r="H2178" s="139"/>
      <c r="I2178" s="139"/>
      <c r="J2178" s="22"/>
      <c r="K2178" s="22"/>
      <c r="L2178" s="22"/>
      <c r="M2178" s="163"/>
      <c r="N2178" s="163"/>
      <c r="O2178" s="163"/>
    </row>
    <row r="2179" spans="1:15" ht="34.5" x14ac:dyDescent="0.2">
      <c r="A2179" s="132" t="s">
        <v>75</v>
      </c>
      <c r="B2179" s="186">
        <f t="shared" ref="B2179:B2186" si="1472">VLOOKUP($A2179,$A$9:$O$138,2,FALSE)</f>
        <v>101124</v>
      </c>
      <c r="C2179" s="229" t="str">
        <f t="shared" ref="C2179:C2186" si="1473">VLOOKUP($A2179,$A$9:$O$138,3,FALSE)</f>
        <v>SINAPI</v>
      </c>
      <c r="D2179" s="133" t="str">
        <f t="shared" si="1471"/>
        <v>CORTE DE PISTA MATERIAL DE 1ª CATEGORIA, INCLUSIVE CARGA E DESCARGA DE SOLO</v>
      </c>
      <c r="E2179" s="160" t="str">
        <f t="shared" ref="E2179:E2186" si="1474">VLOOKUP($A2179,$A$9:$O$138,5,FALSE)</f>
        <v>m³</v>
      </c>
      <c r="F2179" s="98">
        <v>0</v>
      </c>
      <c r="G2179" s="216">
        <f t="shared" ref="G2179:G2186" si="1475">VLOOKUP($A2179,$A$9:$O$138,7,FALSE)</f>
        <v>0</v>
      </c>
      <c r="H2179" s="230">
        <f t="shared" ref="H2179:H2186" si="1476">VLOOKUP($A2179,$A$9:$O$138,8,FALSE)</f>
        <v>0.24229999999999999</v>
      </c>
      <c r="I2179" s="231">
        <f t="shared" ref="I2179:I2186" si="1477">VLOOKUP($A2179,$A$9:$O$138,9,FALSE)</f>
        <v>14.78</v>
      </c>
      <c r="J2179" s="231">
        <f t="shared" ref="J2179:J2186" si="1478">VLOOKUP($A2179,$A$9:$O$138,10,FALSE)</f>
        <v>16.53</v>
      </c>
      <c r="K2179" s="231">
        <f t="shared" ref="K2179:K2186" si="1479">VLOOKUP($A2179,$A$9:$O$138,11,FALSE)</f>
        <v>1.83</v>
      </c>
      <c r="L2179" s="231">
        <f t="shared" ref="L2179:L2186" si="1480">VLOOKUP($A2179,$A$9:$O$138,12,FALSE)</f>
        <v>18.36</v>
      </c>
      <c r="M2179" s="99">
        <f t="shared" ref="M2179:M2186" si="1481">O2179-N2179</f>
        <v>0</v>
      </c>
      <c r="N2179" s="99">
        <f t="shared" ref="N2179:N2186" si="1482">ROUND(F2179*K2179,2)</f>
        <v>0</v>
      </c>
      <c r="O2179" s="99">
        <f t="shared" ref="O2179:O2186" si="1483">ROUND(F2179*L2179,2)</f>
        <v>0</v>
      </c>
    </row>
    <row r="2180" spans="1:15" ht="21.95" customHeight="1" x14ac:dyDescent="0.2">
      <c r="A2180" s="132" t="s">
        <v>77</v>
      </c>
      <c r="B2180" s="186">
        <f t="shared" si="1472"/>
        <v>93588</v>
      </c>
      <c r="C2180" s="229" t="str">
        <f t="shared" si="1473"/>
        <v>SINAPI</v>
      </c>
      <c r="D2180" s="133" t="str">
        <f t="shared" si="1471"/>
        <v>TRANSPORTE COM CAMINHÃO BASCULANTE - BOTA FORA</v>
      </c>
      <c r="E2180" s="160" t="str">
        <f t="shared" si="1474"/>
        <v>m³xkm</v>
      </c>
      <c r="F2180" s="98">
        <v>0</v>
      </c>
      <c r="G2180" s="216">
        <f t="shared" si="1475"/>
        <v>2</v>
      </c>
      <c r="H2180" s="230">
        <f t="shared" si="1476"/>
        <v>0.24229999999999999</v>
      </c>
      <c r="I2180" s="231">
        <f t="shared" si="1477"/>
        <v>3</v>
      </c>
      <c r="J2180" s="231">
        <f t="shared" si="1478"/>
        <v>3.55</v>
      </c>
      <c r="K2180" s="231">
        <f t="shared" si="1479"/>
        <v>0.18</v>
      </c>
      <c r="L2180" s="231">
        <f t="shared" si="1480"/>
        <v>3.73</v>
      </c>
      <c r="M2180" s="99">
        <f t="shared" si="1481"/>
        <v>0</v>
      </c>
      <c r="N2180" s="99">
        <f t="shared" si="1482"/>
        <v>0</v>
      </c>
      <c r="O2180" s="99">
        <f t="shared" si="1483"/>
        <v>0</v>
      </c>
    </row>
    <row r="2181" spans="1:15" ht="34.5" x14ac:dyDescent="0.2">
      <c r="A2181" s="132" t="s">
        <v>79</v>
      </c>
      <c r="B2181" s="186">
        <f t="shared" si="1472"/>
        <v>101124</v>
      </c>
      <c r="C2181" s="229" t="str">
        <f t="shared" si="1473"/>
        <v>SINAPI</v>
      </c>
      <c r="D2181" s="133" t="str">
        <f t="shared" si="1471"/>
        <v>REMOÇÃO DE MATERIAL ORGÂNICO OU SATURADO, INCLUSIVE CARGA E DESCARGA DE SOLO</v>
      </c>
      <c r="E2181" s="160" t="str">
        <f t="shared" si="1474"/>
        <v>m³</v>
      </c>
      <c r="F2181" s="98"/>
      <c r="G2181" s="216">
        <f t="shared" si="1475"/>
        <v>0</v>
      </c>
      <c r="H2181" s="230">
        <f t="shared" si="1476"/>
        <v>0.24229999999999999</v>
      </c>
      <c r="I2181" s="231">
        <f t="shared" si="1477"/>
        <v>14.78</v>
      </c>
      <c r="J2181" s="231">
        <f t="shared" si="1478"/>
        <v>16.53</v>
      </c>
      <c r="K2181" s="231">
        <f t="shared" si="1479"/>
        <v>1.83</v>
      </c>
      <c r="L2181" s="231">
        <f t="shared" si="1480"/>
        <v>18.36</v>
      </c>
      <c r="M2181" s="99">
        <f t="shared" si="1481"/>
        <v>0</v>
      </c>
      <c r="N2181" s="99">
        <f t="shared" si="1482"/>
        <v>0</v>
      </c>
      <c r="O2181" s="99">
        <f t="shared" si="1483"/>
        <v>0</v>
      </c>
    </row>
    <row r="2182" spans="1:15" ht="21.95" customHeight="1" x14ac:dyDescent="0.2">
      <c r="A2182" s="132" t="s">
        <v>80</v>
      </c>
      <c r="B2182" s="186">
        <f t="shared" si="1472"/>
        <v>93588</v>
      </c>
      <c r="C2182" s="229" t="str">
        <f t="shared" si="1473"/>
        <v>SINAPI</v>
      </c>
      <c r="D2182" s="133" t="str">
        <f t="shared" si="1471"/>
        <v>TRANSPORTE COM CAMINHÃO BASCULANTE - BOTA FORA</v>
      </c>
      <c r="E2182" s="160" t="str">
        <f t="shared" si="1474"/>
        <v>m³xkm</v>
      </c>
      <c r="F2182" s="98">
        <v>0</v>
      </c>
      <c r="G2182" s="216">
        <f t="shared" si="1475"/>
        <v>2</v>
      </c>
      <c r="H2182" s="230">
        <f t="shared" si="1476"/>
        <v>0.24229999999999999</v>
      </c>
      <c r="I2182" s="231">
        <f t="shared" si="1477"/>
        <v>3</v>
      </c>
      <c r="J2182" s="231">
        <f t="shared" si="1478"/>
        <v>3.55</v>
      </c>
      <c r="K2182" s="231">
        <f t="shared" si="1479"/>
        <v>0.18</v>
      </c>
      <c r="L2182" s="231">
        <f t="shared" si="1480"/>
        <v>3.73</v>
      </c>
      <c r="M2182" s="99">
        <f t="shared" si="1481"/>
        <v>0</v>
      </c>
      <c r="N2182" s="99">
        <f t="shared" si="1482"/>
        <v>0</v>
      </c>
      <c r="O2182" s="99">
        <f t="shared" si="1483"/>
        <v>0</v>
      </c>
    </row>
    <row r="2183" spans="1:15" ht="21.95" customHeight="1" x14ac:dyDescent="0.2">
      <c r="A2183" s="132" t="s">
        <v>82</v>
      </c>
      <c r="B2183" s="186">
        <f t="shared" si="1472"/>
        <v>100574</v>
      </c>
      <c r="C2183" s="229" t="str">
        <f t="shared" si="1473"/>
        <v>SINAPI</v>
      </c>
      <c r="D2183" s="133" t="str">
        <f t="shared" si="1471"/>
        <v>ESPALHAMENTO DE MATERIAL - BOTA FORA</v>
      </c>
      <c r="E2183" s="160" t="str">
        <f t="shared" si="1474"/>
        <v>m³</v>
      </c>
      <c r="F2183" s="98">
        <v>0</v>
      </c>
      <c r="G2183" s="216">
        <f t="shared" si="1475"/>
        <v>0</v>
      </c>
      <c r="H2183" s="230">
        <f t="shared" si="1476"/>
        <v>0.24229999999999999</v>
      </c>
      <c r="I2183" s="231">
        <f t="shared" si="1477"/>
        <v>1.47</v>
      </c>
      <c r="J2183" s="231">
        <f t="shared" si="1478"/>
        <v>1.6500000000000001</v>
      </c>
      <c r="K2183" s="231">
        <f t="shared" si="1479"/>
        <v>0.18</v>
      </c>
      <c r="L2183" s="231">
        <f t="shared" si="1480"/>
        <v>1.83</v>
      </c>
      <c r="M2183" s="99">
        <f t="shared" si="1481"/>
        <v>0</v>
      </c>
      <c r="N2183" s="99">
        <f t="shared" si="1482"/>
        <v>0</v>
      </c>
      <c r="O2183" s="99">
        <f t="shared" si="1483"/>
        <v>0</v>
      </c>
    </row>
    <row r="2184" spans="1:15" ht="34.5" customHeight="1" x14ac:dyDescent="0.2">
      <c r="A2184" s="132" t="s">
        <v>84</v>
      </c>
      <c r="B2184" s="186">
        <f t="shared" si="1472"/>
        <v>96385</v>
      </c>
      <c r="C2184" s="229" t="str">
        <f t="shared" si="1473"/>
        <v>SINAPI</v>
      </c>
      <c r="D2184" s="133" t="str">
        <f t="shared" si="1471"/>
        <v>EXECUÇÃO E COMPACTAÇÃO DE ATERRO COM SOLO PREDOMINANTEMENTE ARGILOSO EXCLUSIVE SOLO, ESCAVAÇÃO, CARGA E TRANSPORTE</v>
      </c>
      <c r="E2184" s="160" t="str">
        <f t="shared" si="1474"/>
        <v>m³</v>
      </c>
      <c r="F2184" s="98">
        <v>0</v>
      </c>
      <c r="G2184" s="216">
        <f t="shared" si="1475"/>
        <v>0</v>
      </c>
      <c r="H2184" s="230">
        <f t="shared" si="1476"/>
        <v>0.24229999999999999</v>
      </c>
      <c r="I2184" s="231">
        <f t="shared" si="1477"/>
        <v>11.54</v>
      </c>
      <c r="J2184" s="231">
        <f t="shared" si="1478"/>
        <v>12.91</v>
      </c>
      <c r="K2184" s="231">
        <f t="shared" si="1479"/>
        <v>1.43</v>
      </c>
      <c r="L2184" s="231">
        <f t="shared" si="1480"/>
        <v>14.34</v>
      </c>
      <c r="M2184" s="99">
        <f t="shared" si="1481"/>
        <v>0</v>
      </c>
      <c r="N2184" s="99">
        <f t="shared" si="1482"/>
        <v>0</v>
      </c>
      <c r="O2184" s="99">
        <f t="shared" si="1483"/>
        <v>0</v>
      </c>
    </row>
    <row r="2185" spans="1:15" ht="32.25" customHeight="1" x14ac:dyDescent="0.2">
      <c r="A2185" s="132" t="s">
        <v>111</v>
      </c>
      <c r="B2185" s="186" t="str">
        <f t="shared" si="1472"/>
        <v>CPU 05</v>
      </c>
      <c r="C2185" s="229" t="str">
        <f t="shared" si="1473"/>
        <v>SINAPI</v>
      </c>
      <c r="D2185" s="133" t="str">
        <f t="shared" si="1471"/>
        <v>AQUISIÇÃO DE  MATERIAL PROVENIENTE DE JAZIDA (INCLUSIVE CARGA E INDENIZAÇÃO DO MATERIAL)</v>
      </c>
      <c r="E2185" s="160" t="str">
        <f t="shared" si="1474"/>
        <v>m³</v>
      </c>
      <c r="F2185" s="98">
        <v>0</v>
      </c>
      <c r="G2185" s="216">
        <f t="shared" si="1475"/>
        <v>0</v>
      </c>
      <c r="H2185" s="230">
        <f t="shared" si="1476"/>
        <v>0.24229999999999999</v>
      </c>
      <c r="I2185" s="231">
        <f t="shared" si="1477"/>
        <v>38.06</v>
      </c>
      <c r="J2185" s="231">
        <f t="shared" si="1478"/>
        <v>42.56</v>
      </c>
      <c r="K2185" s="231">
        <f t="shared" si="1479"/>
        <v>4.72</v>
      </c>
      <c r="L2185" s="231">
        <f t="shared" si="1480"/>
        <v>47.28</v>
      </c>
      <c r="M2185" s="99">
        <f t="shared" si="1481"/>
        <v>0</v>
      </c>
      <c r="N2185" s="99">
        <f t="shared" si="1482"/>
        <v>0</v>
      </c>
      <c r="O2185" s="99">
        <f t="shared" si="1483"/>
        <v>0</v>
      </c>
    </row>
    <row r="2186" spans="1:15" ht="21.95" customHeight="1" x14ac:dyDescent="0.2">
      <c r="A2186" s="132" t="s">
        <v>112</v>
      </c>
      <c r="B2186" s="186">
        <f t="shared" si="1472"/>
        <v>95875</v>
      </c>
      <c r="C2186" s="229" t="str">
        <f t="shared" si="1473"/>
        <v>SINAPI</v>
      </c>
      <c r="D2186" s="133" t="str">
        <f t="shared" si="1471"/>
        <v xml:space="preserve">TRANSPORTE COM CAMINHÃO BASCULANTE -  ATÉ 30 KM </v>
      </c>
      <c r="E2186" s="160" t="str">
        <f t="shared" si="1474"/>
        <v>m³xkm</v>
      </c>
      <c r="F2186" s="98">
        <v>0</v>
      </c>
      <c r="G2186" s="216">
        <f t="shared" si="1475"/>
        <v>22</v>
      </c>
      <c r="H2186" s="230">
        <f t="shared" si="1476"/>
        <v>0.24229999999999999</v>
      </c>
      <c r="I2186" s="231">
        <f t="shared" si="1477"/>
        <v>2.38</v>
      </c>
      <c r="J2186" s="231">
        <f t="shared" si="1478"/>
        <v>2.82</v>
      </c>
      <c r="K2186" s="231">
        <f t="shared" si="1479"/>
        <v>0.14000000000000001</v>
      </c>
      <c r="L2186" s="231">
        <f t="shared" si="1480"/>
        <v>2.96</v>
      </c>
      <c r="M2186" s="99">
        <f t="shared" si="1481"/>
        <v>0</v>
      </c>
      <c r="N2186" s="99">
        <f t="shared" si="1482"/>
        <v>0</v>
      </c>
      <c r="O2186" s="99">
        <f t="shared" si="1483"/>
        <v>0</v>
      </c>
    </row>
    <row r="2187" spans="1:15" ht="21.95" customHeight="1" x14ac:dyDescent="0.2">
      <c r="A2187" s="135"/>
      <c r="B2187" s="224"/>
      <c r="C2187" s="148"/>
      <c r="D2187" s="135" t="str">
        <f>CONCATENATE("TOTAL DO ITEM ",A2178)</f>
        <v>TOTAL DO ITEM 2</v>
      </c>
      <c r="E2187" s="137"/>
      <c r="F2187" s="137"/>
      <c r="G2187" s="154"/>
      <c r="H2187" s="21"/>
      <c r="I2187" s="21"/>
      <c r="J2187" s="21"/>
      <c r="K2187" s="21"/>
      <c r="L2187" s="21"/>
      <c r="M2187" s="162">
        <f>SUM(M2179:M2186)</f>
        <v>0</v>
      </c>
      <c r="N2187" s="162">
        <f>SUM(N2179:N2186)</f>
        <v>0</v>
      </c>
      <c r="O2187" s="162">
        <f>SUM(O2179:O2186)</f>
        <v>0</v>
      </c>
    </row>
    <row r="2188" spans="1:15" ht="21.95" customHeight="1" x14ac:dyDescent="0.2">
      <c r="A2188" s="129">
        <v>3</v>
      </c>
      <c r="B2188" s="186"/>
      <c r="C2188" s="132"/>
      <c r="D2188" s="130" t="str">
        <f t="shared" ref="D2188:D2209" si="1484">VLOOKUP($A2188,$A$9:$O$138,4,FALSE)</f>
        <v>DRENAGEM</v>
      </c>
      <c r="E2188" s="131"/>
      <c r="F2188" s="19"/>
      <c r="G2188" s="155"/>
      <c r="H2188" s="24"/>
      <c r="I2188" s="24"/>
      <c r="J2188" s="24"/>
      <c r="K2188" s="24"/>
      <c r="L2188" s="24"/>
      <c r="M2188" s="20"/>
      <c r="N2188" s="20"/>
      <c r="O2188" s="20"/>
    </row>
    <row r="2189" spans="1:15" ht="21.75" customHeight="1" x14ac:dyDescent="0.2">
      <c r="A2189" s="132" t="s">
        <v>114</v>
      </c>
      <c r="B2189" s="186">
        <f t="shared" ref="B2189:B2209" si="1485">VLOOKUP($A2189,$A$9:$O$138,2,FALSE)</f>
        <v>90099</v>
      </c>
      <c r="C2189" s="229" t="str">
        <f t="shared" ref="C2189:C2209" si="1486">VLOOKUP($A2189,$A$9:$O$138,3,FALSE)</f>
        <v>SINAPI</v>
      </c>
      <c r="D2189" s="133" t="str">
        <f t="shared" si="1484"/>
        <v>ESCAVAÇÃO MECANIZADA EM VALA - MATERIAL DE 1ª CATEGORIA</v>
      </c>
      <c r="E2189" s="160" t="str">
        <f t="shared" ref="E2189:E2209" si="1487">VLOOKUP($A2189,$A$9:$O$138,5,FALSE)</f>
        <v>m³</v>
      </c>
      <c r="F2189" s="98">
        <v>0</v>
      </c>
      <c r="G2189" s="216">
        <f t="shared" ref="G2189:G2209" si="1488">VLOOKUP($A2189,$A$9:$O$138,7,FALSE)</f>
        <v>0</v>
      </c>
      <c r="H2189" s="230">
        <f t="shared" ref="H2189:H2209" si="1489">VLOOKUP($A2189,$A$9:$O$138,8,FALSE)</f>
        <v>0.24229999999999999</v>
      </c>
      <c r="I2189" s="231">
        <f t="shared" ref="I2189:I2209" si="1490">VLOOKUP($A2189,$A$9:$O$138,9,FALSE)</f>
        <v>16.12</v>
      </c>
      <c r="J2189" s="231">
        <f t="shared" ref="J2189:J2209" si="1491">VLOOKUP($A2189,$A$9:$O$138,10,FALSE)</f>
        <v>18.03</v>
      </c>
      <c r="K2189" s="231">
        <f t="shared" ref="K2189:K2209" si="1492">VLOOKUP($A2189,$A$9:$O$138,11,FALSE)</f>
        <v>2</v>
      </c>
      <c r="L2189" s="231">
        <f t="shared" ref="L2189:L2209" si="1493">VLOOKUP($A2189,$A$9:$O$138,12,FALSE)</f>
        <v>20.03</v>
      </c>
      <c r="M2189" s="99">
        <f t="shared" ref="M2189:M2209" si="1494">O2189-N2189</f>
        <v>0</v>
      </c>
      <c r="N2189" s="99">
        <f t="shared" ref="N2189:N2209" si="1495">ROUND(F2189*K2189,2)</f>
        <v>0</v>
      </c>
      <c r="O2189" s="99">
        <f t="shared" ref="O2189:O2209" si="1496">ROUND(F2189*L2189,2)</f>
        <v>0</v>
      </c>
    </row>
    <row r="2190" spans="1:15" ht="21.95" customHeight="1" x14ac:dyDescent="0.2">
      <c r="A2190" s="132" t="s">
        <v>116</v>
      </c>
      <c r="B2190" s="186">
        <f t="shared" si="1485"/>
        <v>100974</v>
      </c>
      <c r="C2190" s="229" t="str">
        <f t="shared" si="1486"/>
        <v>SINAPI</v>
      </c>
      <c r="D2190" s="133" t="str">
        <f t="shared" si="1484"/>
        <v>CARGA, MANOBRA E DESCARGA - SOLO 1ª CATEGORIA</v>
      </c>
      <c r="E2190" s="160" t="str">
        <f t="shared" si="1487"/>
        <v>m³</v>
      </c>
      <c r="F2190" s="98">
        <v>0</v>
      </c>
      <c r="G2190" s="216">
        <f t="shared" si="1488"/>
        <v>0</v>
      </c>
      <c r="H2190" s="230">
        <f t="shared" si="1489"/>
        <v>0.24229999999999999</v>
      </c>
      <c r="I2190" s="231">
        <f t="shared" si="1490"/>
        <v>8.33</v>
      </c>
      <c r="J2190" s="231">
        <f t="shared" si="1491"/>
        <v>9.32</v>
      </c>
      <c r="K2190" s="231">
        <f t="shared" si="1492"/>
        <v>1.03</v>
      </c>
      <c r="L2190" s="231">
        <f t="shared" si="1493"/>
        <v>10.35</v>
      </c>
      <c r="M2190" s="99">
        <f t="shared" si="1494"/>
        <v>0</v>
      </c>
      <c r="N2190" s="99">
        <f t="shared" si="1495"/>
        <v>0</v>
      </c>
      <c r="O2190" s="99">
        <f t="shared" si="1496"/>
        <v>0</v>
      </c>
    </row>
    <row r="2191" spans="1:15" ht="21.95" customHeight="1" x14ac:dyDescent="0.2">
      <c r="A2191" s="132" t="s">
        <v>192</v>
      </c>
      <c r="B2191" s="186">
        <f t="shared" si="1485"/>
        <v>93588</v>
      </c>
      <c r="C2191" s="229" t="str">
        <f t="shared" si="1486"/>
        <v>SINAPI</v>
      </c>
      <c r="D2191" s="133" t="str">
        <f t="shared" si="1484"/>
        <v>TRANSPORTE COM CAMINHÃO BASCULANTE - BOTA FORA</v>
      </c>
      <c r="E2191" s="160" t="str">
        <f t="shared" si="1487"/>
        <v>m³xkm</v>
      </c>
      <c r="F2191" s="98">
        <v>0</v>
      </c>
      <c r="G2191" s="216">
        <f t="shared" si="1488"/>
        <v>2</v>
      </c>
      <c r="H2191" s="230">
        <f t="shared" si="1489"/>
        <v>0.24229999999999999</v>
      </c>
      <c r="I2191" s="231">
        <f t="shared" si="1490"/>
        <v>3</v>
      </c>
      <c r="J2191" s="231">
        <f t="shared" si="1491"/>
        <v>3.55</v>
      </c>
      <c r="K2191" s="231">
        <f t="shared" si="1492"/>
        <v>0.18</v>
      </c>
      <c r="L2191" s="231">
        <f t="shared" si="1493"/>
        <v>3.73</v>
      </c>
      <c r="M2191" s="99">
        <f t="shared" si="1494"/>
        <v>0</v>
      </c>
      <c r="N2191" s="99">
        <f t="shared" si="1495"/>
        <v>0</v>
      </c>
      <c r="O2191" s="99">
        <f t="shared" si="1496"/>
        <v>0</v>
      </c>
    </row>
    <row r="2192" spans="1:15" ht="21.95" customHeight="1" x14ac:dyDescent="0.2">
      <c r="A2192" s="132" t="s">
        <v>193</v>
      </c>
      <c r="B2192" s="186">
        <f t="shared" si="1485"/>
        <v>100574</v>
      </c>
      <c r="C2192" s="229" t="str">
        <f t="shared" si="1486"/>
        <v>SINAPI</v>
      </c>
      <c r="D2192" s="133" t="str">
        <f t="shared" si="1484"/>
        <v>ESPALHAMENTO DE MATERIAL - BOTA FORA</v>
      </c>
      <c r="E2192" s="160" t="str">
        <f t="shared" si="1487"/>
        <v>m³</v>
      </c>
      <c r="F2192" s="98">
        <v>0</v>
      </c>
      <c r="G2192" s="216">
        <f t="shared" si="1488"/>
        <v>0</v>
      </c>
      <c r="H2192" s="230">
        <f t="shared" si="1489"/>
        <v>0.24229999999999999</v>
      </c>
      <c r="I2192" s="231">
        <f t="shared" si="1490"/>
        <v>1.47</v>
      </c>
      <c r="J2192" s="231">
        <f t="shared" si="1491"/>
        <v>1.6500000000000001</v>
      </c>
      <c r="K2192" s="231">
        <f t="shared" si="1492"/>
        <v>0.18</v>
      </c>
      <c r="L2192" s="231">
        <f t="shared" si="1493"/>
        <v>1.83</v>
      </c>
      <c r="M2192" s="99">
        <f t="shared" si="1494"/>
        <v>0</v>
      </c>
      <c r="N2192" s="99">
        <f t="shared" si="1495"/>
        <v>0</v>
      </c>
      <c r="O2192" s="99">
        <f t="shared" si="1496"/>
        <v>0</v>
      </c>
    </row>
    <row r="2193" spans="1:15" ht="21.95" customHeight="1" x14ac:dyDescent="0.2">
      <c r="A2193" s="132" t="s">
        <v>117</v>
      </c>
      <c r="B2193" s="186">
        <f t="shared" si="1485"/>
        <v>102717</v>
      </c>
      <c r="C2193" s="229" t="str">
        <f t="shared" si="1486"/>
        <v>SINAPI</v>
      </c>
      <c r="D2193" s="133" t="str">
        <f t="shared" si="1484"/>
        <v>CAMADA DE BRITA PARA ASSENTAMENTO DOS TUBOS</v>
      </c>
      <c r="E2193" s="160" t="str">
        <f t="shared" si="1487"/>
        <v>m³</v>
      </c>
      <c r="F2193" s="98">
        <v>0</v>
      </c>
      <c r="G2193" s="216">
        <f t="shared" si="1488"/>
        <v>0</v>
      </c>
      <c r="H2193" s="230">
        <f t="shared" si="1489"/>
        <v>0.24229999999999999</v>
      </c>
      <c r="I2193" s="231">
        <f t="shared" si="1490"/>
        <v>103.42</v>
      </c>
      <c r="J2193" s="231">
        <f t="shared" si="1491"/>
        <v>115.63999999999999</v>
      </c>
      <c r="K2193" s="231">
        <f t="shared" si="1492"/>
        <v>12.84</v>
      </c>
      <c r="L2193" s="231">
        <f t="shared" si="1493"/>
        <v>128.47999999999999</v>
      </c>
      <c r="M2193" s="99">
        <f t="shared" si="1494"/>
        <v>0</v>
      </c>
      <c r="N2193" s="99">
        <f t="shared" si="1495"/>
        <v>0</v>
      </c>
      <c r="O2193" s="99">
        <f t="shared" si="1496"/>
        <v>0</v>
      </c>
    </row>
    <row r="2194" spans="1:15" ht="21.95" customHeight="1" x14ac:dyDescent="0.2">
      <c r="A2194" s="132" t="s">
        <v>118</v>
      </c>
      <c r="B2194" s="186">
        <f t="shared" si="1485"/>
        <v>100974</v>
      </c>
      <c r="C2194" s="229" t="str">
        <f t="shared" si="1486"/>
        <v>SINAPI</v>
      </c>
      <c r="D2194" s="133" t="str">
        <f t="shared" si="1484"/>
        <v>CARGA, MANOBRA E DESCARGA - BRITA</v>
      </c>
      <c r="E2194" s="160" t="str">
        <f t="shared" si="1487"/>
        <v>m³</v>
      </c>
      <c r="F2194" s="98">
        <v>0</v>
      </c>
      <c r="G2194" s="216">
        <f t="shared" si="1488"/>
        <v>0</v>
      </c>
      <c r="H2194" s="230">
        <f t="shared" si="1489"/>
        <v>0.24229999999999999</v>
      </c>
      <c r="I2194" s="231">
        <f t="shared" si="1490"/>
        <v>8.33</v>
      </c>
      <c r="J2194" s="231">
        <f t="shared" si="1491"/>
        <v>9.32</v>
      </c>
      <c r="K2194" s="231">
        <f t="shared" si="1492"/>
        <v>1.03</v>
      </c>
      <c r="L2194" s="231">
        <f t="shared" si="1493"/>
        <v>10.35</v>
      </c>
      <c r="M2194" s="99">
        <f t="shared" si="1494"/>
        <v>0</v>
      </c>
      <c r="N2194" s="99">
        <f t="shared" si="1495"/>
        <v>0</v>
      </c>
      <c r="O2194" s="99">
        <f t="shared" si="1496"/>
        <v>0</v>
      </c>
    </row>
    <row r="2195" spans="1:15" ht="21.95" customHeight="1" x14ac:dyDescent="0.2">
      <c r="A2195" s="132" t="s">
        <v>119</v>
      </c>
      <c r="B2195" s="186">
        <f t="shared" si="1485"/>
        <v>95875</v>
      </c>
      <c r="C2195" s="229" t="str">
        <f t="shared" si="1486"/>
        <v>SINAPI</v>
      </c>
      <c r="D2195" s="133" t="str">
        <f t="shared" si="1484"/>
        <v xml:space="preserve">TRANSPORTE COM CAMINHÃO BASCULANTE -  ATÉ 30 KM </v>
      </c>
      <c r="E2195" s="160" t="str">
        <f t="shared" si="1487"/>
        <v>m³xkm</v>
      </c>
      <c r="F2195" s="98">
        <v>0</v>
      </c>
      <c r="G2195" s="216">
        <f t="shared" si="1488"/>
        <v>30</v>
      </c>
      <c r="H2195" s="230">
        <f t="shared" si="1489"/>
        <v>0.24229999999999999</v>
      </c>
      <c r="I2195" s="231">
        <f t="shared" si="1490"/>
        <v>2.38</v>
      </c>
      <c r="J2195" s="231">
        <f t="shared" si="1491"/>
        <v>2.82</v>
      </c>
      <c r="K2195" s="231">
        <f t="shared" si="1492"/>
        <v>0.14000000000000001</v>
      </c>
      <c r="L2195" s="231">
        <f t="shared" si="1493"/>
        <v>2.96</v>
      </c>
      <c r="M2195" s="99">
        <f t="shared" si="1494"/>
        <v>0</v>
      </c>
      <c r="N2195" s="99">
        <f t="shared" si="1495"/>
        <v>0</v>
      </c>
      <c r="O2195" s="99">
        <f t="shared" si="1496"/>
        <v>0</v>
      </c>
    </row>
    <row r="2196" spans="1:15" ht="34.5" x14ac:dyDescent="0.2">
      <c r="A2196" s="132" t="s">
        <v>120</v>
      </c>
      <c r="B2196" s="186">
        <f t="shared" si="1485"/>
        <v>93590</v>
      </c>
      <c r="C2196" s="229" t="str">
        <f t="shared" si="1486"/>
        <v>SINAPI</v>
      </c>
      <c r="D2196" s="133" t="str">
        <f t="shared" si="1484"/>
        <v xml:space="preserve">TRANSPORTE COM CAMINHÃO BASCULANTE - ADICIONAL PARA EXECEDENTE A 30 KM </v>
      </c>
      <c r="E2196" s="160" t="str">
        <f t="shared" si="1487"/>
        <v>m³xkm</v>
      </c>
      <c r="F2196" s="98">
        <v>0</v>
      </c>
      <c r="G2196" s="216">
        <f t="shared" si="1488"/>
        <v>37.099999999999994</v>
      </c>
      <c r="H2196" s="230">
        <f t="shared" si="1489"/>
        <v>0.24229999999999999</v>
      </c>
      <c r="I2196" s="231">
        <f t="shared" si="1490"/>
        <v>0.94</v>
      </c>
      <c r="J2196" s="231">
        <f t="shared" si="1491"/>
        <v>1.1199999999999999</v>
      </c>
      <c r="K2196" s="231">
        <f t="shared" si="1492"/>
        <v>0.05</v>
      </c>
      <c r="L2196" s="231">
        <f t="shared" si="1493"/>
        <v>1.17</v>
      </c>
      <c r="M2196" s="99">
        <f t="shared" si="1494"/>
        <v>0</v>
      </c>
      <c r="N2196" s="99">
        <f t="shared" si="1495"/>
        <v>0</v>
      </c>
      <c r="O2196" s="99">
        <f t="shared" si="1496"/>
        <v>0</v>
      </c>
    </row>
    <row r="2197" spans="1:15" ht="21.95" customHeight="1" x14ac:dyDescent="0.2">
      <c r="A2197" s="132" t="s">
        <v>121</v>
      </c>
      <c r="B2197" s="186" t="str">
        <f t="shared" si="1485"/>
        <v>CPU 06</v>
      </c>
      <c r="C2197" s="229" t="str">
        <f t="shared" si="1486"/>
        <v>SINAPI</v>
      </c>
      <c r="D2197" s="133" t="str">
        <f t="shared" si="1484"/>
        <v>TUBO DE CONCRETO Ø400MM - PS - MF (FORNECIMENTO E ASSENTAMENTO)</v>
      </c>
      <c r="E2197" s="160" t="str">
        <f t="shared" si="1487"/>
        <v>m</v>
      </c>
      <c r="F2197" s="98">
        <v>0</v>
      </c>
      <c r="G2197" s="216">
        <f t="shared" si="1488"/>
        <v>0</v>
      </c>
      <c r="H2197" s="230">
        <f t="shared" si="1489"/>
        <v>0.24229999999999999</v>
      </c>
      <c r="I2197" s="231">
        <f t="shared" si="1490"/>
        <v>127.67</v>
      </c>
      <c r="J2197" s="231">
        <f t="shared" si="1491"/>
        <v>134.81</v>
      </c>
      <c r="K2197" s="231">
        <f t="shared" si="1492"/>
        <v>23.79</v>
      </c>
      <c r="L2197" s="231">
        <f t="shared" si="1493"/>
        <v>158.6</v>
      </c>
      <c r="M2197" s="99">
        <f t="shared" si="1494"/>
        <v>0</v>
      </c>
      <c r="N2197" s="99">
        <f t="shared" si="1495"/>
        <v>0</v>
      </c>
      <c r="O2197" s="99">
        <f t="shared" si="1496"/>
        <v>0</v>
      </c>
    </row>
    <row r="2198" spans="1:15" ht="21.95" customHeight="1" x14ac:dyDescent="0.2">
      <c r="A2198" s="132" t="s">
        <v>123</v>
      </c>
      <c r="B2198" s="186">
        <f t="shared" si="1485"/>
        <v>92219</v>
      </c>
      <c r="C2198" s="229" t="str">
        <f t="shared" si="1486"/>
        <v>SINAPI</v>
      </c>
      <c r="D2198" s="133" t="str">
        <f t="shared" si="1484"/>
        <v>TUBO DE CONCRETO Ø400MM - PA - PB (FORNECIMENTO E ASSENTAMENTO)</v>
      </c>
      <c r="E2198" s="160" t="str">
        <f t="shared" si="1487"/>
        <v>m</v>
      </c>
      <c r="F2198" s="98">
        <v>0</v>
      </c>
      <c r="G2198" s="216">
        <f t="shared" si="1488"/>
        <v>0</v>
      </c>
      <c r="H2198" s="230">
        <f t="shared" si="1489"/>
        <v>0.24229999999999999</v>
      </c>
      <c r="I2198" s="231">
        <f t="shared" si="1490"/>
        <v>188.12</v>
      </c>
      <c r="J2198" s="231">
        <f t="shared" si="1491"/>
        <v>198.64999999999998</v>
      </c>
      <c r="K2198" s="231">
        <f t="shared" si="1492"/>
        <v>35.049999999999997</v>
      </c>
      <c r="L2198" s="231">
        <f t="shared" si="1493"/>
        <v>233.7</v>
      </c>
      <c r="M2198" s="99">
        <f t="shared" si="1494"/>
        <v>0</v>
      </c>
      <c r="N2198" s="99">
        <f t="shared" si="1495"/>
        <v>0</v>
      </c>
      <c r="O2198" s="99">
        <f t="shared" si="1496"/>
        <v>0</v>
      </c>
    </row>
    <row r="2199" spans="1:15" ht="21.95" customHeight="1" x14ac:dyDescent="0.2">
      <c r="A2199" s="132" t="s">
        <v>124</v>
      </c>
      <c r="B2199" s="186" t="str">
        <f t="shared" si="1485"/>
        <v>CPU 07</v>
      </c>
      <c r="C2199" s="229" t="str">
        <f t="shared" si="1486"/>
        <v>SINAPI</v>
      </c>
      <c r="D2199" s="133" t="str">
        <f t="shared" si="1484"/>
        <v>TUBO DE CONCRETO Ø600MM - PS - MF (FORNECIMENTO E ASSENTAMENTO)</v>
      </c>
      <c r="E2199" s="160" t="str">
        <f t="shared" si="1487"/>
        <v>m</v>
      </c>
      <c r="F2199" s="98">
        <v>0</v>
      </c>
      <c r="G2199" s="216">
        <f t="shared" si="1488"/>
        <v>0</v>
      </c>
      <c r="H2199" s="230">
        <f t="shared" si="1489"/>
        <v>0.24229999999999999</v>
      </c>
      <c r="I2199" s="231">
        <f t="shared" si="1490"/>
        <v>198.45999999999998</v>
      </c>
      <c r="J2199" s="231">
        <f t="shared" si="1491"/>
        <v>209.57000000000002</v>
      </c>
      <c r="K2199" s="231">
        <f t="shared" si="1492"/>
        <v>36.979999999999997</v>
      </c>
      <c r="L2199" s="231">
        <f t="shared" si="1493"/>
        <v>246.55</v>
      </c>
      <c r="M2199" s="99">
        <f t="shared" si="1494"/>
        <v>0</v>
      </c>
      <c r="N2199" s="99">
        <f t="shared" si="1495"/>
        <v>0</v>
      </c>
      <c r="O2199" s="99">
        <f t="shared" si="1496"/>
        <v>0</v>
      </c>
    </row>
    <row r="2200" spans="1:15" ht="21.95" customHeight="1" x14ac:dyDescent="0.2">
      <c r="A2200" s="132" t="s">
        <v>125</v>
      </c>
      <c r="B2200" s="186">
        <f t="shared" si="1485"/>
        <v>92221</v>
      </c>
      <c r="C2200" s="229" t="str">
        <f t="shared" si="1486"/>
        <v>SINAPI</v>
      </c>
      <c r="D2200" s="133" t="str">
        <f t="shared" si="1484"/>
        <v>TUBO DE CONCRETO Ø600MM - PA - PB (FORNECIMENTO E ASSENTAMENTO)</v>
      </c>
      <c r="E2200" s="160" t="str">
        <f t="shared" si="1487"/>
        <v>m</v>
      </c>
      <c r="F2200" s="98">
        <v>0</v>
      </c>
      <c r="G2200" s="216">
        <f t="shared" si="1488"/>
        <v>0</v>
      </c>
      <c r="H2200" s="230">
        <f t="shared" si="1489"/>
        <v>0.24229999999999999</v>
      </c>
      <c r="I2200" s="231">
        <f t="shared" si="1490"/>
        <v>331.07</v>
      </c>
      <c r="J2200" s="231">
        <f t="shared" si="1491"/>
        <v>349.6</v>
      </c>
      <c r="K2200" s="231">
        <f t="shared" si="1492"/>
        <v>61.69</v>
      </c>
      <c r="L2200" s="231">
        <f t="shared" si="1493"/>
        <v>411.29</v>
      </c>
      <c r="M2200" s="99">
        <f t="shared" si="1494"/>
        <v>0</v>
      </c>
      <c r="N2200" s="99">
        <f t="shared" si="1495"/>
        <v>0</v>
      </c>
      <c r="O2200" s="99">
        <f t="shared" si="1496"/>
        <v>0</v>
      </c>
    </row>
    <row r="2201" spans="1:15" ht="21.95" customHeight="1" x14ac:dyDescent="0.2">
      <c r="A2201" s="132" t="s">
        <v>126</v>
      </c>
      <c r="B2201" s="186">
        <f t="shared" si="1485"/>
        <v>92223</v>
      </c>
      <c r="C2201" s="229" t="str">
        <f t="shared" si="1486"/>
        <v>SINAPI</v>
      </c>
      <c r="D2201" s="133" t="str">
        <f t="shared" si="1484"/>
        <v>TUBO DE CONCRETO Ø800MM - PA - PB (FORNECIMENTO E ASSENTAMENTO)</v>
      </c>
      <c r="E2201" s="160" t="str">
        <f t="shared" si="1487"/>
        <v>m</v>
      </c>
      <c r="F2201" s="98">
        <v>0</v>
      </c>
      <c r="G2201" s="216">
        <f t="shared" si="1488"/>
        <v>0</v>
      </c>
      <c r="H2201" s="230">
        <f t="shared" si="1489"/>
        <v>0.24229999999999999</v>
      </c>
      <c r="I2201" s="231">
        <f t="shared" si="1490"/>
        <v>518.57000000000005</v>
      </c>
      <c r="J2201" s="231">
        <f t="shared" si="1491"/>
        <v>547.59</v>
      </c>
      <c r="K2201" s="231">
        <f t="shared" si="1492"/>
        <v>96.63</v>
      </c>
      <c r="L2201" s="231">
        <f t="shared" si="1493"/>
        <v>644.22</v>
      </c>
      <c r="M2201" s="99">
        <f t="shared" si="1494"/>
        <v>0</v>
      </c>
      <c r="N2201" s="99">
        <f t="shared" si="1495"/>
        <v>0</v>
      </c>
      <c r="O2201" s="99">
        <f t="shared" si="1496"/>
        <v>0</v>
      </c>
    </row>
    <row r="2202" spans="1:15" ht="21.95" customHeight="1" x14ac:dyDescent="0.2">
      <c r="A2202" s="132" t="s">
        <v>127</v>
      </c>
      <c r="B2202" s="186">
        <f t="shared" si="1485"/>
        <v>92226</v>
      </c>
      <c r="C2202" s="229" t="str">
        <f t="shared" si="1486"/>
        <v>SINAPI</v>
      </c>
      <c r="D2202" s="133" t="str">
        <f t="shared" si="1484"/>
        <v>TUBO DE CONCRETO Ø1000MM - PA - PB (FORNECIMENTO E ASSENTAMENTO)</v>
      </c>
      <c r="E2202" s="160" t="str">
        <f t="shared" si="1487"/>
        <v>m</v>
      </c>
      <c r="F2202" s="98">
        <v>0</v>
      </c>
      <c r="G2202" s="216">
        <f t="shared" si="1488"/>
        <v>0</v>
      </c>
      <c r="H2202" s="230">
        <f t="shared" si="1489"/>
        <v>0.24229999999999999</v>
      </c>
      <c r="I2202" s="231">
        <f t="shared" si="1490"/>
        <v>624.14</v>
      </c>
      <c r="J2202" s="231">
        <f t="shared" si="1491"/>
        <v>659.07</v>
      </c>
      <c r="K2202" s="231">
        <f t="shared" si="1492"/>
        <v>116.3</v>
      </c>
      <c r="L2202" s="231">
        <f t="shared" si="1493"/>
        <v>775.37</v>
      </c>
      <c r="M2202" s="99">
        <f t="shared" si="1494"/>
        <v>0</v>
      </c>
      <c r="N2202" s="99">
        <f t="shared" si="1495"/>
        <v>0</v>
      </c>
      <c r="O2202" s="99">
        <f t="shared" si="1496"/>
        <v>0</v>
      </c>
    </row>
    <row r="2203" spans="1:15" ht="21.95" customHeight="1" x14ac:dyDescent="0.2">
      <c r="A2203" s="132" t="s">
        <v>128</v>
      </c>
      <c r="B2203" s="186">
        <f t="shared" si="1485"/>
        <v>95878</v>
      </c>
      <c r="C2203" s="229" t="str">
        <f t="shared" si="1486"/>
        <v>SINAPI</v>
      </c>
      <c r="D2203" s="133" t="str">
        <f t="shared" si="1484"/>
        <v>TRANSPORTE  EM VIA URBANA PAVIMENTADA DMT ATÉ 30 KM (TUBOS)</v>
      </c>
      <c r="E2203" s="160" t="str">
        <f t="shared" si="1487"/>
        <v>txkm</v>
      </c>
      <c r="F2203" s="98">
        <v>0</v>
      </c>
      <c r="G2203" s="216">
        <f t="shared" si="1488"/>
        <v>30</v>
      </c>
      <c r="H2203" s="230">
        <f t="shared" si="1489"/>
        <v>0.24229999999999999</v>
      </c>
      <c r="I2203" s="231">
        <f t="shared" si="1490"/>
        <v>1.6</v>
      </c>
      <c r="J2203" s="231">
        <f t="shared" si="1491"/>
        <v>1.9</v>
      </c>
      <c r="K2203" s="231">
        <f t="shared" si="1492"/>
        <v>0.09</v>
      </c>
      <c r="L2203" s="231">
        <f t="shared" si="1493"/>
        <v>1.99</v>
      </c>
      <c r="M2203" s="99">
        <f t="shared" si="1494"/>
        <v>0</v>
      </c>
      <c r="N2203" s="99">
        <f t="shared" si="1495"/>
        <v>0</v>
      </c>
      <c r="O2203" s="99">
        <f t="shared" si="1496"/>
        <v>0</v>
      </c>
    </row>
    <row r="2204" spans="1:15" ht="34.5" customHeight="1" x14ac:dyDescent="0.2">
      <c r="A2204" s="132" t="s">
        <v>129</v>
      </c>
      <c r="B2204" s="186">
        <f t="shared" si="1485"/>
        <v>93596</v>
      </c>
      <c r="C2204" s="229" t="str">
        <f t="shared" si="1486"/>
        <v>SINAPI</v>
      </c>
      <c r="D2204" s="133" t="str">
        <f t="shared" si="1484"/>
        <v>TRANSPORTE  EM VIA URBANA PAVIMENTADA  ADICIONAL PARA DMT EXCEDENTE A 30 KM (TUBOS)</v>
      </c>
      <c r="E2204" s="160" t="str">
        <f t="shared" si="1487"/>
        <v>txkm</v>
      </c>
      <c r="F2204" s="98">
        <v>0</v>
      </c>
      <c r="G2204" s="216">
        <f t="shared" si="1488"/>
        <v>44</v>
      </c>
      <c r="H2204" s="230">
        <f t="shared" si="1489"/>
        <v>0.24229999999999999</v>
      </c>
      <c r="I2204" s="231">
        <f t="shared" si="1490"/>
        <v>0.63</v>
      </c>
      <c r="J2204" s="231">
        <f t="shared" si="1491"/>
        <v>0.75</v>
      </c>
      <c r="K2204" s="231">
        <f t="shared" si="1492"/>
        <v>0.03</v>
      </c>
      <c r="L2204" s="231">
        <f t="shared" si="1493"/>
        <v>0.78</v>
      </c>
      <c r="M2204" s="99">
        <f t="shared" si="1494"/>
        <v>0</v>
      </c>
      <c r="N2204" s="99">
        <f t="shared" si="1495"/>
        <v>0</v>
      </c>
      <c r="O2204" s="99">
        <f t="shared" si="1496"/>
        <v>0</v>
      </c>
    </row>
    <row r="2205" spans="1:15" ht="21.95" customHeight="1" x14ac:dyDescent="0.2">
      <c r="A2205" s="132" t="s">
        <v>130</v>
      </c>
      <c r="B2205" s="186">
        <f t="shared" si="1485"/>
        <v>101616</v>
      </c>
      <c r="C2205" s="229" t="str">
        <f t="shared" si="1486"/>
        <v>SINAPI</v>
      </c>
      <c r="D2205" s="133" t="str">
        <f t="shared" si="1484"/>
        <v>REGULARIZAÇÃO DO FUNDO DA VALA</v>
      </c>
      <c r="E2205" s="160" t="str">
        <f t="shared" si="1487"/>
        <v>m²</v>
      </c>
      <c r="F2205" s="98">
        <v>0</v>
      </c>
      <c r="G2205" s="216">
        <f t="shared" si="1488"/>
        <v>0</v>
      </c>
      <c r="H2205" s="230">
        <f t="shared" si="1489"/>
        <v>0.24229999999999999</v>
      </c>
      <c r="I2205" s="231">
        <f t="shared" si="1490"/>
        <v>6.14</v>
      </c>
      <c r="J2205" s="231">
        <f t="shared" si="1491"/>
        <v>6.87</v>
      </c>
      <c r="K2205" s="231">
        <f t="shared" si="1492"/>
        <v>0.76</v>
      </c>
      <c r="L2205" s="231">
        <f t="shared" si="1493"/>
        <v>7.63</v>
      </c>
      <c r="M2205" s="99">
        <f t="shared" si="1494"/>
        <v>0</v>
      </c>
      <c r="N2205" s="99">
        <f t="shared" si="1495"/>
        <v>0</v>
      </c>
      <c r="O2205" s="99">
        <f t="shared" si="1496"/>
        <v>0</v>
      </c>
    </row>
    <row r="2206" spans="1:15" ht="21.95" customHeight="1" x14ac:dyDescent="0.2">
      <c r="A2206" s="132" t="s">
        <v>131</v>
      </c>
      <c r="B2206" s="186">
        <f t="shared" si="1485"/>
        <v>93374</v>
      </c>
      <c r="C2206" s="229" t="str">
        <f t="shared" si="1486"/>
        <v>SINAPI</v>
      </c>
      <c r="D2206" s="133" t="str">
        <f t="shared" si="1484"/>
        <v>REATERRO DE VALA - REAPROVEIRAMENTO DE MATERIAL</v>
      </c>
      <c r="E2206" s="160" t="str">
        <f t="shared" si="1487"/>
        <v>m³</v>
      </c>
      <c r="F2206" s="98">
        <v>0</v>
      </c>
      <c r="G2206" s="216">
        <f t="shared" si="1488"/>
        <v>0</v>
      </c>
      <c r="H2206" s="230">
        <f t="shared" si="1489"/>
        <v>0.24229999999999999</v>
      </c>
      <c r="I2206" s="231">
        <f t="shared" si="1490"/>
        <v>28.42</v>
      </c>
      <c r="J2206" s="231">
        <f t="shared" si="1491"/>
        <v>30.020000000000003</v>
      </c>
      <c r="K2206" s="231">
        <f t="shared" si="1492"/>
        <v>5.29</v>
      </c>
      <c r="L2206" s="231">
        <f t="shared" si="1493"/>
        <v>35.31</v>
      </c>
      <c r="M2206" s="99">
        <f t="shared" si="1494"/>
        <v>0</v>
      </c>
      <c r="N2206" s="99">
        <f t="shared" si="1495"/>
        <v>0</v>
      </c>
      <c r="O2206" s="99">
        <f t="shared" si="1496"/>
        <v>0</v>
      </c>
    </row>
    <row r="2207" spans="1:15" ht="21.95" customHeight="1" x14ac:dyDescent="0.2">
      <c r="A2207" s="132" t="s">
        <v>132</v>
      </c>
      <c r="B2207" s="186" t="str">
        <f t="shared" si="1485"/>
        <v>CPU 08</v>
      </c>
      <c r="C2207" s="229" t="str">
        <f t="shared" si="1486"/>
        <v>SINAPI</v>
      </c>
      <c r="D2207" s="133" t="str">
        <f t="shared" si="1484"/>
        <v>BOCA DE BUEIRO Ø400MM, ALVENARIA DE PEDRA GRÊS</v>
      </c>
      <c r="E2207" s="160" t="str">
        <f t="shared" si="1487"/>
        <v>unid</v>
      </c>
      <c r="F2207" s="98">
        <v>0</v>
      </c>
      <c r="G2207" s="216">
        <f t="shared" si="1488"/>
        <v>0</v>
      </c>
      <c r="H2207" s="230">
        <f t="shared" si="1489"/>
        <v>0.24229999999999999</v>
      </c>
      <c r="I2207" s="231">
        <f t="shared" si="1490"/>
        <v>1147.2900000000002</v>
      </c>
      <c r="J2207" s="231">
        <f t="shared" si="1491"/>
        <v>1211.49</v>
      </c>
      <c r="K2207" s="231">
        <f t="shared" si="1492"/>
        <v>213.79</v>
      </c>
      <c r="L2207" s="231">
        <f t="shared" si="1493"/>
        <v>1425.28</v>
      </c>
      <c r="M2207" s="99">
        <f t="shared" si="1494"/>
        <v>0</v>
      </c>
      <c r="N2207" s="99">
        <f t="shared" si="1495"/>
        <v>0</v>
      </c>
      <c r="O2207" s="99">
        <f t="shared" si="1496"/>
        <v>0</v>
      </c>
    </row>
    <row r="2208" spans="1:15" ht="34.5" customHeight="1" x14ac:dyDescent="0.2">
      <c r="A2208" s="132" t="s">
        <v>133</v>
      </c>
      <c r="B2208" s="186" t="str">
        <f t="shared" si="1485"/>
        <v>CPU 09</v>
      </c>
      <c r="C2208" s="229" t="str">
        <f t="shared" si="1486"/>
        <v>SINAPI</v>
      </c>
      <c r="D2208" s="133" t="str">
        <f t="shared" si="1484"/>
        <v>CAIXA COLETORA BOCA-DE-LOBO MED. INTERNAS: 0,80X0,80M, PAREDE DE ALVENARIA, TAMPA CONCRETO</v>
      </c>
      <c r="E2208" s="160" t="str">
        <f t="shared" si="1487"/>
        <v>unid</v>
      </c>
      <c r="F2208" s="98">
        <v>0</v>
      </c>
      <c r="G2208" s="216">
        <f t="shared" si="1488"/>
        <v>0</v>
      </c>
      <c r="H2208" s="230">
        <f t="shared" si="1489"/>
        <v>0.24229999999999999</v>
      </c>
      <c r="I2208" s="231">
        <f t="shared" si="1490"/>
        <v>1909.62</v>
      </c>
      <c r="J2208" s="231">
        <f t="shared" si="1491"/>
        <v>2016.4800000000002</v>
      </c>
      <c r="K2208" s="231">
        <f t="shared" si="1492"/>
        <v>355.84</v>
      </c>
      <c r="L2208" s="231">
        <f t="shared" si="1493"/>
        <v>2372.3200000000002</v>
      </c>
      <c r="M2208" s="99">
        <f t="shared" si="1494"/>
        <v>0</v>
      </c>
      <c r="N2208" s="99">
        <f t="shared" si="1495"/>
        <v>0</v>
      </c>
      <c r="O2208" s="99">
        <f t="shared" si="1496"/>
        <v>0</v>
      </c>
    </row>
    <row r="2209" spans="1:15" ht="34.5" customHeight="1" x14ac:dyDescent="0.2">
      <c r="A2209" s="132" t="s">
        <v>134</v>
      </c>
      <c r="B2209" s="186" t="str">
        <f t="shared" si="1485"/>
        <v>CPU 11</v>
      </c>
      <c r="C2209" s="229" t="str">
        <f t="shared" si="1486"/>
        <v>SINAPI</v>
      </c>
      <c r="D2209" s="133" t="str">
        <f t="shared" si="1484"/>
        <v>CAIXA COLETORA BOCA-DE-LOBO MED. INTERNAS: 1,20X1,20M, PAREDE DE ALVENARIA, TAMPA CONCRETO</v>
      </c>
      <c r="E2209" s="160" t="str">
        <f t="shared" si="1487"/>
        <v>unid</v>
      </c>
      <c r="F2209" s="98">
        <v>0</v>
      </c>
      <c r="G2209" s="216">
        <f t="shared" si="1488"/>
        <v>0</v>
      </c>
      <c r="H2209" s="230">
        <f t="shared" si="1489"/>
        <v>0.24229999999999999</v>
      </c>
      <c r="I2209" s="231">
        <f t="shared" si="1490"/>
        <v>2713.41</v>
      </c>
      <c r="J2209" s="231">
        <f t="shared" si="1491"/>
        <v>2865.24</v>
      </c>
      <c r="K2209" s="231">
        <f t="shared" si="1492"/>
        <v>505.63</v>
      </c>
      <c r="L2209" s="231">
        <f t="shared" si="1493"/>
        <v>3370.87</v>
      </c>
      <c r="M2209" s="99">
        <f t="shared" si="1494"/>
        <v>0</v>
      </c>
      <c r="N2209" s="99">
        <f t="shared" si="1495"/>
        <v>0</v>
      </c>
      <c r="O2209" s="99">
        <f t="shared" si="1496"/>
        <v>0</v>
      </c>
    </row>
    <row r="2210" spans="1:15" ht="21.95" customHeight="1" x14ac:dyDescent="0.2">
      <c r="A2210" s="135"/>
      <c r="B2210" s="224"/>
      <c r="C2210" s="148"/>
      <c r="D2210" s="135" t="str">
        <f>CONCATENATE("TOTAL DO ITEM ",A2188,)</f>
        <v>TOTAL DO ITEM 3</v>
      </c>
      <c r="E2210" s="140"/>
      <c r="F2210" s="140"/>
      <c r="G2210" s="156"/>
      <c r="H2210" s="25"/>
      <c r="I2210" s="25"/>
      <c r="J2210" s="25"/>
      <c r="K2210" s="25"/>
      <c r="L2210" s="25"/>
      <c r="M2210" s="164">
        <f>SUM(M2189:M2209)</f>
        <v>0</v>
      </c>
      <c r="N2210" s="164">
        <f>SUM(N2189:N2209)</f>
        <v>0</v>
      </c>
      <c r="O2210" s="164">
        <f>SUM(O2189:O2209)</f>
        <v>0</v>
      </c>
    </row>
    <row r="2211" spans="1:15" ht="21.95" customHeight="1" x14ac:dyDescent="0.2">
      <c r="A2211" s="138">
        <v>4</v>
      </c>
      <c r="B2211" s="186"/>
      <c r="C2211" s="132"/>
      <c r="D2211" s="130" t="str">
        <f t="shared" ref="D2211:D2231" si="1497">VLOOKUP($A2211,$A$9:$O$138,4,FALSE)</f>
        <v>PAVIMENTAÇÃO EM BLOCOS DE CONCRETO</v>
      </c>
      <c r="E2211" s="139"/>
      <c r="F2211" s="22"/>
      <c r="G2211" s="155"/>
      <c r="H2211" s="24"/>
      <c r="I2211" s="24"/>
      <c r="J2211" s="24"/>
      <c r="K2211" s="24"/>
      <c r="L2211" s="24"/>
      <c r="M2211" s="23"/>
      <c r="N2211" s="23"/>
      <c r="O2211" s="23"/>
    </row>
    <row r="2212" spans="1:15" ht="21.95" customHeight="1" x14ac:dyDescent="0.2">
      <c r="A2212" s="132" t="s">
        <v>139</v>
      </c>
      <c r="B2212" s="186">
        <f t="shared" ref="B2212:B2231" si="1498">VLOOKUP($A2212,$A$9:$O$138,2,FALSE)</f>
        <v>100576</v>
      </c>
      <c r="C2212" s="229" t="str">
        <f t="shared" ref="C2212:C2231" si="1499">VLOOKUP($A2212,$A$9:$O$138,3,FALSE)</f>
        <v>SINAPI</v>
      </c>
      <c r="D2212" s="133" t="str">
        <f t="shared" si="1497"/>
        <v>REGULARIZAÇÃO E COMPACTAÇÃO DE SUBLEITO</v>
      </c>
      <c r="E2212" s="160" t="str">
        <f t="shared" ref="E2212:E2231" si="1500">VLOOKUP($A2212,$A$9:$O$138,5,FALSE)</f>
        <v>m²</v>
      </c>
      <c r="F2212" s="98"/>
      <c r="G2212" s="216">
        <f t="shared" ref="G2212:G2231" si="1501">VLOOKUP($A2212,$A$9:$O$138,7,FALSE)</f>
        <v>0</v>
      </c>
      <c r="H2212" s="230">
        <f t="shared" ref="H2212:H2231" si="1502">VLOOKUP($A2212,$A$9:$O$138,8,FALSE)</f>
        <v>0.24229999999999999</v>
      </c>
      <c r="I2212" s="231">
        <f t="shared" ref="I2212:I2231" si="1503">VLOOKUP($A2212,$A$9:$O$138,9,FALSE)</f>
        <v>2.52</v>
      </c>
      <c r="J2212" s="231">
        <f t="shared" ref="J2212:J2231" si="1504">VLOOKUP($A2212,$A$9:$O$138,10,FALSE)</f>
        <v>2.82</v>
      </c>
      <c r="K2212" s="231">
        <f t="shared" ref="K2212:K2231" si="1505">VLOOKUP($A2212,$A$9:$O$138,11,FALSE)</f>
        <v>0.31</v>
      </c>
      <c r="L2212" s="231">
        <f t="shared" ref="L2212:L2231" si="1506">VLOOKUP($A2212,$A$9:$O$138,12,FALSE)</f>
        <v>3.13</v>
      </c>
      <c r="M2212" s="99">
        <f t="shared" ref="M2212:M2231" si="1507">O2212-N2212</f>
        <v>0</v>
      </c>
      <c r="N2212" s="99">
        <f t="shared" ref="N2212:N2231" si="1508">ROUND(F2212*K2212,2)</f>
        <v>0</v>
      </c>
      <c r="O2212" s="99">
        <f t="shared" ref="O2212:O2231" si="1509">ROUND(F2212*L2212,2)</f>
        <v>0</v>
      </c>
    </row>
    <row r="2213" spans="1:15" ht="21.95" customHeight="1" x14ac:dyDescent="0.2">
      <c r="A2213" s="132" t="s">
        <v>140</v>
      </c>
      <c r="B2213" s="186">
        <f t="shared" si="1498"/>
        <v>96399</v>
      </c>
      <c r="C2213" s="229" t="str">
        <f t="shared" si="1499"/>
        <v>SINAPI</v>
      </c>
      <c r="D2213" s="133" t="str">
        <f t="shared" si="1497"/>
        <v>REFORÇO DO SUB-LEITO COM  MATERIAL GRANULAR - RACHÃO (E=20cm)</v>
      </c>
      <c r="E2213" s="160" t="str">
        <f t="shared" si="1500"/>
        <v>m³</v>
      </c>
      <c r="F2213" s="98">
        <v>0</v>
      </c>
      <c r="G2213" s="216">
        <f t="shared" si="1501"/>
        <v>0</v>
      </c>
      <c r="H2213" s="230">
        <f t="shared" si="1502"/>
        <v>0.24229999999999999</v>
      </c>
      <c r="I2213" s="231">
        <f t="shared" si="1503"/>
        <v>87.78</v>
      </c>
      <c r="J2213" s="231">
        <f t="shared" si="1504"/>
        <v>100.33</v>
      </c>
      <c r="K2213" s="231">
        <f t="shared" si="1505"/>
        <v>8.7200000000000006</v>
      </c>
      <c r="L2213" s="231">
        <f t="shared" si="1506"/>
        <v>109.05</v>
      </c>
      <c r="M2213" s="99">
        <f t="shared" si="1507"/>
        <v>0</v>
      </c>
      <c r="N2213" s="99">
        <f t="shared" si="1508"/>
        <v>0</v>
      </c>
      <c r="O2213" s="99">
        <f t="shared" si="1509"/>
        <v>0</v>
      </c>
    </row>
    <row r="2214" spans="1:15" ht="21.95" customHeight="1" x14ac:dyDescent="0.2">
      <c r="A2214" s="132" t="s">
        <v>141</v>
      </c>
      <c r="B2214" s="186">
        <f t="shared" si="1498"/>
        <v>100974</v>
      </c>
      <c r="C2214" s="229" t="str">
        <f t="shared" si="1499"/>
        <v>SINAPI</v>
      </c>
      <c r="D2214" s="133" t="str">
        <f t="shared" si="1497"/>
        <v>CARGA, MANOBRA E DESCARGA - RACHÃO</v>
      </c>
      <c r="E2214" s="160" t="str">
        <f t="shared" si="1500"/>
        <v>m³</v>
      </c>
      <c r="F2214" s="98">
        <v>0</v>
      </c>
      <c r="G2214" s="216">
        <f t="shared" si="1501"/>
        <v>0</v>
      </c>
      <c r="H2214" s="230">
        <f t="shared" si="1502"/>
        <v>0.24229999999999999</v>
      </c>
      <c r="I2214" s="231">
        <f t="shared" si="1503"/>
        <v>8.33</v>
      </c>
      <c r="J2214" s="231">
        <f t="shared" si="1504"/>
        <v>9.32</v>
      </c>
      <c r="K2214" s="231">
        <f t="shared" si="1505"/>
        <v>1.03</v>
      </c>
      <c r="L2214" s="231">
        <f t="shared" si="1506"/>
        <v>10.35</v>
      </c>
      <c r="M2214" s="99">
        <f t="shared" si="1507"/>
        <v>0</v>
      </c>
      <c r="N2214" s="99">
        <f t="shared" si="1508"/>
        <v>0</v>
      </c>
      <c r="O2214" s="99">
        <f t="shared" si="1509"/>
        <v>0</v>
      </c>
    </row>
    <row r="2215" spans="1:15" ht="21.95" customHeight="1" x14ac:dyDescent="0.2">
      <c r="A2215" s="132" t="s">
        <v>142</v>
      </c>
      <c r="B2215" s="186">
        <f t="shared" si="1498"/>
        <v>95875</v>
      </c>
      <c r="C2215" s="229" t="str">
        <f t="shared" si="1499"/>
        <v>SINAPI</v>
      </c>
      <c r="D2215" s="133" t="str">
        <f t="shared" si="1497"/>
        <v xml:space="preserve">TRANSPORTE COM CAMINHÃO BASCULANTE -  ATÉ 30 KM </v>
      </c>
      <c r="E2215" s="160" t="str">
        <f t="shared" si="1500"/>
        <v>m³xkm</v>
      </c>
      <c r="F2215" s="98">
        <v>0</v>
      </c>
      <c r="G2215" s="216">
        <f t="shared" si="1501"/>
        <v>30</v>
      </c>
      <c r="H2215" s="230">
        <f t="shared" si="1502"/>
        <v>0.24229999999999999</v>
      </c>
      <c r="I2215" s="231">
        <f t="shared" si="1503"/>
        <v>2.38</v>
      </c>
      <c r="J2215" s="231">
        <f t="shared" si="1504"/>
        <v>2.82</v>
      </c>
      <c r="K2215" s="231">
        <f t="shared" si="1505"/>
        <v>0.14000000000000001</v>
      </c>
      <c r="L2215" s="231">
        <f t="shared" si="1506"/>
        <v>2.96</v>
      </c>
      <c r="M2215" s="99">
        <f t="shared" si="1507"/>
        <v>0</v>
      </c>
      <c r="N2215" s="99">
        <f t="shared" si="1508"/>
        <v>0</v>
      </c>
      <c r="O2215" s="99">
        <f t="shared" si="1509"/>
        <v>0</v>
      </c>
    </row>
    <row r="2216" spans="1:15" ht="34.5" x14ac:dyDescent="0.2">
      <c r="A2216" s="132" t="s">
        <v>143</v>
      </c>
      <c r="B2216" s="186">
        <f t="shared" si="1498"/>
        <v>93590</v>
      </c>
      <c r="C2216" s="229" t="str">
        <f t="shared" si="1499"/>
        <v>SINAPI</v>
      </c>
      <c r="D2216" s="133" t="str">
        <f t="shared" si="1497"/>
        <v xml:space="preserve">TRANSPORTE COM CAMINHÃO BASCULANTE - ADICIONAL PARA EXECEDENTE A 30 KM </v>
      </c>
      <c r="E2216" s="160" t="str">
        <f t="shared" si="1500"/>
        <v>m³xkm</v>
      </c>
      <c r="F2216" s="98">
        <v>0</v>
      </c>
      <c r="G2216" s="216">
        <f t="shared" si="1501"/>
        <v>37.099999999999994</v>
      </c>
      <c r="H2216" s="230">
        <f t="shared" si="1502"/>
        <v>0.24229999999999999</v>
      </c>
      <c r="I2216" s="231">
        <f t="shared" si="1503"/>
        <v>0.94</v>
      </c>
      <c r="J2216" s="231">
        <f t="shared" si="1504"/>
        <v>1.1199999999999999</v>
      </c>
      <c r="K2216" s="231">
        <f t="shared" si="1505"/>
        <v>0.05</v>
      </c>
      <c r="L2216" s="231">
        <f t="shared" si="1506"/>
        <v>1.17</v>
      </c>
      <c r="M2216" s="99">
        <f t="shared" si="1507"/>
        <v>0</v>
      </c>
      <c r="N2216" s="99">
        <f t="shared" si="1508"/>
        <v>0</v>
      </c>
      <c r="O2216" s="99">
        <f t="shared" si="1509"/>
        <v>0</v>
      </c>
    </row>
    <row r="2217" spans="1:15" ht="36" customHeight="1" x14ac:dyDescent="0.2">
      <c r="A2217" s="132" t="s">
        <v>144</v>
      </c>
      <c r="B2217" s="186">
        <f t="shared" si="1498"/>
        <v>96396</v>
      </c>
      <c r="C2217" s="229" t="str">
        <f t="shared" si="1499"/>
        <v>SINAPI</v>
      </c>
      <c r="D2217" s="133" t="str">
        <f t="shared" si="1497"/>
        <v>EXECUÇÃO E COMPACTAÇÃO DE BASE E OU SUB BASE COM BRITA GRADUADA SIMPLES - EXCLUSIVE CARGA E TRANSPORTE (E=15cm)</v>
      </c>
      <c r="E2217" s="160" t="str">
        <f t="shared" si="1500"/>
        <v>m³</v>
      </c>
      <c r="F2217" s="98">
        <v>0</v>
      </c>
      <c r="G2217" s="216">
        <f t="shared" si="1501"/>
        <v>0</v>
      </c>
      <c r="H2217" s="230">
        <f t="shared" si="1502"/>
        <v>0.24229999999999999</v>
      </c>
      <c r="I2217" s="231">
        <f t="shared" si="1503"/>
        <v>126.58</v>
      </c>
      <c r="J2217" s="231">
        <f t="shared" si="1504"/>
        <v>144.66999999999999</v>
      </c>
      <c r="K2217" s="231">
        <f t="shared" si="1505"/>
        <v>12.58</v>
      </c>
      <c r="L2217" s="231">
        <f t="shared" si="1506"/>
        <v>157.25</v>
      </c>
      <c r="M2217" s="99">
        <f t="shared" si="1507"/>
        <v>0</v>
      </c>
      <c r="N2217" s="99">
        <f t="shared" si="1508"/>
        <v>0</v>
      </c>
      <c r="O2217" s="99">
        <f t="shared" si="1509"/>
        <v>0</v>
      </c>
    </row>
    <row r="2218" spans="1:15" ht="21.95" customHeight="1" x14ac:dyDescent="0.2">
      <c r="A2218" s="132" t="s">
        <v>145</v>
      </c>
      <c r="B2218" s="186">
        <f t="shared" si="1498"/>
        <v>100974</v>
      </c>
      <c r="C2218" s="229" t="str">
        <f t="shared" si="1499"/>
        <v>SINAPI</v>
      </c>
      <c r="D2218" s="133" t="str">
        <f t="shared" si="1497"/>
        <v>CARGA, MANOBRA E DESCARGA - BRITA GRADUADA</v>
      </c>
      <c r="E2218" s="160" t="str">
        <f t="shared" si="1500"/>
        <v>m³</v>
      </c>
      <c r="F2218" s="98">
        <v>0</v>
      </c>
      <c r="G2218" s="216">
        <f t="shared" si="1501"/>
        <v>0</v>
      </c>
      <c r="H2218" s="230">
        <f t="shared" si="1502"/>
        <v>0.24229999999999999</v>
      </c>
      <c r="I2218" s="231">
        <f t="shared" si="1503"/>
        <v>8.33</v>
      </c>
      <c r="J2218" s="231">
        <f t="shared" si="1504"/>
        <v>9.32</v>
      </c>
      <c r="K2218" s="231">
        <f t="shared" si="1505"/>
        <v>1.03</v>
      </c>
      <c r="L2218" s="231">
        <f t="shared" si="1506"/>
        <v>10.35</v>
      </c>
      <c r="M2218" s="99">
        <f t="shared" si="1507"/>
        <v>0</v>
      </c>
      <c r="N2218" s="99">
        <f t="shared" si="1508"/>
        <v>0</v>
      </c>
      <c r="O2218" s="99">
        <f t="shared" si="1509"/>
        <v>0</v>
      </c>
    </row>
    <row r="2219" spans="1:15" ht="21.95" customHeight="1" x14ac:dyDescent="0.2">
      <c r="A2219" s="132" t="s">
        <v>146</v>
      </c>
      <c r="B2219" s="186">
        <f t="shared" si="1498"/>
        <v>95875</v>
      </c>
      <c r="C2219" s="229" t="str">
        <f t="shared" si="1499"/>
        <v>SINAPI</v>
      </c>
      <c r="D2219" s="133" t="str">
        <f t="shared" si="1497"/>
        <v xml:space="preserve">TRANSPORTE COM CAMINHÃO BASCULANTE -  ATÉ 30 KM </v>
      </c>
      <c r="E2219" s="160" t="str">
        <f t="shared" si="1500"/>
        <v>m³xkm</v>
      </c>
      <c r="F2219" s="98">
        <v>0</v>
      </c>
      <c r="G2219" s="216">
        <f t="shared" si="1501"/>
        <v>30</v>
      </c>
      <c r="H2219" s="230">
        <f t="shared" si="1502"/>
        <v>0.24229999999999999</v>
      </c>
      <c r="I2219" s="231">
        <f t="shared" si="1503"/>
        <v>2.38</v>
      </c>
      <c r="J2219" s="231">
        <f t="shared" si="1504"/>
        <v>2.82</v>
      </c>
      <c r="K2219" s="231">
        <f t="shared" si="1505"/>
        <v>0.14000000000000001</v>
      </c>
      <c r="L2219" s="231">
        <f t="shared" si="1506"/>
        <v>2.96</v>
      </c>
      <c r="M2219" s="99">
        <f t="shared" si="1507"/>
        <v>0</v>
      </c>
      <c r="N2219" s="99">
        <f t="shared" si="1508"/>
        <v>0</v>
      </c>
      <c r="O2219" s="99">
        <f t="shared" si="1509"/>
        <v>0</v>
      </c>
    </row>
    <row r="2220" spans="1:15" ht="34.5" customHeight="1" x14ac:dyDescent="0.2">
      <c r="A2220" s="132" t="s">
        <v>147</v>
      </c>
      <c r="B2220" s="186">
        <f t="shared" si="1498"/>
        <v>93590</v>
      </c>
      <c r="C2220" s="229" t="str">
        <f t="shared" si="1499"/>
        <v>SINAPI</v>
      </c>
      <c r="D2220" s="133" t="str">
        <f t="shared" si="1497"/>
        <v xml:space="preserve">TRANSPORTE COM CAMINHÃO BASCULANTE - ADICIONAL PARA EXECEDENTE A 30 KM </v>
      </c>
      <c r="E2220" s="160" t="str">
        <f t="shared" si="1500"/>
        <v>m³xkm</v>
      </c>
      <c r="F2220" s="98">
        <v>0</v>
      </c>
      <c r="G2220" s="216">
        <f t="shared" si="1501"/>
        <v>37.099999999999994</v>
      </c>
      <c r="H2220" s="230">
        <f t="shared" si="1502"/>
        <v>0.24229999999999999</v>
      </c>
      <c r="I2220" s="231">
        <f t="shared" si="1503"/>
        <v>0.94</v>
      </c>
      <c r="J2220" s="231">
        <f t="shared" si="1504"/>
        <v>1.1199999999999999</v>
      </c>
      <c r="K2220" s="231">
        <f t="shared" si="1505"/>
        <v>0.05</v>
      </c>
      <c r="L2220" s="231">
        <f t="shared" si="1506"/>
        <v>1.17</v>
      </c>
      <c r="M2220" s="99">
        <f t="shared" si="1507"/>
        <v>0</v>
      </c>
      <c r="N2220" s="99">
        <f t="shared" si="1508"/>
        <v>0</v>
      </c>
      <c r="O2220" s="99">
        <f t="shared" si="1509"/>
        <v>0</v>
      </c>
    </row>
    <row r="2221" spans="1:15" ht="21.95" customHeight="1" x14ac:dyDescent="0.2">
      <c r="A2221" s="132" t="s">
        <v>148</v>
      </c>
      <c r="B2221" s="186">
        <f t="shared" si="1498"/>
        <v>94273</v>
      </c>
      <c r="C2221" s="229" t="str">
        <f t="shared" si="1499"/>
        <v>SINAPI</v>
      </c>
      <c r="D2221" s="133" t="str">
        <f t="shared" si="1497"/>
        <v>EXECUÇÃO DE MEIO-FIO (1,00X0,30X0,15X0,13m) - TRECHO RETO</v>
      </c>
      <c r="E2221" s="160" t="str">
        <f t="shared" si="1500"/>
        <v>m</v>
      </c>
      <c r="F2221" s="98">
        <v>260</v>
      </c>
      <c r="G2221" s="216">
        <f t="shared" si="1501"/>
        <v>0</v>
      </c>
      <c r="H2221" s="230">
        <f t="shared" si="1502"/>
        <v>0.24229999999999999</v>
      </c>
      <c r="I2221" s="231">
        <f t="shared" si="1503"/>
        <v>54.69</v>
      </c>
      <c r="J2221" s="231">
        <f t="shared" si="1504"/>
        <v>57.75</v>
      </c>
      <c r="K2221" s="231">
        <f t="shared" si="1505"/>
        <v>10.19</v>
      </c>
      <c r="L2221" s="231">
        <f t="shared" si="1506"/>
        <v>67.94</v>
      </c>
      <c r="M2221" s="99">
        <f t="shared" si="1507"/>
        <v>15015.000000000002</v>
      </c>
      <c r="N2221" s="99">
        <f t="shared" si="1508"/>
        <v>2649.4</v>
      </c>
      <c r="O2221" s="99">
        <f t="shared" si="1509"/>
        <v>17664.400000000001</v>
      </c>
    </row>
    <row r="2222" spans="1:15" ht="21.95" customHeight="1" x14ac:dyDescent="0.2">
      <c r="A2222" s="132" t="s">
        <v>149</v>
      </c>
      <c r="B2222" s="186">
        <f t="shared" si="1498"/>
        <v>95878</v>
      </c>
      <c r="C2222" s="229" t="str">
        <f t="shared" si="1499"/>
        <v>SINAPI</v>
      </c>
      <c r="D2222" s="133" t="str">
        <f t="shared" si="1497"/>
        <v xml:space="preserve">TRANSPORTE  EM VIA URBANA PAVIMENTADA DMT ATÉ 30 KM (MEIO FIO) </v>
      </c>
      <c r="E2222" s="160" t="str">
        <f t="shared" si="1500"/>
        <v>txkm</v>
      </c>
      <c r="F2222" s="98">
        <v>624</v>
      </c>
      <c r="G2222" s="216">
        <f t="shared" si="1501"/>
        <v>30</v>
      </c>
      <c r="H2222" s="230">
        <f t="shared" si="1502"/>
        <v>0.24229999999999999</v>
      </c>
      <c r="I2222" s="231">
        <f t="shared" si="1503"/>
        <v>1.6</v>
      </c>
      <c r="J2222" s="231">
        <f t="shared" si="1504"/>
        <v>1.9</v>
      </c>
      <c r="K2222" s="231">
        <f t="shared" si="1505"/>
        <v>0.09</v>
      </c>
      <c r="L2222" s="231">
        <f t="shared" si="1506"/>
        <v>1.99</v>
      </c>
      <c r="M2222" s="99">
        <f t="shared" si="1507"/>
        <v>1185.5999999999999</v>
      </c>
      <c r="N2222" s="99">
        <f t="shared" si="1508"/>
        <v>56.16</v>
      </c>
      <c r="O2222" s="99">
        <f t="shared" si="1509"/>
        <v>1241.76</v>
      </c>
    </row>
    <row r="2223" spans="1:15" ht="34.5" customHeight="1" x14ac:dyDescent="0.2">
      <c r="A2223" s="132" t="s">
        <v>150</v>
      </c>
      <c r="B2223" s="186">
        <f t="shared" si="1498"/>
        <v>93596</v>
      </c>
      <c r="C2223" s="229" t="str">
        <f t="shared" si="1499"/>
        <v>SINAPI</v>
      </c>
      <c r="D2223" s="133" t="str">
        <f t="shared" si="1497"/>
        <v xml:space="preserve">TRANSPORTE  EM VIA URBANA PAVIMENTADA  ADICIONAL PARA DMT EXCEDENTE A 30 KM (MEIO FIO) </v>
      </c>
      <c r="E2223" s="160" t="str">
        <f t="shared" si="1500"/>
        <v>txkm</v>
      </c>
      <c r="F2223" s="98">
        <v>915.2</v>
      </c>
      <c r="G2223" s="216">
        <f t="shared" si="1501"/>
        <v>44</v>
      </c>
      <c r="H2223" s="230">
        <f t="shared" si="1502"/>
        <v>0.24229999999999999</v>
      </c>
      <c r="I2223" s="231">
        <f t="shared" si="1503"/>
        <v>0.63</v>
      </c>
      <c r="J2223" s="231">
        <f t="shared" si="1504"/>
        <v>0.75</v>
      </c>
      <c r="K2223" s="231">
        <f t="shared" si="1505"/>
        <v>0.03</v>
      </c>
      <c r="L2223" s="231">
        <f t="shared" si="1506"/>
        <v>0.78</v>
      </c>
      <c r="M2223" s="99">
        <f t="shared" si="1507"/>
        <v>686.4</v>
      </c>
      <c r="N2223" s="99">
        <f t="shared" si="1508"/>
        <v>27.46</v>
      </c>
      <c r="O2223" s="99">
        <f t="shared" si="1509"/>
        <v>713.86</v>
      </c>
    </row>
    <row r="2224" spans="1:15" ht="21.95" customHeight="1" x14ac:dyDescent="0.2">
      <c r="A2224" s="132" t="s">
        <v>194</v>
      </c>
      <c r="B2224" s="186">
        <f t="shared" si="1498"/>
        <v>102498</v>
      </c>
      <c r="C2224" s="229" t="str">
        <f t="shared" si="1499"/>
        <v>SINAPI</v>
      </c>
      <c r="D2224" s="133" t="str">
        <f t="shared" si="1497"/>
        <v>PINTURA DE MEIO FIO (CAl)</v>
      </c>
      <c r="E2224" s="160" t="str">
        <f t="shared" si="1500"/>
        <v>m</v>
      </c>
      <c r="F2224" s="98">
        <v>260</v>
      </c>
      <c r="G2224" s="216">
        <f t="shared" si="1501"/>
        <v>0</v>
      </c>
      <c r="H2224" s="230">
        <f t="shared" si="1502"/>
        <v>0.24229999999999999</v>
      </c>
      <c r="I2224" s="231">
        <f t="shared" si="1503"/>
        <v>1.47</v>
      </c>
      <c r="J2224" s="231">
        <f t="shared" si="1504"/>
        <v>1.6500000000000001</v>
      </c>
      <c r="K2224" s="231">
        <f t="shared" si="1505"/>
        <v>0.18</v>
      </c>
      <c r="L2224" s="231">
        <f t="shared" si="1506"/>
        <v>1.83</v>
      </c>
      <c r="M2224" s="99">
        <f t="shared" si="1507"/>
        <v>429</v>
      </c>
      <c r="N2224" s="99">
        <f t="shared" si="1508"/>
        <v>46.8</v>
      </c>
      <c r="O2224" s="99">
        <f t="shared" si="1509"/>
        <v>475.8</v>
      </c>
    </row>
    <row r="2225" spans="1:15" ht="21.95" customHeight="1" x14ac:dyDescent="0.2">
      <c r="A2225" s="132" t="s">
        <v>195</v>
      </c>
      <c r="B2225" s="186" t="str">
        <f t="shared" si="1498"/>
        <v>CPU 23</v>
      </c>
      <c r="C2225" s="229" t="str">
        <f t="shared" si="1499"/>
        <v>SINAPI</v>
      </c>
      <c r="D2225" s="133" t="str">
        <f t="shared" si="1497"/>
        <v>LASTRO DE PÓ DE PEDRA - EXCLUSIVE CARGA E TRANSPORTE (E=8cm)</v>
      </c>
      <c r="E2225" s="160" t="str">
        <f t="shared" si="1500"/>
        <v>m³</v>
      </c>
      <c r="F2225" s="98">
        <v>0</v>
      </c>
      <c r="G2225" s="216">
        <f t="shared" si="1501"/>
        <v>0</v>
      </c>
      <c r="H2225" s="230">
        <f t="shared" si="1502"/>
        <v>0.24229999999999999</v>
      </c>
      <c r="I2225" s="231">
        <f t="shared" si="1503"/>
        <v>79.589999999999989</v>
      </c>
      <c r="J2225" s="231">
        <f t="shared" si="1504"/>
        <v>90.97</v>
      </c>
      <c r="K2225" s="231">
        <f t="shared" si="1505"/>
        <v>7.9</v>
      </c>
      <c r="L2225" s="231">
        <f t="shared" si="1506"/>
        <v>98.87</v>
      </c>
      <c r="M2225" s="99">
        <f t="shared" si="1507"/>
        <v>0</v>
      </c>
      <c r="N2225" s="99">
        <f t="shared" si="1508"/>
        <v>0</v>
      </c>
      <c r="O2225" s="99">
        <f t="shared" si="1509"/>
        <v>0</v>
      </c>
    </row>
    <row r="2226" spans="1:15" ht="21.95" customHeight="1" x14ac:dyDescent="0.2">
      <c r="A2226" s="132" t="s">
        <v>493</v>
      </c>
      <c r="B2226" s="186">
        <f t="shared" si="1498"/>
        <v>100974</v>
      </c>
      <c r="C2226" s="229" t="str">
        <f t="shared" si="1499"/>
        <v>SINAPI</v>
      </c>
      <c r="D2226" s="133" t="str">
        <f t="shared" si="1497"/>
        <v>CARGA, MANOBRA E DESCARGA - PÓ DE PEDRA</v>
      </c>
      <c r="E2226" s="160" t="str">
        <f t="shared" si="1500"/>
        <v>m³</v>
      </c>
      <c r="F2226" s="98">
        <v>0</v>
      </c>
      <c r="G2226" s="216">
        <f t="shared" si="1501"/>
        <v>0</v>
      </c>
      <c r="H2226" s="230">
        <f t="shared" si="1502"/>
        <v>0.24229999999999999</v>
      </c>
      <c r="I2226" s="231">
        <f t="shared" si="1503"/>
        <v>8.33</v>
      </c>
      <c r="J2226" s="231">
        <f t="shared" si="1504"/>
        <v>9.32</v>
      </c>
      <c r="K2226" s="231">
        <f t="shared" si="1505"/>
        <v>1.03</v>
      </c>
      <c r="L2226" s="231">
        <f t="shared" si="1506"/>
        <v>10.35</v>
      </c>
      <c r="M2226" s="99">
        <f t="shared" si="1507"/>
        <v>0</v>
      </c>
      <c r="N2226" s="99">
        <f t="shared" si="1508"/>
        <v>0</v>
      </c>
      <c r="O2226" s="99">
        <f t="shared" si="1509"/>
        <v>0</v>
      </c>
    </row>
    <row r="2227" spans="1:15" ht="21.95" customHeight="1" x14ac:dyDescent="0.2">
      <c r="A2227" s="132" t="s">
        <v>494</v>
      </c>
      <c r="B2227" s="186">
        <f t="shared" si="1498"/>
        <v>95875</v>
      </c>
      <c r="C2227" s="229" t="str">
        <f t="shared" si="1499"/>
        <v>SINAPI</v>
      </c>
      <c r="D2227" s="133" t="str">
        <f t="shared" si="1497"/>
        <v xml:space="preserve">TRANSPORTE COM CAMINHÃO BASCULANTE -  ATÉ 30 KM </v>
      </c>
      <c r="E2227" s="160" t="str">
        <f t="shared" si="1500"/>
        <v>m³xkm</v>
      </c>
      <c r="F2227" s="98">
        <v>0</v>
      </c>
      <c r="G2227" s="216">
        <f t="shared" si="1501"/>
        <v>30</v>
      </c>
      <c r="H2227" s="230">
        <f t="shared" si="1502"/>
        <v>0.24229999999999999</v>
      </c>
      <c r="I2227" s="231">
        <f t="shared" si="1503"/>
        <v>2.38</v>
      </c>
      <c r="J2227" s="231">
        <f t="shared" si="1504"/>
        <v>2.82</v>
      </c>
      <c r="K2227" s="231">
        <f t="shared" si="1505"/>
        <v>0.14000000000000001</v>
      </c>
      <c r="L2227" s="231">
        <f t="shared" si="1506"/>
        <v>2.96</v>
      </c>
      <c r="M2227" s="99">
        <f t="shared" si="1507"/>
        <v>0</v>
      </c>
      <c r="N2227" s="99">
        <f t="shared" si="1508"/>
        <v>0</v>
      </c>
      <c r="O2227" s="99">
        <f t="shared" si="1509"/>
        <v>0</v>
      </c>
    </row>
    <row r="2228" spans="1:15" ht="34.5" customHeight="1" x14ac:dyDescent="0.2">
      <c r="A2228" s="132" t="s">
        <v>497</v>
      </c>
      <c r="B2228" s="186">
        <f t="shared" si="1498"/>
        <v>93590</v>
      </c>
      <c r="C2228" s="229" t="str">
        <f t="shared" si="1499"/>
        <v>SINAPI</v>
      </c>
      <c r="D2228" s="133" t="str">
        <f t="shared" si="1497"/>
        <v xml:space="preserve">TRANSPORTE COM CAMINHÃO BASCULANTE - ADICIONAL PARA EXECEDENTE A 30 KM </v>
      </c>
      <c r="E2228" s="160" t="str">
        <f t="shared" si="1500"/>
        <v>m³xkm</v>
      </c>
      <c r="F2228" s="98">
        <v>0</v>
      </c>
      <c r="G2228" s="216">
        <f t="shared" si="1501"/>
        <v>37.099999999999994</v>
      </c>
      <c r="H2228" s="230">
        <f t="shared" si="1502"/>
        <v>0.24229999999999999</v>
      </c>
      <c r="I2228" s="231">
        <f t="shared" si="1503"/>
        <v>0.94</v>
      </c>
      <c r="J2228" s="231">
        <f t="shared" si="1504"/>
        <v>1.1199999999999999</v>
      </c>
      <c r="K2228" s="231">
        <f t="shared" si="1505"/>
        <v>0.05</v>
      </c>
      <c r="L2228" s="231">
        <f t="shared" si="1506"/>
        <v>1.17</v>
      </c>
      <c r="M2228" s="99">
        <f t="shared" si="1507"/>
        <v>0</v>
      </c>
      <c r="N2228" s="99">
        <f t="shared" si="1508"/>
        <v>0</v>
      </c>
      <c r="O2228" s="99">
        <f t="shared" si="1509"/>
        <v>0</v>
      </c>
    </row>
    <row r="2229" spans="1:15" ht="34.5" customHeight="1" x14ac:dyDescent="0.2">
      <c r="A2229" s="132" t="s">
        <v>498</v>
      </c>
      <c r="B2229" s="186" t="str">
        <f t="shared" si="1498"/>
        <v>CPU 13</v>
      </c>
      <c r="C2229" s="132" t="str">
        <f t="shared" si="1499"/>
        <v>SINAPI</v>
      </c>
      <c r="D2229" s="133" t="str">
        <f t="shared" si="1497"/>
        <v>EXECUÇÃO DE PAVIMENTO EM PISO INTERTRAVADO, COM BLOCO RETANGULAR COR NATURAL DE 20 X 10 CM, ESPESSURA 8 CM - FCK - 35Mpa</v>
      </c>
      <c r="E2229" s="134" t="str">
        <f t="shared" si="1500"/>
        <v>m²</v>
      </c>
      <c r="F2229" s="98">
        <v>0</v>
      </c>
      <c r="G2229" s="153">
        <f t="shared" si="1501"/>
        <v>0</v>
      </c>
      <c r="H2229" s="151">
        <f t="shared" si="1502"/>
        <v>0.24229999999999999</v>
      </c>
      <c r="I2229" s="231">
        <f t="shared" si="1503"/>
        <v>74.460000000000008</v>
      </c>
      <c r="J2229" s="231">
        <f t="shared" si="1504"/>
        <v>83.25</v>
      </c>
      <c r="K2229" s="231">
        <f t="shared" si="1505"/>
        <v>9.25</v>
      </c>
      <c r="L2229" s="231">
        <f t="shared" si="1506"/>
        <v>92.5</v>
      </c>
      <c r="M2229" s="99">
        <f t="shared" si="1507"/>
        <v>0</v>
      </c>
      <c r="N2229" s="99">
        <f t="shared" si="1508"/>
        <v>0</v>
      </c>
      <c r="O2229" s="99">
        <f t="shared" si="1509"/>
        <v>0</v>
      </c>
    </row>
    <row r="2230" spans="1:15" ht="21.95" customHeight="1" x14ac:dyDescent="0.2">
      <c r="A2230" s="132" t="s">
        <v>499</v>
      </c>
      <c r="B2230" s="186">
        <f t="shared" si="1498"/>
        <v>95878</v>
      </c>
      <c r="C2230" s="229" t="str">
        <f t="shared" si="1499"/>
        <v>SINAPI</v>
      </c>
      <c r="D2230" s="133" t="str">
        <f t="shared" si="1497"/>
        <v>TRANSPORTE  EM VIA URBANA PAVIMENTADA DMT ATÉ 30 KM (BLOCO)</v>
      </c>
      <c r="E2230" s="160" t="str">
        <f t="shared" si="1500"/>
        <v>txkm</v>
      </c>
      <c r="F2230" s="98">
        <v>0</v>
      </c>
      <c r="G2230" s="216">
        <f t="shared" si="1501"/>
        <v>30</v>
      </c>
      <c r="H2230" s="230">
        <f t="shared" si="1502"/>
        <v>0.24229999999999999</v>
      </c>
      <c r="I2230" s="231">
        <f t="shared" si="1503"/>
        <v>1.6</v>
      </c>
      <c r="J2230" s="231">
        <f t="shared" si="1504"/>
        <v>1.9</v>
      </c>
      <c r="K2230" s="231">
        <f t="shared" si="1505"/>
        <v>0.09</v>
      </c>
      <c r="L2230" s="231">
        <f t="shared" si="1506"/>
        <v>1.99</v>
      </c>
      <c r="M2230" s="99">
        <f t="shared" si="1507"/>
        <v>0</v>
      </c>
      <c r="N2230" s="99">
        <f t="shared" si="1508"/>
        <v>0</v>
      </c>
      <c r="O2230" s="99">
        <f t="shared" si="1509"/>
        <v>0</v>
      </c>
    </row>
    <row r="2231" spans="1:15" ht="34.5" customHeight="1" x14ac:dyDescent="0.2">
      <c r="A2231" s="132" t="s">
        <v>500</v>
      </c>
      <c r="B2231" s="186">
        <f t="shared" si="1498"/>
        <v>93596</v>
      </c>
      <c r="C2231" s="229" t="str">
        <f t="shared" si="1499"/>
        <v>SINAPI</v>
      </c>
      <c r="D2231" s="133" t="str">
        <f t="shared" si="1497"/>
        <v>TRANSPORTE  EM VIA URBANA PAVIMENTADA  ADICIONAL PARA DMT EXCEDENTE A 30 KM (BLOCO)</v>
      </c>
      <c r="E2231" s="160" t="str">
        <f t="shared" si="1500"/>
        <v>txkm</v>
      </c>
      <c r="F2231" s="98">
        <v>0</v>
      </c>
      <c r="G2231" s="216">
        <f t="shared" si="1501"/>
        <v>44</v>
      </c>
      <c r="H2231" s="230">
        <f t="shared" si="1502"/>
        <v>0.24229999999999999</v>
      </c>
      <c r="I2231" s="231">
        <f t="shared" si="1503"/>
        <v>0.63</v>
      </c>
      <c r="J2231" s="231">
        <f t="shared" si="1504"/>
        <v>0.75</v>
      </c>
      <c r="K2231" s="231">
        <f t="shared" si="1505"/>
        <v>0.03</v>
      </c>
      <c r="L2231" s="231">
        <f t="shared" si="1506"/>
        <v>0.78</v>
      </c>
      <c r="M2231" s="99">
        <f t="shared" si="1507"/>
        <v>0</v>
      </c>
      <c r="N2231" s="99">
        <f t="shared" si="1508"/>
        <v>0</v>
      </c>
      <c r="O2231" s="99">
        <f t="shared" si="1509"/>
        <v>0</v>
      </c>
    </row>
    <row r="2232" spans="1:15" ht="21.95" customHeight="1" x14ac:dyDescent="0.2">
      <c r="A2232" s="135"/>
      <c r="B2232" s="225"/>
      <c r="C2232" s="135"/>
      <c r="D2232" s="135" t="str">
        <f>CONCATENATE("TOTAL DO ITEM ",A2211,)</f>
        <v>TOTAL DO ITEM 4</v>
      </c>
      <c r="E2232" s="140"/>
      <c r="F2232" s="140"/>
      <c r="G2232" s="156"/>
      <c r="H2232" s="25"/>
      <c r="I2232" s="25"/>
      <c r="J2232" s="25"/>
      <c r="K2232" s="25"/>
      <c r="L2232" s="25"/>
      <c r="M2232" s="164">
        <f>SUM(M2212:M2231)</f>
        <v>17316.000000000004</v>
      </c>
      <c r="N2232" s="164">
        <f>SUM(N2212:N2231)</f>
        <v>2779.82</v>
      </c>
      <c r="O2232" s="164">
        <f>SUM(O2212:O2231)</f>
        <v>20095.82</v>
      </c>
    </row>
    <row r="2233" spans="1:15" ht="21.95" customHeight="1" x14ac:dyDescent="0.2">
      <c r="A2233" s="138">
        <v>5</v>
      </c>
      <c r="B2233" s="226"/>
      <c r="C2233" s="138"/>
      <c r="D2233" s="130" t="str">
        <f t="shared" ref="D2233:D2244" si="1510">VLOOKUP($A2233,$A$9:$O$138,4,FALSE)</f>
        <v>REPERFILAGEM E CAPEAMENTO ASFÁLTICO</v>
      </c>
      <c r="E2233" s="139"/>
      <c r="F2233" s="22"/>
      <c r="G2233" s="155"/>
      <c r="H2233" s="24"/>
      <c r="I2233" s="24"/>
      <c r="J2233" s="24"/>
      <c r="K2233" s="24"/>
      <c r="L2233" s="24"/>
      <c r="M2233" s="23"/>
      <c r="N2233" s="23"/>
      <c r="O2233" s="23"/>
    </row>
    <row r="2234" spans="1:15" ht="21.95" customHeight="1" x14ac:dyDescent="0.2">
      <c r="A2234" s="132" t="s">
        <v>151</v>
      </c>
      <c r="B2234" s="186">
        <f t="shared" ref="B2234:B2248" si="1511">VLOOKUP($A2234,$A$9:$O$138,2,FALSE)</f>
        <v>96001</v>
      </c>
      <c r="C2234" s="229" t="str">
        <f t="shared" ref="C2234:C2248" si="1512">VLOOKUP($A2234,$A$9:$O$138,3,FALSE)</f>
        <v>SINAPI</v>
      </c>
      <c r="D2234" s="133" t="str">
        <f t="shared" si="1510"/>
        <v>FRESAGEM DESCONTÍNUA</v>
      </c>
      <c r="E2234" s="160" t="str">
        <f t="shared" ref="E2234:E2248" si="1513">VLOOKUP($A2234,$A$9:$O$138,5,FALSE)</f>
        <v>m²</v>
      </c>
      <c r="F2234" s="98">
        <v>1181.53</v>
      </c>
      <c r="G2234" s="216">
        <f t="shared" ref="G2234:G2248" si="1514">VLOOKUP($A2234,$A$9:$O$138,7,FALSE)</f>
        <v>0</v>
      </c>
      <c r="H2234" s="230">
        <f t="shared" ref="H2234:H2248" si="1515">VLOOKUP($A2234,$A$9:$O$138,8,FALSE)</f>
        <v>0.24229999999999999</v>
      </c>
      <c r="I2234" s="231">
        <f t="shared" ref="I2234:I2248" si="1516">VLOOKUP($A2234,$A$9:$O$138,9,FALSE)</f>
        <v>7.57</v>
      </c>
      <c r="J2234" s="231">
        <f t="shared" ref="J2234:J2248" si="1517">VLOOKUP($A2234,$A$9:$O$138,10,FALSE)</f>
        <v>8.65</v>
      </c>
      <c r="K2234" s="231">
        <f t="shared" ref="K2234:K2248" si="1518">VLOOKUP($A2234,$A$9:$O$138,11,FALSE)</f>
        <v>0.75</v>
      </c>
      <c r="L2234" s="231">
        <f t="shared" ref="L2234:L2248" si="1519">VLOOKUP($A2234,$A$9:$O$138,12,FALSE)</f>
        <v>9.4</v>
      </c>
      <c r="M2234" s="99">
        <f t="shared" ref="M2234:M2248" si="1520">O2234-N2234</f>
        <v>10220.23</v>
      </c>
      <c r="N2234" s="99">
        <f t="shared" ref="N2234:N2248" si="1521">ROUND(F2234*K2234,2)</f>
        <v>886.15</v>
      </c>
      <c r="O2234" s="99">
        <f t="shared" ref="O2234:O2248" si="1522">ROUND(F2234*L2234,2)</f>
        <v>11106.38</v>
      </c>
    </row>
    <row r="2235" spans="1:15" ht="21.95" customHeight="1" x14ac:dyDescent="0.2">
      <c r="A2235" s="132" t="s">
        <v>152</v>
      </c>
      <c r="B2235" s="186">
        <f t="shared" si="1511"/>
        <v>100974</v>
      </c>
      <c r="C2235" s="229" t="str">
        <f t="shared" si="1512"/>
        <v>SINAPI</v>
      </c>
      <c r="D2235" s="133" t="str">
        <f t="shared" si="1510"/>
        <v>CARGA, MANOBRA E DESCARGA - MATERIAL FRESADO</v>
      </c>
      <c r="E2235" s="160" t="str">
        <f t="shared" si="1513"/>
        <v>m³</v>
      </c>
      <c r="F2235" s="98">
        <v>73.84</v>
      </c>
      <c r="G2235" s="216">
        <f t="shared" si="1514"/>
        <v>0</v>
      </c>
      <c r="H2235" s="230">
        <f t="shared" si="1515"/>
        <v>0.24229999999999999</v>
      </c>
      <c r="I2235" s="231">
        <f t="shared" si="1516"/>
        <v>8.33</v>
      </c>
      <c r="J2235" s="231">
        <f t="shared" si="1517"/>
        <v>9.32</v>
      </c>
      <c r="K2235" s="231">
        <f t="shared" si="1518"/>
        <v>1.03</v>
      </c>
      <c r="L2235" s="231">
        <f t="shared" si="1519"/>
        <v>10.35</v>
      </c>
      <c r="M2235" s="99">
        <f t="shared" si="1520"/>
        <v>688.18000000000006</v>
      </c>
      <c r="N2235" s="99">
        <f t="shared" si="1521"/>
        <v>76.06</v>
      </c>
      <c r="O2235" s="99">
        <f t="shared" si="1522"/>
        <v>764.24</v>
      </c>
    </row>
    <row r="2236" spans="1:15" ht="21.95" customHeight="1" x14ac:dyDescent="0.2">
      <c r="A2236" s="132" t="s">
        <v>153</v>
      </c>
      <c r="B2236" s="186">
        <f t="shared" si="1511"/>
        <v>93588</v>
      </c>
      <c r="C2236" s="229" t="str">
        <f t="shared" si="1512"/>
        <v>SINAPI</v>
      </c>
      <c r="D2236" s="133" t="str">
        <f t="shared" si="1510"/>
        <v>TRANSPORTE COM CAMINHÃO BASCULANTE - BOTA FORA</v>
      </c>
      <c r="E2236" s="160" t="str">
        <f t="shared" si="1513"/>
        <v>m³xkm</v>
      </c>
      <c r="F2236" s="98">
        <v>147.68</v>
      </c>
      <c r="G2236" s="216">
        <f t="shared" si="1514"/>
        <v>2</v>
      </c>
      <c r="H2236" s="230">
        <f t="shared" si="1515"/>
        <v>0.24229999999999999</v>
      </c>
      <c r="I2236" s="231">
        <f t="shared" si="1516"/>
        <v>3</v>
      </c>
      <c r="J2236" s="231">
        <f t="shared" si="1517"/>
        <v>3.55</v>
      </c>
      <c r="K2236" s="231">
        <f t="shared" si="1518"/>
        <v>0.18</v>
      </c>
      <c r="L2236" s="231">
        <f t="shared" si="1519"/>
        <v>3.73</v>
      </c>
      <c r="M2236" s="99">
        <f t="shared" si="1520"/>
        <v>524.27</v>
      </c>
      <c r="N2236" s="99">
        <f t="shared" si="1521"/>
        <v>26.58</v>
      </c>
      <c r="O2236" s="99">
        <f t="shared" si="1522"/>
        <v>550.85</v>
      </c>
    </row>
    <row r="2237" spans="1:15" ht="21.95" customHeight="1" x14ac:dyDescent="0.2">
      <c r="A2237" s="132" t="s">
        <v>154</v>
      </c>
      <c r="B2237" s="186">
        <f t="shared" si="1511"/>
        <v>100574</v>
      </c>
      <c r="C2237" s="229" t="str">
        <f t="shared" si="1512"/>
        <v>SINAPI</v>
      </c>
      <c r="D2237" s="133" t="str">
        <f t="shared" si="1510"/>
        <v>ESPALHAMENTO DE MATERIAL - BOTA FORA</v>
      </c>
      <c r="E2237" s="160" t="str">
        <f t="shared" si="1513"/>
        <v>m³</v>
      </c>
      <c r="F2237" s="98">
        <v>73.84</v>
      </c>
      <c r="G2237" s="216">
        <f t="shared" si="1514"/>
        <v>0</v>
      </c>
      <c r="H2237" s="230">
        <f t="shared" si="1515"/>
        <v>0.24229999999999999</v>
      </c>
      <c r="I2237" s="231">
        <f t="shared" si="1516"/>
        <v>1.47</v>
      </c>
      <c r="J2237" s="231">
        <f t="shared" si="1517"/>
        <v>1.6500000000000001</v>
      </c>
      <c r="K2237" s="231">
        <f t="shared" si="1518"/>
        <v>0.18</v>
      </c>
      <c r="L2237" s="231">
        <f t="shared" si="1519"/>
        <v>1.83</v>
      </c>
      <c r="M2237" s="99">
        <f t="shared" si="1520"/>
        <v>121.84</v>
      </c>
      <c r="N2237" s="99">
        <f t="shared" si="1521"/>
        <v>13.29</v>
      </c>
      <c r="O2237" s="99">
        <f t="shared" si="1522"/>
        <v>135.13</v>
      </c>
    </row>
    <row r="2238" spans="1:15" ht="21.95" customHeight="1" x14ac:dyDescent="0.2">
      <c r="A2238" s="132" t="s">
        <v>155</v>
      </c>
      <c r="B2238" s="186" t="str">
        <f t="shared" si="1511"/>
        <v>CPU 14</v>
      </c>
      <c r="C2238" s="229" t="str">
        <f t="shared" si="1512"/>
        <v>SINAPI</v>
      </c>
      <c r="D2238" s="133" t="str">
        <f t="shared" si="1510"/>
        <v>LIMPEZA, VARREÇÃO E LAVAGEM DE PISTA</v>
      </c>
      <c r="E2238" s="160" t="str">
        <f t="shared" si="1513"/>
        <v>m²</v>
      </c>
      <c r="F2238" s="98">
        <v>1820</v>
      </c>
      <c r="G2238" s="216">
        <f t="shared" si="1514"/>
        <v>0</v>
      </c>
      <c r="H2238" s="230">
        <f t="shared" si="1515"/>
        <v>0.24229999999999999</v>
      </c>
      <c r="I2238" s="231">
        <f t="shared" si="1516"/>
        <v>2.57</v>
      </c>
      <c r="J2238" s="231">
        <f t="shared" si="1517"/>
        <v>2.88</v>
      </c>
      <c r="K2238" s="231">
        <f t="shared" si="1518"/>
        <v>0.31</v>
      </c>
      <c r="L2238" s="231">
        <f t="shared" si="1519"/>
        <v>3.19</v>
      </c>
      <c r="M2238" s="99">
        <f t="shared" si="1520"/>
        <v>5241.6000000000004</v>
      </c>
      <c r="N2238" s="99">
        <f t="shared" si="1521"/>
        <v>564.20000000000005</v>
      </c>
      <c r="O2238" s="99">
        <f t="shared" si="1522"/>
        <v>5805.8</v>
      </c>
    </row>
    <row r="2239" spans="1:15" ht="21.95" customHeight="1" x14ac:dyDescent="0.2">
      <c r="A2239" s="132" t="s">
        <v>156</v>
      </c>
      <c r="B2239" s="186" t="str">
        <f t="shared" si="1511"/>
        <v>CPU 15</v>
      </c>
      <c r="C2239" s="229" t="str">
        <f t="shared" si="1512"/>
        <v>SINAPI</v>
      </c>
      <c r="D2239" s="133" t="str">
        <f t="shared" si="1510"/>
        <v>PINTURA DE LIGACAO COM EMULSAO RR-1C</v>
      </c>
      <c r="E2239" s="160" t="str">
        <f t="shared" si="1513"/>
        <v>m²</v>
      </c>
      <c r="F2239" s="98"/>
      <c r="G2239" s="216">
        <f t="shared" si="1514"/>
        <v>0</v>
      </c>
      <c r="H2239" s="230">
        <f t="shared" si="1515"/>
        <v>0.24229999999999999</v>
      </c>
      <c r="I2239" s="231">
        <f t="shared" si="1516"/>
        <v>1.0465439999999999</v>
      </c>
      <c r="J2239" s="231">
        <f t="shared" si="1517"/>
        <v>1.2</v>
      </c>
      <c r="K2239" s="231">
        <f t="shared" si="1518"/>
        <v>0.1</v>
      </c>
      <c r="L2239" s="231">
        <f t="shared" si="1519"/>
        <v>1.3</v>
      </c>
      <c r="M2239" s="99">
        <f t="shared" si="1520"/>
        <v>0</v>
      </c>
      <c r="N2239" s="99">
        <f t="shared" si="1521"/>
        <v>0</v>
      </c>
      <c r="O2239" s="99">
        <f t="shared" si="1522"/>
        <v>0</v>
      </c>
    </row>
    <row r="2240" spans="1:15" ht="34.5" customHeight="1" x14ac:dyDescent="0.2">
      <c r="A2240" s="132" t="s">
        <v>157</v>
      </c>
      <c r="B2240" s="186" t="str">
        <f t="shared" si="1511"/>
        <v>CPU 26</v>
      </c>
      <c r="C2240" s="229" t="str">
        <f t="shared" si="1512"/>
        <v>SINAPI</v>
      </c>
      <c r="D2240" s="133" t="str">
        <f t="shared" si="1510"/>
        <v>CAMADA DE REGULARIZAÇÃO DA PISTA COM C.B.U.Q., EXCLUSIVE CARGA, MANOBRA, DESCARGA E TRANSPORTE</v>
      </c>
      <c r="E2240" s="160" t="str">
        <f t="shared" si="1513"/>
        <v>m³</v>
      </c>
      <c r="F2240" s="98"/>
      <c r="G2240" s="216">
        <f t="shared" si="1514"/>
        <v>0</v>
      </c>
      <c r="H2240" s="230">
        <f t="shared" si="1515"/>
        <v>0.24229999999999999</v>
      </c>
      <c r="I2240" s="231">
        <f t="shared" si="1516"/>
        <v>475.87233299999997</v>
      </c>
      <c r="J2240" s="231">
        <f t="shared" si="1517"/>
        <v>543.89</v>
      </c>
      <c r="K2240" s="231">
        <f t="shared" si="1518"/>
        <v>47.29</v>
      </c>
      <c r="L2240" s="231">
        <f t="shared" si="1519"/>
        <v>591.17999999999995</v>
      </c>
      <c r="M2240" s="99">
        <f t="shared" si="1520"/>
        <v>0</v>
      </c>
      <c r="N2240" s="99">
        <f t="shared" si="1521"/>
        <v>0</v>
      </c>
      <c r="O2240" s="99">
        <f t="shared" si="1522"/>
        <v>0</v>
      </c>
    </row>
    <row r="2241" spans="1:15" ht="21.95" customHeight="1" x14ac:dyDescent="0.2">
      <c r="A2241" s="132" t="s">
        <v>158</v>
      </c>
      <c r="B2241" s="186">
        <f t="shared" si="1511"/>
        <v>101002</v>
      </c>
      <c r="C2241" s="229" t="str">
        <f t="shared" si="1512"/>
        <v>SINAPI</v>
      </c>
      <c r="D2241" s="133" t="str">
        <f t="shared" si="1510"/>
        <v>CARGA, MANOBRAS E DESCARGA - CBUQ</v>
      </c>
      <c r="E2241" s="160" t="str">
        <f t="shared" si="1513"/>
        <v>ton</v>
      </c>
      <c r="F2241" s="98">
        <v>0</v>
      </c>
      <c r="G2241" s="216">
        <f t="shared" si="1514"/>
        <v>0</v>
      </c>
      <c r="H2241" s="230">
        <f t="shared" si="1515"/>
        <v>0.24229999999999999</v>
      </c>
      <c r="I2241" s="231">
        <f t="shared" si="1516"/>
        <v>5.8</v>
      </c>
      <c r="J2241" s="231">
        <f t="shared" si="1517"/>
        <v>6.49</v>
      </c>
      <c r="K2241" s="231">
        <f t="shared" si="1518"/>
        <v>0.72</v>
      </c>
      <c r="L2241" s="231">
        <f t="shared" si="1519"/>
        <v>7.21</v>
      </c>
      <c r="M2241" s="99">
        <f t="shared" si="1520"/>
        <v>0</v>
      </c>
      <c r="N2241" s="99">
        <f t="shared" si="1521"/>
        <v>0</v>
      </c>
      <c r="O2241" s="99">
        <f t="shared" si="1522"/>
        <v>0</v>
      </c>
    </row>
    <row r="2242" spans="1:15" ht="21.95" customHeight="1" x14ac:dyDescent="0.2">
      <c r="A2242" s="132" t="s">
        <v>159</v>
      </c>
      <c r="B2242" s="186">
        <f t="shared" si="1511"/>
        <v>95878</v>
      </c>
      <c r="C2242" s="229" t="str">
        <f t="shared" si="1512"/>
        <v>SINAPI</v>
      </c>
      <c r="D2242" s="133" t="str">
        <f t="shared" si="1510"/>
        <v xml:space="preserve">TRANSPORTE COM CAMINHÃO BASCULANTE -  ATÉ 30 KM </v>
      </c>
      <c r="E2242" s="160" t="str">
        <f t="shared" si="1513"/>
        <v>txkm</v>
      </c>
      <c r="F2242" s="98">
        <v>0</v>
      </c>
      <c r="G2242" s="216">
        <f t="shared" si="1514"/>
        <v>30</v>
      </c>
      <c r="H2242" s="230">
        <f t="shared" si="1515"/>
        <v>0.24229999999999999</v>
      </c>
      <c r="I2242" s="231">
        <f t="shared" si="1516"/>
        <v>1.6</v>
      </c>
      <c r="J2242" s="231">
        <f t="shared" si="1517"/>
        <v>1.9</v>
      </c>
      <c r="K2242" s="231">
        <f t="shared" si="1518"/>
        <v>0.09</v>
      </c>
      <c r="L2242" s="231">
        <f t="shared" si="1519"/>
        <v>1.99</v>
      </c>
      <c r="M2242" s="99">
        <f t="shared" si="1520"/>
        <v>0</v>
      </c>
      <c r="N2242" s="99">
        <f t="shared" si="1521"/>
        <v>0</v>
      </c>
      <c r="O2242" s="99">
        <f t="shared" si="1522"/>
        <v>0</v>
      </c>
    </row>
    <row r="2243" spans="1:15" ht="34.5" customHeight="1" x14ac:dyDescent="0.2">
      <c r="A2243" s="132" t="s">
        <v>160</v>
      </c>
      <c r="B2243" s="186">
        <f t="shared" si="1511"/>
        <v>93596</v>
      </c>
      <c r="C2243" s="229" t="str">
        <f t="shared" si="1512"/>
        <v>SINAPI</v>
      </c>
      <c r="D2243" s="133" t="str">
        <f t="shared" si="1510"/>
        <v xml:space="preserve">TRANSPORTE COM CAMINHÃO BASCULANTE - ADICIONAL PARA EXECEDENTE A 30 KM </v>
      </c>
      <c r="E2243" s="160" t="str">
        <f t="shared" si="1513"/>
        <v>txkm</v>
      </c>
      <c r="F2243" s="98">
        <v>0</v>
      </c>
      <c r="G2243" s="216">
        <f t="shared" si="1514"/>
        <v>37.099999999999994</v>
      </c>
      <c r="H2243" s="230">
        <f t="shared" si="1515"/>
        <v>0.24229999999999999</v>
      </c>
      <c r="I2243" s="231">
        <f t="shared" si="1516"/>
        <v>0.63</v>
      </c>
      <c r="J2243" s="231">
        <f t="shared" si="1517"/>
        <v>0.75</v>
      </c>
      <c r="K2243" s="231">
        <f t="shared" si="1518"/>
        <v>0.03</v>
      </c>
      <c r="L2243" s="231">
        <f t="shared" si="1519"/>
        <v>0.78</v>
      </c>
      <c r="M2243" s="99">
        <f t="shared" si="1520"/>
        <v>0</v>
      </c>
      <c r="N2243" s="99">
        <f t="shared" si="1521"/>
        <v>0</v>
      </c>
      <c r="O2243" s="99">
        <f t="shared" si="1522"/>
        <v>0</v>
      </c>
    </row>
    <row r="2244" spans="1:15" ht="21.95" customHeight="1" x14ac:dyDescent="0.2">
      <c r="A2244" s="132" t="s">
        <v>161</v>
      </c>
      <c r="B2244" s="186" t="str">
        <f t="shared" si="1511"/>
        <v>CPU 15</v>
      </c>
      <c r="C2244" s="229" t="str">
        <f t="shared" si="1512"/>
        <v>SINAPI</v>
      </c>
      <c r="D2244" s="133" t="str">
        <f t="shared" si="1510"/>
        <v>PINTURA DE LIGACAO COM EMULSAO RR-1C</v>
      </c>
      <c r="E2244" s="160" t="str">
        <f t="shared" si="1513"/>
        <v>m²</v>
      </c>
      <c r="F2244" s="98">
        <v>2340</v>
      </c>
      <c r="G2244" s="216">
        <f t="shared" si="1514"/>
        <v>0</v>
      </c>
      <c r="H2244" s="230">
        <f t="shared" si="1515"/>
        <v>0.24229999999999999</v>
      </c>
      <c r="I2244" s="231">
        <f t="shared" si="1516"/>
        <v>1.0465439999999999</v>
      </c>
      <c r="J2244" s="231">
        <f t="shared" si="1517"/>
        <v>1.2</v>
      </c>
      <c r="K2244" s="231">
        <f t="shared" si="1518"/>
        <v>0.1</v>
      </c>
      <c r="L2244" s="231">
        <f t="shared" si="1519"/>
        <v>1.3</v>
      </c>
      <c r="M2244" s="99">
        <f t="shared" si="1520"/>
        <v>2808</v>
      </c>
      <c r="N2244" s="99">
        <f t="shared" si="1521"/>
        <v>234</v>
      </c>
      <c r="O2244" s="99">
        <f t="shared" si="1522"/>
        <v>3042</v>
      </c>
    </row>
    <row r="2245" spans="1:15" ht="34.5" customHeight="1" x14ac:dyDescent="0.2">
      <c r="A2245" s="132" t="s">
        <v>162</v>
      </c>
      <c r="B2245" s="186" t="str">
        <f t="shared" si="1511"/>
        <v>CPU 16</v>
      </c>
      <c r="C2245" s="229" t="str">
        <f t="shared" si="1512"/>
        <v>SINAPI</v>
      </c>
      <c r="D2245" s="133" t="s">
        <v>581</v>
      </c>
      <c r="E2245" s="160" t="str">
        <f t="shared" si="1513"/>
        <v>m³</v>
      </c>
      <c r="F2245" s="98">
        <v>117</v>
      </c>
      <c r="G2245" s="216">
        <f t="shared" si="1514"/>
        <v>0</v>
      </c>
      <c r="H2245" s="230">
        <f t="shared" si="1515"/>
        <v>0.24229999999999999</v>
      </c>
      <c r="I2245" s="231">
        <f t="shared" si="1516"/>
        <v>517.44658500000014</v>
      </c>
      <c r="J2245" s="231">
        <f t="shared" si="1517"/>
        <v>591.40000000000009</v>
      </c>
      <c r="K2245" s="231">
        <f t="shared" si="1518"/>
        <v>51.42</v>
      </c>
      <c r="L2245" s="231">
        <f t="shared" si="1519"/>
        <v>642.82000000000005</v>
      </c>
      <c r="M2245" s="99">
        <f t="shared" si="1520"/>
        <v>69193.8</v>
      </c>
      <c r="N2245" s="99">
        <f t="shared" si="1521"/>
        <v>6016.14</v>
      </c>
      <c r="O2245" s="99">
        <f t="shared" si="1522"/>
        <v>75209.94</v>
      </c>
    </row>
    <row r="2246" spans="1:15" ht="21.95" customHeight="1" x14ac:dyDescent="0.2">
      <c r="A2246" s="132" t="s">
        <v>163</v>
      </c>
      <c r="B2246" s="186">
        <f t="shared" si="1511"/>
        <v>101002</v>
      </c>
      <c r="C2246" s="229" t="str">
        <f t="shared" si="1512"/>
        <v>SINAPI</v>
      </c>
      <c r="D2246" s="133" t="str">
        <f>VLOOKUP($A2246,$A$9:$O$138,4,FALSE)</f>
        <v>CARGA, MANOBRAS E DESCARGA - CBUQ</v>
      </c>
      <c r="E2246" s="160" t="str">
        <f t="shared" si="1513"/>
        <v>ton</v>
      </c>
      <c r="F2246" s="98">
        <v>298.91000000000003</v>
      </c>
      <c r="G2246" s="216">
        <f t="shared" si="1514"/>
        <v>0</v>
      </c>
      <c r="H2246" s="230">
        <f t="shared" si="1515"/>
        <v>0.24229999999999999</v>
      </c>
      <c r="I2246" s="231">
        <f t="shared" si="1516"/>
        <v>5.8</v>
      </c>
      <c r="J2246" s="231">
        <f t="shared" si="1517"/>
        <v>6.49</v>
      </c>
      <c r="K2246" s="231">
        <f t="shared" si="1518"/>
        <v>0.72</v>
      </c>
      <c r="L2246" s="231">
        <f t="shared" si="1519"/>
        <v>7.21</v>
      </c>
      <c r="M2246" s="99">
        <f t="shared" si="1520"/>
        <v>1939.9199999999998</v>
      </c>
      <c r="N2246" s="99">
        <f t="shared" si="1521"/>
        <v>215.22</v>
      </c>
      <c r="O2246" s="99">
        <f t="shared" si="1522"/>
        <v>2155.14</v>
      </c>
    </row>
    <row r="2247" spans="1:15" ht="21.95" customHeight="1" x14ac:dyDescent="0.2">
      <c r="A2247" s="132" t="s">
        <v>165</v>
      </c>
      <c r="B2247" s="186">
        <f t="shared" si="1511"/>
        <v>95878</v>
      </c>
      <c r="C2247" s="229" t="str">
        <f t="shared" si="1512"/>
        <v>SINAPI</v>
      </c>
      <c r="D2247" s="133" t="str">
        <f>VLOOKUP($A2247,$A$9:$O$138,4,FALSE)</f>
        <v xml:space="preserve">TRANSPORTE COM CAMINHÃO BASCULANTE -  ATÉ 30 KM </v>
      </c>
      <c r="E2247" s="160" t="str">
        <f t="shared" si="1513"/>
        <v>txkm</v>
      </c>
      <c r="F2247" s="98">
        <v>8967.2999999999993</v>
      </c>
      <c r="G2247" s="216">
        <f t="shared" si="1514"/>
        <v>30</v>
      </c>
      <c r="H2247" s="230">
        <f t="shared" si="1515"/>
        <v>0.24229999999999999</v>
      </c>
      <c r="I2247" s="231">
        <f t="shared" si="1516"/>
        <v>1.6</v>
      </c>
      <c r="J2247" s="231">
        <f t="shared" si="1517"/>
        <v>1.9</v>
      </c>
      <c r="K2247" s="231">
        <f t="shared" si="1518"/>
        <v>0.09</v>
      </c>
      <c r="L2247" s="231">
        <f t="shared" si="1519"/>
        <v>1.99</v>
      </c>
      <c r="M2247" s="99">
        <f t="shared" si="1520"/>
        <v>17037.87</v>
      </c>
      <c r="N2247" s="99">
        <f t="shared" si="1521"/>
        <v>807.06</v>
      </c>
      <c r="O2247" s="99">
        <f t="shared" si="1522"/>
        <v>17844.93</v>
      </c>
    </row>
    <row r="2248" spans="1:15" ht="34.5" customHeight="1" x14ac:dyDescent="0.2">
      <c r="A2248" s="132" t="s">
        <v>166</v>
      </c>
      <c r="B2248" s="186">
        <f t="shared" si="1511"/>
        <v>93596</v>
      </c>
      <c r="C2248" s="229" t="str">
        <f t="shared" si="1512"/>
        <v>SINAPI</v>
      </c>
      <c r="D2248" s="133" t="str">
        <f>VLOOKUP($A2248,$A$9:$O$138,4,FALSE)</f>
        <v xml:space="preserve">TRANSPORTE COM CAMINHÃO BASCULANTE - ADICIONAL PARA EXECEDENTE A 30 KM </v>
      </c>
      <c r="E2248" s="160" t="str">
        <f t="shared" si="1513"/>
        <v>txkm</v>
      </c>
      <c r="F2248" s="98">
        <v>11089.56</v>
      </c>
      <c r="G2248" s="216">
        <f t="shared" si="1514"/>
        <v>37.099999999999994</v>
      </c>
      <c r="H2248" s="230">
        <f t="shared" si="1515"/>
        <v>0.24229999999999999</v>
      </c>
      <c r="I2248" s="231">
        <f t="shared" si="1516"/>
        <v>0.63</v>
      </c>
      <c r="J2248" s="231">
        <f t="shared" si="1517"/>
        <v>0.75</v>
      </c>
      <c r="K2248" s="231">
        <f t="shared" si="1518"/>
        <v>0.03</v>
      </c>
      <c r="L2248" s="231">
        <f t="shared" si="1519"/>
        <v>0.78</v>
      </c>
      <c r="M2248" s="99">
        <f t="shared" si="1520"/>
        <v>8317.17</v>
      </c>
      <c r="N2248" s="99">
        <f t="shared" si="1521"/>
        <v>332.69</v>
      </c>
      <c r="O2248" s="99">
        <f t="shared" si="1522"/>
        <v>8649.86</v>
      </c>
    </row>
    <row r="2249" spans="1:15" ht="21.95" customHeight="1" x14ac:dyDescent="0.2">
      <c r="A2249" s="135"/>
      <c r="B2249" s="224"/>
      <c r="C2249" s="148"/>
      <c r="D2249" s="135" t="str">
        <f>CONCATENATE("TOTAL DO ITEM ",A2233,)</f>
        <v>TOTAL DO ITEM 5</v>
      </c>
      <c r="E2249" s="140"/>
      <c r="F2249" s="140"/>
      <c r="G2249" s="156"/>
      <c r="H2249" s="25"/>
      <c r="I2249" s="25"/>
      <c r="J2249" s="25"/>
      <c r="K2249" s="25"/>
      <c r="L2249" s="25"/>
      <c r="M2249" s="164">
        <f>SUM(M2234:M2248)</f>
        <v>116092.88</v>
      </c>
      <c r="N2249" s="164">
        <f>SUM(N2234:N2248)</f>
        <v>9171.3900000000012</v>
      </c>
      <c r="O2249" s="164">
        <f>SUM(O2234:O2248)</f>
        <v>125264.27</v>
      </c>
    </row>
    <row r="2250" spans="1:15" ht="21.95" customHeight="1" x14ac:dyDescent="0.2">
      <c r="A2250" s="138">
        <v>6</v>
      </c>
      <c r="B2250" s="186"/>
      <c r="C2250" s="132"/>
      <c r="D2250" s="136" t="str">
        <f t="shared" ref="D2250:D2265" si="1523">VLOOKUP($A2250,$A$9:$O$138,4,FALSE)</f>
        <v>RECOMPOSIÇÃO DE PAVIMENTO E ALARGAMENTO</v>
      </c>
      <c r="E2250" s="139"/>
      <c r="F2250" s="22"/>
      <c r="G2250" s="155"/>
      <c r="H2250" s="24"/>
      <c r="I2250" s="24"/>
      <c r="J2250" s="24"/>
      <c r="K2250" s="24"/>
      <c r="L2250" s="24"/>
      <c r="M2250" s="23"/>
      <c r="N2250" s="23"/>
      <c r="O2250" s="23"/>
    </row>
    <row r="2251" spans="1:15" ht="21.95" customHeight="1" x14ac:dyDescent="0.2">
      <c r="A2251" s="132" t="s">
        <v>168</v>
      </c>
      <c r="B2251" s="186">
        <f t="shared" ref="B2251:B2265" si="1524">VLOOKUP($A2251,$A$9:$O$138,2,FALSE)</f>
        <v>97636</v>
      </c>
      <c r="C2251" s="132" t="str">
        <f t="shared" ref="C2251:C2265" si="1525">VLOOKUP($A2251,$A$9:$O$138,3,FALSE)</f>
        <v>SINAPI</v>
      </c>
      <c r="D2251" s="133" t="str">
        <f t="shared" si="1523"/>
        <v>REMOÇÃO DE PAVIMENTO EXISTENTE, EXCLUSIVE BOTA FORA DO MATERIAL</v>
      </c>
      <c r="E2251" s="134" t="str">
        <f t="shared" ref="E2251:E2265" si="1526">VLOOKUP($A2251,$A$9:$O$138,5,FALSE)</f>
        <v>m²</v>
      </c>
      <c r="F2251" s="98">
        <v>638.47</v>
      </c>
      <c r="G2251" s="153">
        <f t="shared" ref="G2251:G2265" si="1527">VLOOKUP($A2251,$A$9:$O$138,7,FALSE)</f>
        <v>0</v>
      </c>
      <c r="H2251" s="151">
        <f t="shared" ref="H2251:H2265" si="1528">VLOOKUP($A2251,$A$9:$O$138,8,FALSE)</f>
        <v>0.24229999999999999</v>
      </c>
      <c r="I2251" s="231">
        <f t="shared" ref="I2251:I2265" si="1529">VLOOKUP($A2251,$A$9:$O$138,9,FALSE)</f>
        <v>19.89</v>
      </c>
      <c r="J2251" s="231">
        <f t="shared" ref="J2251:J2265" si="1530">VLOOKUP($A2251,$A$9:$O$138,10,FALSE)</f>
        <v>22.240000000000002</v>
      </c>
      <c r="K2251" s="231">
        <f t="shared" ref="K2251:K2265" si="1531">VLOOKUP($A2251,$A$9:$O$138,11,FALSE)</f>
        <v>2.4700000000000002</v>
      </c>
      <c r="L2251" s="231">
        <f t="shared" ref="L2251:L2265" si="1532">VLOOKUP($A2251,$A$9:$O$138,12,FALSE)</f>
        <v>24.71</v>
      </c>
      <c r="M2251" s="99">
        <f t="shared" ref="M2251:M2265" si="1533">O2251-N2251</f>
        <v>14199.57</v>
      </c>
      <c r="N2251" s="99">
        <f t="shared" ref="N2251:N2265" si="1534">ROUND(F2251*K2251,2)</f>
        <v>1577.02</v>
      </c>
      <c r="O2251" s="99">
        <f t="shared" ref="O2251:O2265" si="1535">ROUND(F2251*L2251,2)</f>
        <v>15776.59</v>
      </c>
    </row>
    <row r="2252" spans="1:15" ht="21.95" customHeight="1" x14ac:dyDescent="0.2">
      <c r="A2252" s="132" t="s">
        <v>170</v>
      </c>
      <c r="B2252" s="186">
        <f t="shared" si="1524"/>
        <v>95875</v>
      </c>
      <c r="C2252" s="132" t="str">
        <f t="shared" si="1525"/>
        <v>SINAPI</v>
      </c>
      <c r="D2252" s="133" t="str">
        <f t="shared" si="1523"/>
        <v>TRANSPORTE COM CAMINHÃO BASCULANTE - BOTA FORA</v>
      </c>
      <c r="E2252" s="134" t="str">
        <f t="shared" si="1526"/>
        <v>m³xkm</v>
      </c>
      <c r="F2252" s="98">
        <v>159.61000000000001</v>
      </c>
      <c r="G2252" s="153">
        <f t="shared" si="1527"/>
        <v>2</v>
      </c>
      <c r="H2252" s="151">
        <f t="shared" si="1528"/>
        <v>0.24229999999999999</v>
      </c>
      <c r="I2252" s="231">
        <f t="shared" si="1529"/>
        <v>2.38</v>
      </c>
      <c r="J2252" s="231">
        <f t="shared" si="1530"/>
        <v>2.82</v>
      </c>
      <c r="K2252" s="231">
        <f t="shared" si="1531"/>
        <v>0.14000000000000001</v>
      </c>
      <c r="L2252" s="231">
        <f t="shared" si="1532"/>
        <v>2.96</v>
      </c>
      <c r="M2252" s="99">
        <f t="shared" si="1533"/>
        <v>450.09999999999997</v>
      </c>
      <c r="N2252" s="99">
        <f t="shared" si="1534"/>
        <v>22.35</v>
      </c>
      <c r="O2252" s="99">
        <f t="shared" si="1535"/>
        <v>472.45</v>
      </c>
    </row>
    <row r="2253" spans="1:15" ht="21.95" customHeight="1" x14ac:dyDescent="0.2">
      <c r="A2253" s="132" t="s">
        <v>171</v>
      </c>
      <c r="B2253" s="186">
        <f t="shared" si="1524"/>
        <v>101124</v>
      </c>
      <c r="C2253" s="132" t="str">
        <f t="shared" si="1525"/>
        <v>SINAPI</v>
      </c>
      <c r="D2253" s="133" t="str">
        <f t="shared" si="1523"/>
        <v>REMOÇÃO DE MATERIAL INADEQUADO - MATERIAL 1ª CATEGORIA</v>
      </c>
      <c r="E2253" s="134" t="str">
        <f t="shared" si="1526"/>
        <v>m³</v>
      </c>
      <c r="F2253" s="98">
        <v>386.54</v>
      </c>
      <c r="G2253" s="153">
        <f t="shared" si="1527"/>
        <v>0</v>
      </c>
      <c r="H2253" s="151">
        <f t="shared" si="1528"/>
        <v>0.24229999999999999</v>
      </c>
      <c r="I2253" s="231">
        <f t="shared" si="1529"/>
        <v>14.78</v>
      </c>
      <c r="J2253" s="231">
        <f t="shared" si="1530"/>
        <v>16.53</v>
      </c>
      <c r="K2253" s="231">
        <f t="shared" si="1531"/>
        <v>1.83</v>
      </c>
      <c r="L2253" s="231">
        <f t="shared" si="1532"/>
        <v>18.36</v>
      </c>
      <c r="M2253" s="99">
        <f t="shared" si="1533"/>
        <v>6389.5</v>
      </c>
      <c r="N2253" s="99">
        <f t="shared" si="1534"/>
        <v>707.37</v>
      </c>
      <c r="O2253" s="99">
        <f t="shared" si="1535"/>
        <v>7096.87</v>
      </c>
    </row>
    <row r="2254" spans="1:15" ht="21.95" customHeight="1" x14ac:dyDescent="0.2">
      <c r="A2254" s="132" t="s">
        <v>172</v>
      </c>
      <c r="B2254" s="186">
        <f t="shared" si="1524"/>
        <v>93588</v>
      </c>
      <c r="C2254" s="132" t="str">
        <f t="shared" si="1525"/>
        <v>SINAPI</v>
      </c>
      <c r="D2254" s="133" t="str">
        <f t="shared" si="1523"/>
        <v>TRANSPORTE COM CAMINHÃO BASCULANTE - BOTA FORA</v>
      </c>
      <c r="E2254" s="134" t="str">
        <f t="shared" si="1526"/>
        <v>m³xkm</v>
      </c>
      <c r="F2254" s="98">
        <v>966.35</v>
      </c>
      <c r="G2254" s="153">
        <f t="shared" si="1527"/>
        <v>2</v>
      </c>
      <c r="H2254" s="151">
        <f t="shared" si="1528"/>
        <v>0.24229999999999999</v>
      </c>
      <c r="I2254" s="231">
        <f t="shared" si="1529"/>
        <v>3</v>
      </c>
      <c r="J2254" s="231">
        <f t="shared" si="1530"/>
        <v>3.55</v>
      </c>
      <c r="K2254" s="231">
        <f t="shared" si="1531"/>
        <v>0.18</v>
      </c>
      <c r="L2254" s="231">
        <f t="shared" si="1532"/>
        <v>3.73</v>
      </c>
      <c r="M2254" s="99">
        <f t="shared" si="1533"/>
        <v>3430.5499999999997</v>
      </c>
      <c r="N2254" s="99">
        <f t="shared" si="1534"/>
        <v>173.94</v>
      </c>
      <c r="O2254" s="99">
        <f t="shared" si="1535"/>
        <v>3604.49</v>
      </c>
    </row>
    <row r="2255" spans="1:15" ht="21.95" customHeight="1" x14ac:dyDescent="0.2">
      <c r="A2255" s="132" t="s">
        <v>174</v>
      </c>
      <c r="B2255" s="186">
        <f t="shared" si="1524"/>
        <v>100574</v>
      </c>
      <c r="C2255" s="132" t="str">
        <f t="shared" si="1525"/>
        <v>SINAPI</v>
      </c>
      <c r="D2255" s="133" t="str">
        <f t="shared" si="1523"/>
        <v>ESPALHAMENTO DE MATERIAL - BOTA FORA</v>
      </c>
      <c r="E2255" s="134" t="str">
        <f t="shared" si="1526"/>
        <v>m³</v>
      </c>
      <c r="F2255" s="98">
        <v>562.98</v>
      </c>
      <c r="G2255" s="153">
        <f t="shared" si="1527"/>
        <v>0</v>
      </c>
      <c r="H2255" s="151">
        <f t="shared" si="1528"/>
        <v>0.24229999999999999</v>
      </c>
      <c r="I2255" s="231">
        <f t="shared" si="1529"/>
        <v>1.47</v>
      </c>
      <c r="J2255" s="231">
        <f t="shared" si="1530"/>
        <v>1.6500000000000001</v>
      </c>
      <c r="K2255" s="231">
        <f t="shared" si="1531"/>
        <v>0.18</v>
      </c>
      <c r="L2255" s="231">
        <f t="shared" si="1532"/>
        <v>1.83</v>
      </c>
      <c r="M2255" s="99">
        <f t="shared" si="1533"/>
        <v>928.91</v>
      </c>
      <c r="N2255" s="99">
        <f t="shared" si="1534"/>
        <v>101.34</v>
      </c>
      <c r="O2255" s="99">
        <f t="shared" si="1535"/>
        <v>1030.25</v>
      </c>
    </row>
    <row r="2256" spans="1:15" ht="21.95" customHeight="1" x14ac:dyDescent="0.2">
      <c r="A2256" s="132" t="s">
        <v>176</v>
      </c>
      <c r="B2256" s="186">
        <f t="shared" si="1524"/>
        <v>100576</v>
      </c>
      <c r="C2256" s="132" t="str">
        <f t="shared" si="1525"/>
        <v>SINAPI</v>
      </c>
      <c r="D2256" s="133" t="str">
        <f t="shared" si="1523"/>
        <v>REGULARIZAÇÃO E COMPACTAÇÃO DE SUBLEITO</v>
      </c>
      <c r="E2256" s="134" t="str">
        <f t="shared" si="1526"/>
        <v>m²</v>
      </c>
      <c r="F2256" s="98">
        <v>1288.47</v>
      </c>
      <c r="G2256" s="153">
        <f t="shared" si="1527"/>
        <v>0</v>
      </c>
      <c r="H2256" s="151">
        <f t="shared" si="1528"/>
        <v>0.24229999999999999</v>
      </c>
      <c r="I2256" s="231">
        <f t="shared" si="1529"/>
        <v>2.52</v>
      </c>
      <c r="J2256" s="231">
        <f t="shared" si="1530"/>
        <v>2.82</v>
      </c>
      <c r="K2256" s="231">
        <f t="shared" si="1531"/>
        <v>0.31</v>
      </c>
      <c r="L2256" s="231">
        <f t="shared" si="1532"/>
        <v>3.13</v>
      </c>
      <c r="M2256" s="99">
        <f t="shared" si="1533"/>
        <v>3633.48</v>
      </c>
      <c r="N2256" s="99">
        <f t="shared" si="1534"/>
        <v>399.43</v>
      </c>
      <c r="O2256" s="99">
        <f t="shared" si="1535"/>
        <v>4032.91</v>
      </c>
    </row>
    <row r="2257" spans="1:15" ht="21.95" customHeight="1" x14ac:dyDescent="0.2">
      <c r="A2257" s="132" t="s">
        <v>177</v>
      </c>
      <c r="B2257" s="186">
        <f t="shared" si="1524"/>
        <v>96399</v>
      </c>
      <c r="C2257" s="132" t="str">
        <f t="shared" si="1525"/>
        <v>SINAPI</v>
      </c>
      <c r="D2257" s="133" t="str">
        <f t="shared" si="1523"/>
        <v>REFORÇO DO SUB-LEITO COM  MATERIAL GRANULAR - RACHÃO (E=15cm)</v>
      </c>
      <c r="E2257" s="134" t="str">
        <f t="shared" si="1526"/>
        <v>m³</v>
      </c>
      <c r="F2257" s="98">
        <v>193.27</v>
      </c>
      <c r="G2257" s="153">
        <f t="shared" si="1527"/>
        <v>0</v>
      </c>
      <c r="H2257" s="151">
        <f t="shared" si="1528"/>
        <v>0.24229999999999999</v>
      </c>
      <c r="I2257" s="231">
        <f t="shared" si="1529"/>
        <v>87.78</v>
      </c>
      <c r="J2257" s="231">
        <f t="shared" si="1530"/>
        <v>98.149999999999991</v>
      </c>
      <c r="K2257" s="231">
        <f t="shared" si="1531"/>
        <v>10.9</v>
      </c>
      <c r="L2257" s="231">
        <f t="shared" si="1532"/>
        <v>109.05</v>
      </c>
      <c r="M2257" s="99">
        <f t="shared" si="1533"/>
        <v>18969.45</v>
      </c>
      <c r="N2257" s="99">
        <f t="shared" si="1534"/>
        <v>2106.64</v>
      </c>
      <c r="O2257" s="99">
        <f t="shared" si="1535"/>
        <v>21076.09</v>
      </c>
    </row>
    <row r="2258" spans="1:15" ht="21.95" customHeight="1" x14ac:dyDescent="0.2">
      <c r="A2258" s="132" t="s">
        <v>178</v>
      </c>
      <c r="B2258" s="186">
        <f t="shared" si="1524"/>
        <v>100974</v>
      </c>
      <c r="C2258" s="132" t="str">
        <f t="shared" si="1525"/>
        <v>SINAPI</v>
      </c>
      <c r="D2258" s="133" t="str">
        <f t="shared" si="1523"/>
        <v>CARGA, MANOBRA E DESCARGA - RACHÃO</v>
      </c>
      <c r="E2258" s="134" t="str">
        <f t="shared" si="1526"/>
        <v>m³</v>
      </c>
      <c r="F2258" s="98">
        <v>270.57</v>
      </c>
      <c r="G2258" s="153">
        <f t="shared" si="1527"/>
        <v>0</v>
      </c>
      <c r="H2258" s="151">
        <f t="shared" si="1528"/>
        <v>0.24229999999999999</v>
      </c>
      <c r="I2258" s="231">
        <f t="shared" si="1529"/>
        <v>8.33</v>
      </c>
      <c r="J2258" s="231">
        <f t="shared" si="1530"/>
        <v>9.32</v>
      </c>
      <c r="K2258" s="231">
        <f t="shared" si="1531"/>
        <v>1.03</v>
      </c>
      <c r="L2258" s="231">
        <f t="shared" si="1532"/>
        <v>10.35</v>
      </c>
      <c r="M2258" s="99">
        <f t="shared" si="1533"/>
        <v>2521.71</v>
      </c>
      <c r="N2258" s="99">
        <f t="shared" si="1534"/>
        <v>278.69</v>
      </c>
      <c r="O2258" s="99">
        <f t="shared" si="1535"/>
        <v>2800.4</v>
      </c>
    </row>
    <row r="2259" spans="1:15" ht="21.95" customHeight="1" x14ac:dyDescent="0.2">
      <c r="A2259" s="132" t="s">
        <v>179</v>
      </c>
      <c r="B2259" s="186">
        <f t="shared" si="1524"/>
        <v>95875</v>
      </c>
      <c r="C2259" s="132" t="str">
        <f t="shared" si="1525"/>
        <v>SINAPI</v>
      </c>
      <c r="D2259" s="133" t="str">
        <f t="shared" si="1523"/>
        <v xml:space="preserve">TRANSPORTE COM CAMINHÃO BASCULANTE -  ATÉ 30 KM </v>
      </c>
      <c r="E2259" s="134" t="str">
        <f t="shared" si="1526"/>
        <v>m³xkm</v>
      </c>
      <c r="F2259" s="98">
        <v>8117.1</v>
      </c>
      <c r="G2259" s="153">
        <f t="shared" si="1527"/>
        <v>30</v>
      </c>
      <c r="H2259" s="151">
        <f t="shared" si="1528"/>
        <v>0.24229999999999999</v>
      </c>
      <c r="I2259" s="231">
        <f t="shared" si="1529"/>
        <v>2.38</v>
      </c>
      <c r="J2259" s="231">
        <f t="shared" si="1530"/>
        <v>2.82</v>
      </c>
      <c r="K2259" s="231">
        <f t="shared" si="1531"/>
        <v>0.14000000000000001</v>
      </c>
      <c r="L2259" s="231">
        <f t="shared" si="1532"/>
        <v>2.96</v>
      </c>
      <c r="M2259" s="99">
        <f t="shared" si="1533"/>
        <v>22890.23</v>
      </c>
      <c r="N2259" s="99">
        <f t="shared" si="1534"/>
        <v>1136.3900000000001</v>
      </c>
      <c r="O2259" s="99">
        <f t="shared" si="1535"/>
        <v>24026.62</v>
      </c>
    </row>
    <row r="2260" spans="1:15" ht="34.5" x14ac:dyDescent="0.2">
      <c r="A2260" s="132" t="s">
        <v>180</v>
      </c>
      <c r="B2260" s="186">
        <f t="shared" si="1524"/>
        <v>93590</v>
      </c>
      <c r="C2260" s="132" t="str">
        <f t="shared" si="1525"/>
        <v>SINAPI</v>
      </c>
      <c r="D2260" s="133" t="str">
        <f t="shared" si="1523"/>
        <v xml:space="preserve">TRANSPORTE COM CAMINHÃO BASCULANTE - ADICIONAL PARA EXECEDENTE A 30 KM </v>
      </c>
      <c r="E2260" s="134" t="str">
        <f t="shared" si="1526"/>
        <v>m³xkm</v>
      </c>
      <c r="F2260" s="98">
        <v>10038.14</v>
      </c>
      <c r="G2260" s="153">
        <f t="shared" si="1527"/>
        <v>37.099999999999994</v>
      </c>
      <c r="H2260" s="151">
        <f t="shared" si="1528"/>
        <v>0.24229999999999999</v>
      </c>
      <c r="I2260" s="231">
        <f t="shared" si="1529"/>
        <v>0.94</v>
      </c>
      <c r="J2260" s="231">
        <f t="shared" si="1530"/>
        <v>1.1199999999999999</v>
      </c>
      <c r="K2260" s="231">
        <f t="shared" si="1531"/>
        <v>0.05</v>
      </c>
      <c r="L2260" s="231">
        <f t="shared" si="1532"/>
        <v>1.17</v>
      </c>
      <c r="M2260" s="99">
        <f t="shared" si="1533"/>
        <v>11242.710000000001</v>
      </c>
      <c r="N2260" s="99">
        <f t="shared" si="1534"/>
        <v>501.91</v>
      </c>
      <c r="O2260" s="99">
        <f t="shared" si="1535"/>
        <v>11744.62</v>
      </c>
    </row>
    <row r="2261" spans="1:15" ht="37.5" customHeight="1" x14ac:dyDescent="0.2">
      <c r="A2261" s="132" t="s">
        <v>181</v>
      </c>
      <c r="B2261" s="186">
        <f t="shared" si="1524"/>
        <v>96396</v>
      </c>
      <c r="C2261" s="132" t="str">
        <f t="shared" si="1525"/>
        <v>SINAPI</v>
      </c>
      <c r="D2261" s="133" t="str">
        <f t="shared" si="1523"/>
        <v>EXECUÇÃO E COMPACTAÇÃO DE BASE E OU SUB BASE COM BRITA GRADUADA SIMPLES - EXCLUSIVE CARGA E TRANSPORTE (E=15cm)</v>
      </c>
      <c r="E2261" s="134" t="str">
        <f t="shared" si="1526"/>
        <v>m³</v>
      </c>
      <c r="F2261" s="98">
        <v>181.57</v>
      </c>
      <c r="G2261" s="153">
        <f t="shared" si="1527"/>
        <v>0</v>
      </c>
      <c r="H2261" s="151">
        <f t="shared" si="1528"/>
        <v>0.24229999999999999</v>
      </c>
      <c r="I2261" s="231">
        <f t="shared" si="1529"/>
        <v>126.58</v>
      </c>
      <c r="J2261" s="231">
        <f t="shared" si="1530"/>
        <v>141.53</v>
      </c>
      <c r="K2261" s="231">
        <f t="shared" si="1531"/>
        <v>15.72</v>
      </c>
      <c r="L2261" s="231">
        <f t="shared" si="1532"/>
        <v>157.25</v>
      </c>
      <c r="M2261" s="99">
        <f t="shared" si="1533"/>
        <v>25697.600000000002</v>
      </c>
      <c r="N2261" s="99">
        <f t="shared" si="1534"/>
        <v>2854.28</v>
      </c>
      <c r="O2261" s="99">
        <f t="shared" si="1535"/>
        <v>28551.88</v>
      </c>
    </row>
    <row r="2262" spans="1:15" ht="21.95" customHeight="1" x14ac:dyDescent="0.2">
      <c r="A2262" s="132" t="s">
        <v>542</v>
      </c>
      <c r="B2262" s="186">
        <f t="shared" si="1524"/>
        <v>100974</v>
      </c>
      <c r="C2262" s="132" t="str">
        <f t="shared" si="1525"/>
        <v>SINAPI</v>
      </c>
      <c r="D2262" s="133" t="str">
        <f t="shared" si="1523"/>
        <v>CARGA, MANOBRA E DESCARGA - BRITA GRADUADA</v>
      </c>
      <c r="E2262" s="134" t="str">
        <f t="shared" si="1526"/>
        <v>m³</v>
      </c>
      <c r="F2262" s="98">
        <v>231.9</v>
      </c>
      <c r="G2262" s="153">
        <f t="shared" si="1527"/>
        <v>0</v>
      </c>
      <c r="H2262" s="151">
        <f t="shared" si="1528"/>
        <v>0.24229999999999999</v>
      </c>
      <c r="I2262" s="231">
        <f t="shared" si="1529"/>
        <v>8.33</v>
      </c>
      <c r="J2262" s="231">
        <f t="shared" si="1530"/>
        <v>9.32</v>
      </c>
      <c r="K2262" s="231">
        <f t="shared" si="1531"/>
        <v>1.03</v>
      </c>
      <c r="L2262" s="231">
        <f t="shared" si="1532"/>
        <v>10.35</v>
      </c>
      <c r="M2262" s="99">
        <f t="shared" si="1533"/>
        <v>2161.31</v>
      </c>
      <c r="N2262" s="99">
        <f t="shared" si="1534"/>
        <v>238.86</v>
      </c>
      <c r="O2262" s="99">
        <f t="shared" si="1535"/>
        <v>2400.17</v>
      </c>
    </row>
    <row r="2263" spans="1:15" ht="21.95" customHeight="1" x14ac:dyDescent="0.2">
      <c r="A2263" s="132" t="s">
        <v>543</v>
      </c>
      <c r="B2263" s="186">
        <f t="shared" si="1524"/>
        <v>95875</v>
      </c>
      <c r="C2263" s="132" t="str">
        <f t="shared" si="1525"/>
        <v>SINAPI</v>
      </c>
      <c r="D2263" s="133" t="str">
        <f t="shared" si="1523"/>
        <v xml:space="preserve">TRANSPORTE COM CAMINHÃO BASCULANTE -  ATÉ 30 KM </v>
      </c>
      <c r="E2263" s="134" t="str">
        <f t="shared" si="1526"/>
        <v>m³xkm</v>
      </c>
      <c r="F2263" s="98">
        <v>6957</v>
      </c>
      <c r="G2263" s="153">
        <f t="shared" si="1527"/>
        <v>30</v>
      </c>
      <c r="H2263" s="151">
        <f t="shared" si="1528"/>
        <v>0.24229999999999999</v>
      </c>
      <c r="I2263" s="231">
        <f t="shared" si="1529"/>
        <v>2.38</v>
      </c>
      <c r="J2263" s="231">
        <f t="shared" si="1530"/>
        <v>2.82</v>
      </c>
      <c r="K2263" s="231">
        <f t="shared" si="1531"/>
        <v>0.14000000000000001</v>
      </c>
      <c r="L2263" s="231">
        <f t="shared" si="1532"/>
        <v>2.96</v>
      </c>
      <c r="M2263" s="99">
        <f t="shared" si="1533"/>
        <v>19618.740000000002</v>
      </c>
      <c r="N2263" s="99">
        <f t="shared" si="1534"/>
        <v>973.98</v>
      </c>
      <c r="O2263" s="99">
        <f t="shared" si="1535"/>
        <v>20592.72</v>
      </c>
    </row>
    <row r="2264" spans="1:15" ht="34.5" x14ac:dyDescent="0.2">
      <c r="A2264" s="132" t="s">
        <v>544</v>
      </c>
      <c r="B2264" s="186">
        <f t="shared" si="1524"/>
        <v>93590</v>
      </c>
      <c r="C2264" s="132" t="str">
        <f t="shared" si="1525"/>
        <v>SINAPI</v>
      </c>
      <c r="D2264" s="133" t="str">
        <f t="shared" si="1523"/>
        <v xml:space="preserve">TRANSPORTE COM CAMINHÃO BASCULANTE - ADICIONAL PARA EXECEDENTE A 30 KM </v>
      </c>
      <c r="E2264" s="134" t="str">
        <f t="shared" si="1526"/>
        <v>m³xkm</v>
      </c>
      <c r="F2264" s="98">
        <v>8603.49</v>
      </c>
      <c r="G2264" s="153">
        <f t="shared" si="1527"/>
        <v>37.099999999999994</v>
      </c>
      <c r="H2264" s="151">
        <f t="shared" si="1528"/>
        <v>0.24229999999999999</v>
      </c>
      <c r="I2264" s="231">
        <f t="shared" si="1529"/>
        <v>0.94</v>
      </c>
      <c r="J2264" s="231">
        <f t="shared" si="1530"/>
        <v>1.1199999999999999</v>
      </c>
      <c r="K2264" s="231">
        <f t="shared" si="1531"/>
        <v>0.05</v>
      </c>
      <c r="L2264" s="231">
        <f t="shared" si="1532"/>
        <v>1.17</v>
      </c>
      <c r="M2264" s="99">
        <f t="shared" si="1533"/>
        <v>9635.91</v>
      </c>
      <c r="N2264" s="99">
        <f t="shared" si="1534"/>
        <v>430.17</v>
      </c>
      <c r="O2264" s="99">
        <f t="shared" si="1535"/>
        <v>10066.08</v>
      </c>
    </row>
    <row r="2265" spans="1:15" ht="21.95" customHeight="1" x14ac:dyDescent="0.2">
      <c r="A2265" s="132" t="s">
        <v>545</v>
      </c>
      <c r="B2265" s="186" t="str">
        <f t="shared" si="1524"/>
        <v>CPU 22</v>
      </c>
      <c r="C2265" s="132" t="str">
        <f t="shared" si="1525"/>
        <v>SINAPI</v>
      </c>
      <c r="D2265" s="133" t="str">
        <f t="shared" si="1523"/>
        <v>IMPRIMAÇÃO COM CM-30</v>
      </c>
      <c r="E2265" s="134" t="str">
        <f t="shared" si="1526"/>
        <v>m²</v>
      </c>
      <c r="F2265" s="98">
        <v>1210.47</v>
      </c>
      <c r="G2265" s="153">
        <f t="shared" si="1527"/>
        <v>0</v>
      </c>
      <c r="H2265" s="151">
        <f t="shared" si="1528"/>
        <v>0.24229999999999999</v>
      </c>
      <c r="I2265" s="231">
        <f t="shared" si="1529"/>
        <v>1.2096929999999999</v>
      </c>
      <c r="J2265" s="231">
        <f t="shared" si="1530"/>
        <v>1.38</v>
      </c>
      <c r="K2265" s="231">
        <f t="shared" si="1531"/>
        <v>0.12</v>
      </c>
      <c r="L2265" s="231">
        <f t="shared" si="1532"/>
        <v>1.5</v>
      </c>
      <c r="M2265" s="99">
        <f t="shared" si="1533"/>
        <v>1670.45</v>
      </c>
      <c r="N2265" s="99">
        <f t="shared" si="1534"/>
        <v>145.26</v>
      </c>
      <c r="O2265" s="99">
        <f t="shared" si="1535"/>
        <v>1815.71</v>
      </c>
    </row>
    <row r="2266" spans="1:15" ht="21.95" customHeight="1" x14ac:dyDescent="0.2">
      <c r="A2266" s="135"/>
      <c r="B2266" s="225"/>
      <c r="C2266" s="135"/>
      <c r="D2266" s="135" t="str">
        <f>CONCATENATE("TOTAL DO ITEM ",A2250,)</f>
        <v>TOTAL DO ITEM 6</v>
      </c>
      <c r="E2266" s="140"/>
      <c r="F2266" s="140"/>
      <c r="G2266" s="156"/>
      <c r="H2266" s="25"/>
      <c r="I2266" s="25"/>
      <c r="J2266" s="25"/>
      <c r="K2266" s="25"/>
      <c r="L2266" s="25"/>
      <c r="M2266" s="164">
        <f>SUM(M2251:M2265)</f>
        <v>143440.22000000003</v>
      </c>
      <c r="N2266" s="164">
        <f>SUM(N2251:N2265)</f>
        <v>11647.630000000001</v>
      </c>
      <c r="O2266" s="164">
        <f>SUM(O2251:O2265)</f>
        <v>155087.84999999998</v>
      </c>
    </row>
    <row r="2267" spans="1:15" ht="21.95" customHeight="1" x14ac:dyDescent="0.2">
      <c r="A2267" s="138">
        <v>7</v>
      </c>
      <c r="B2267" s="186"/>
      <c r="C2267" s="132"/>
      <c r="D2267" s="130" t="str">
        <f t="shared" ref="D2267:D2274" si="1536">VLOOKUP($A2267,$A$9:$O$138,4,FALSE)</f>
        <v>SINALIZAÇÃO</v>
      </c>
      <c r="E2267" s="139"/>
      <c r="F2267" s="22"/>
      <c r="G2267" s="155"/>
      <c r="H2267" s="24"/>
      <c r="I2267" s="24"/>
      <c r="J2267" s="24"/>
      <c r="K2267" s="24"/>
      <c r="L2267" s="24"/>
      <c r="M2267" s="23"/>
      <c r="N2267" s="23"/>
      <c r="O2267" s="23"/>
    </row>
    <row r="2268" spans="1:15" ht="21.95" customHeight="1" x14ac:dyDescent="0.2">
      <c r="A2268" s="132" t="s">
        <v>182</v>
      </c>
      <c r="B2268" s="186">
        <f t="shared" ref="B2268:B2274" si="1537">VLOOKUP($A2268,$A$9:$O$138,2,FALSE)</f>
        <v>99814</v>
      </c>
      <c r="C2268" s="229" t="str">
        <f t="shared" ref="C2268:C2274" si="1538">VLOOKUP($A2268,$A$9:$O$138,3,FALSE)</f>
        <v>SINAPI</v>
      </c>
      <c r="D2268" s="133" t="str">
        <f t="shared" si="1536"/>
        <v>LIMPEZA DA SUPERFÍCIE PARA APLICAÇÃO DE SINALIZAÇÃO</v>
      </c>
      <c r="E2268" s="160" t="str">
        <f t="shared" ref="E2268:E2274" si="1539">VLOOKUP($A2268,$A$9:$O$138,5,FALSE)</f>
        <v>m²</v>
      </c>
      <c r="F2268" s="98">
        <v>76.739999999999995</v>
      </c>
      <c r="G2268" s="216">
        <f t="shared" ref="G2268:G2274" si="1540">VLOOKUP($A2268,$A$9:$O$138,7,FALSE)</f>
        <v>0</v>
      </c>
      <c r="H2268" s="230">
        <f t="shared" ref="H2268:H2274" si="1541">VLOOKUP($A2268,$A$9:$O$138,8,FALSE)</f>
        <v>0.24229999999999999</v>
      </c>
      <c r="I2268" s="231">
        <f t="shared" ref="I2268:I2274" si="1542">VLOOKUP($A2268,$A$9:$O$138,9,FALSE)</f>
        <v>1.91</v>
      </c>
      <c r="J2268" s="231">
        <f t="shared" ref="J2268:J2274" si="1543">VLOOKUP($A2268,$A$9:$O$138,10,FALSE)</f>
        <v>2.02</v>
      </c>
      <c r="K2268" s="231">
        <f t="shared" ref="K2268:K2274" si="1544">VLOOKUP($A2268,$A$9:$O$138,11,FALSE)</f>
        <v>0.35</v>
      </c>
      <c r="L2268" s="231">
        <f t="shared" ref="L2268:L2274" si="1545">VLOOKUP($A2268,$A$9:$O$138,12,FALSE)</f>
        <v>2.37</v>
      </c>
      <c r="M2268" s="99">
        <f t="shared" ref="M2268:M2274" si="1546">O2268-N2268</f>
        <v>155.01</v>
      </c>
      <c r="N2268" s="99">
        <f t="shared" ref="N2268:N2274" si="1547">ROUND(F2268*K2268,2)</f>
        <v>26.86</v>
      </c>
      <c r="O2268" s="99">
        <f t="shared" ref="O2268:O2274" si="1548">ROUND(F2268*L2268,2)</f>
        <v>181.87</v>
      </c>
    </row>
    <row r="2269" spans="1:15" ht="34.5" customHeight="1" x14ac:dyDescent="0.2">
      <c r="A2269" s="132" t="s">
        <v>183</v>
      </c>
      <c r="B2269" s="186">
        <f t="shared" si="1537"/>
        <v>102512</v>
      </c>
      <c r="C2269" s="229" t="str">
        <f t="shared" si="1538"/>
        <v>SINAPI</v>
      </c>
      <c r="D2269" s="133" t="str">
        <f t="shared" si="1536"/>
        <v>SINALIZAÇÃO HORIZONTAL TINTA ACRÍLICA, COR AMARELA, EIXO  (L= 12 CM)</v>
      </c>
      <c r="E2269" s="160" t="str">
        <f t="shared" si="1539"/>
        <v>m</v>
      </c>
      <c r="F2269" s="98">
        <v>254</v>
      </c>
      <c r="G2269" s="216">
        <f t="shared" si="1540"/>
        <v>0</v>
      </c>
      <c r="H2269" s="230">
        <f t="shared" si="1541"/>
        <v>0.24229999999999999</v>
      </c>
      <c r="I2269" s="231">
        <f t="shared" si="1542"/>
        <v>5.17</v>
      </c>
      <c r="J2269" s="231">
        <f t="shared" si="1543"/>
        <v>5.46</v>
      </c>
      <c r="K2269" s="231">
        <f t="shared" si="1544"/>
        <v>0.96</v>
      </c>
      <c r="L2269" s="231">
        <f t="shared" si="1545"/>
        <v>6.42</v>
      </c>
      <c r="M2269" s="99">
        <f t="shared" si="1546"/>
        <v>1386.8400000000001</v>
      </c>
      <c r="N2269" s="99">
        <f t="shared" si="1547"/>
        <v>243.84</v>
      </c>
      <c r="O2269" s="99">
        <f t="shared" si="1548"/>
        <v>1630.68</v>
      </c>
    </row>
    <row r="2270" spans="1:15" ht="21.95" customHeight="1" x14ac:dyDescent="0.2">
      <c r="A2270" s="132" t="s">
        <v>184</v>
      </c>
      <c r="B2270" s="186">
        <f t="shared" si="1537"/>
        <v>102512</v>
      </c>
      <c r="C2270" s="229" t="str">
        <f t="shared" si="1538"/>
        <v>SINAPI</v>
      </c>
      <c r="D2270" s="133" t="str">
        <f t="shared" si="1536"/>
        <v>SINALIZAÇÃO HORIZONTAL TINTA ACRÍLICA, COR BRANCA, BORDOS (L= 12 CM)</v>
      </c>
      <c r="E2270" s="160" t="str">
        <f t="shared" si="1539"/>
        <v>m</v>
      </c>
      <c r="F2270" s="98">
        <v>253.86</v>
      </c>
      <c r="G2270" s="216">
        <f t="shared" si="1540"/>
        <v>0</v>
      </c>
      <c r="H2270" s="230">
        <f t="shared" si="1541"/>
        <v>0.24229999999999999</v>
      </c>
      <c r="I2270" s="231">
        <f t="shared" si="1542"/>
        <v>5.17</v>
      </c>
      <c r="J2270" s="231">
        <f t="shared" si="1543"/>
        <v>5.46</v>
      </c>
      <c r="K2270" s="231">
        <f t="shared" si="1544"/>
        <v>0.96</v>
      </c>
      <c r="L2270" s="231">
        <f t="shared" si="1545"/>
        <v>6.42</v>
      </c>
      <c r="M2270" s="99">
        <f t="shared" si="1546"/>
        <v>1386.07</v>
      </c>
      <c r="N2270" s="99">
        <f t="shared" si="1547"/>
        <v>243.71</v>
      </c>
      <c r="O2270" s="99">
        <f t="shared" si="1548"/>
        <v>1629.78</v>
      </c>
    </row>
    <row r="2271" spans="1:15" ht="21.95" customHeight="1" x14ac:dyDescent="0.2">
      <c r="A2271" s="132" t="s">
        <v>546</v>
      </c>
      <c r="B2271" s="186">
        <f t="shared" si="1537"/>
        <v>102508</v>
      </c>
      <c r="C2271" s="229" t="str">
        <f t="shared" si="1538"/>
        <v>SINAPI</v>
      </c>
      <c r="D2271" s="133" t="str">
        <f t="shared" si="1536"/>
        <v>SINALIZAÇÃO HORIZONTAL ÁREAS ESPECIAIS</v>
      </c>
      <c r="E2271" s="160" t="str">
        <f t="shared" si="1539"/>
        <v>m²</v>
      </c>
      <c r="F2271" s="98">
        <v>15.8</v>
      </c>
      <c r="G2271" s="216">
        <f t="shared" si="1540"/>
        <v>0</v>
      </c>
      <c r="H2271" s="230">
        <f t="shared" si="1541"/>
        <v>0.24229999999999999</v>
      </c>
      <c r="I2271" s="231">
        <f t="shared" si="1542"/>
        <v>45.31</v>
      </c>
      <c r="J2271" s="231">
        <f t="shared" si="1543"/>
        <v>47.85</v>
      </c>
      <c r="K2271" s="231">
        <f t="shared" si="1544"/>
        <v>8.44</v>
      </c>
      <c r="L2271" s="231">
        <f t="shared" si="1545"/>
        <v>56.29</v>
      </c>
      <c r="M2271" s="99">
        <f t="shared" si="1546"/>
        <v>756.03</v>
      </c>
      <c r="N2271" s="99">
        <f t="shared" si="1547"/>
        <v>133.35</v>
      </c>
      <c r="O2271" s="99">
        <f t="shared" si="1548"/>
        <v>889.38</v>
      </c>
    </row>
    <row r="2272" spans="1:15" ht="34.5" customHeight="1" x14ac:dyDescent="0.2">
      <c r="A2272" s="132" t="s">
        <v>547</v>
      </c>
      <c r="B2272" s="186" t="str">
        <f t="shared" si="1537"/>
        <v>CPU 17</v>
      </c>
      <c r="C2272" s="229" t="str">
        <f t="shared" si="1538"/>
        <v>SINAPI</v>
      </c>
      <c r="D2272" s="133" t="str">
        <f t="shared" si="1536"/>
        <v>PLACA TIPO A32 B-ADVERTENCIA (PASSAGEM DE PEDESTRE)  - SUPORTE METÁLICO H= 2,20M, L = 50CM</v>
      </c>
      <c r="E2272" s="160" t="str">
        <f t="shared" si="1539"/>
        <v>unid</v>
      </c>
      <c r="F2272" s="98"/>
      <c r="G2272" s="216">
        <f t="shared" si="1540"/>
        <v>0</v>
      </c>
      <c r="H2272" s="230">
        <f t="shared" si="1541"/>
        <v>0.24229999999999999</v>
      </c>
      <c r="I2272" s="231">
        <f t="shared" si="1542"/>
        <v>473.19</v>
      </c>
      <c r="J2272" s="231">
        <f t="shared" si="1543"/>
        <v>499.67</v>
      </c>
      <c r="K2272" s="231">
        <f t="shared" si="1544"/>
        <v>88.17</v>
      </c>
      <c r="L2272" s="231">
        <f t="shared" si="1545"/>
        <v>587.84</v>
      </c>
      <c r="M2272" s="99">
        <f t="shared" si="1546"/>
        <v>0</v>
      </c>
      <c r="N2272" s="99">
        <f t="shared" si="1547"/>
        <v>0</v>
      </c>
      <c r="O2272" s="99">
        <f t="shared" si="1548"/>
        <v>0</v>
      </c>
    </row>
    <row r="2273" spans="1:15" ht="34.5" customHeight="1" x14ac:dyDescent="0.2">
      <c r="A2273" s="132" t="s">
        <v>548</v>
      </c>
      <c r="B2273" s="186" t="str">
        <f t="shared" si="1537"/>
        <v>CPU 17</v>
      </c>
      <c r="C2273" s="229" t="str">
        <f t="shared" si="1538"/>
        <v>SINAPI</v>
      </c>
      <c r="D2273" s="133" t="str">
        <f t="shared" si="1536"/>
        <v>PLACA TIPO A18 B-ADVERTENCIA (QUEBRA MOLA)  - SUPORTE METÁLICO H= 2,20M, L = 50CM</v>
      </c>
      <c r="E2273" s="160" t="str">
        <f t="shared" si="1539"/>
        <v>unid</v>
      </c>
      <c r="F2273" s="98"/>
      <c r="G2273" s="216">
        <f t="shared" si="1540"/>
        <v>0</v>
      </c>
      <c r="H2273" s="230">
        <f t="shared" si="1541"/>
        <v>0.24229999999999999</v>
      </c>
      <c r="I2273" s="231">
        <f t="shared" si="1542"/>
        <v>473.19</v>
      </c>
      <c r="J2273" s="231">
        <f t="shared" si="1543"/>
        <v>499.67</v>
      </c>
      <c r="K2273" s="231">
        <f t="shared" si="1544"/>
        <v>88.17</v>
      </c>
      <c r="L2273" s="231">
        <f t="shared" si="1545"/>
        <v>587.84</v>
      </c>
      <c r="M2273" s="99">
        <f t="shared" si="1546"/>
        <v>0</v>
      </c>
      <c r="N2273" s="99">
        <f t="shared" si="1547"/>
        <v>0</v>
      </c>
      <c r="O2273" s="99">
        <f t="shared" si="1548"/>
        <v>0</v>
      </c>
    </row>
    <row r="2274" spans="1:15" ht="34.5" customHeight="1" x14ac:dyDescent="0.2">
      <c r="A2274" s="132" t="s">
        <v>549</v>
      </c>
      <c r="B2274" s="186" t="str">
        <f t="shared" si="1537"/>
        <v>CPU 17</v>
      </c>
      <c r="C2274" s="229" t="str">
        <f t="shared" si="1538"/>
        <v>SINAPI</v>
      </c>
      <c r="D2274" s="133" t="str">
        <f t="shared" si="1536"/>
        <v>PLACA TIPO A33 B-ADVERTENCIA (PASSAGEM ESCOLAR)  - SUPORTE METÁLICO H= 2,20M, L = 50CM</v>
      </c>
      <c r="E2274" s="160" t="str">
        <f t="shared" si="1539"/>
        <v>unid</v>
      </c>
      <c r="F2274" s="98">
        <v>2</v>
      </c>
      <c r="G2274" s="216">
        <f t="shared" si="1540"/>
        <v>0</v>
      </c>
      <c r="H2274" s="230">
        <f t="shared" si="1541"/>
        <v>0.24229999999999999</v>
      </c>
      <c r="I2274" s="231">
        <f t="shared" si="1542"/>
        <v>473.19</v>
      </c>
      <c r="J2274" s="231">
        <f t="shared" si="1543"/>
        <v>499.67</v>
      </c>
      <c r="K2274" s="231">
        <f t="shared" si="1544"/>
        <v>88.17</v>
      </c>
      <c r="L2274" s="231">
        <f t="shared" si="1545"/>
        <v>587.84</v>
      </c>
      <c r="M2274" s="99">
        <f t="shared" si="1546"/>
        <v>999.34</v>
      </c>
      <c r="N2274" s="99">
        <f t="shared" si="1547"/>
        <v>176.34</v>
      </c>
      <c r="O2274" s="99">
        <f t="shared" si="1548"/>
        <v>1175.68</v>
      </c>
    </row>
    <row r="2275" spans="1:15" ht="21.95" customHeight="1" x14ac:dyDescent="0.2">
      <c r="A2275" s="135"/>
      <c r="B2275" s="224"/>
      <c r="C2275" s="148"/>
      <c r="D2275" s="135" t="str">
        <f>CONCATENATE("TOTAL DO ITEM ",A2267,)</f>
        <v>TOTAL DO ITEM 7</v>
      </c>
      <c r="E2275" s="140"/>
      <c r="F2275" s="140"/>
      <c r="G2275" s="156"/>
      <c r="H2275" s="25"/>
      <c r="I2275" s="25"/>
      <c r="J2275" s="25"/>
      <c r="K2275" s="25"/>
      <c r="L2275" s="25"/>
      <c r="M2275" s="164">
        <f>SUM(M2268:M2274)</f>
        <v>4683.29</v>
      </c>
      <c r="N2275" s="164">
        <f>SUM(N2268:N2274)</f>
        <v>824.1</v>
      </c>
      <c r="O2275" s="164">
        <f>SUM(O2268:O2274)</f>
        <v>5507.39</v>
      </c>
    </row>
    <row r="2276" spans="1:15" ht="21.95" customHeight="1" x14ac:dyDescent="0.2">
      <c r="A2276" s="138">
        <v>8</v>
      </c>
      <c r="B2276" s="226"/>
      <c r="C2276" s="138"/>
      <c r="D2276" s="130" t="str">
        <f t="shared" ref="D2276:D2281" si="1549">VLOOKUP($A2276,$A$9:$O$138,4,FALSE)</f>
        <v>ELEVADA E QUEBRA MOLA EM CBUQ</v>
      </c>
      <c r="E2276" s="139"/>
      <c r="F2276" s="22"/>
      <c r="G2276" s="155"/>
      <c r="H2276" s="24"/>
      <c r="I2276" s="24"/>
      <c r="J2276" s="24"/>
      <c r="K2276" s="24"/>
      <c r="L2276" s="24"/>
      <c r="M2276" s="23"/>
      <c r="N2276" s="23"/>
      <c r="O2276" s="23"/>
    </row>
    <row r="2277" spans="1:15" ht="21.95" customHeight="1" x14ac:dyDescent="0.2">
      <c r="A2277" s="132" t="s">
        <v>550</v>
      </c>
      <c r="B2277" s="186" t="str">
        <f>VLOOKUP($A2277,$A$9:$O$138,2,FALSE)</f>
        <v>CPU 15</v>
      </c>
      <c r="C2277" s="229" t="str">
        <f>VLOOKUP($A2277,$A$9:$O$138,3,FALSE)</f>
        <v>SINAPI</v>
      </c>
      <c r="D2277" s="133" t="str">
        <f t="shared" si="1549"/>
        <v>PINTURA DE LIGACAO COM EMULSAO RR-1C</v>
      </c>
      <c r="E2277" s="160" t="str">
        <f>VLOOKUP($A2277,$A$9:$O$138,5,FALSE)</f>
        <v>m²</v>
      </c>
      <c r="F2277" s="98">
        <v>54</v>
      </c>
      <c r="G2277" s="216">
        <f>VLOOKUP($A2277,$A$9:$O$138,7,FALSE)</f>
        <v>0</v>
      </c>
      <c r="H2277" s="230">
        <f>VLOOKUP($A2277,$A$9:$O$138,8,FALSE)</f>
        <v>0.24229999999999999</v>
      </c>
      <c r="I2277" s="231">
        <f>VLOOKUP($A2277,$A$9:$O$138,9,FALSE)</f>
        <v>1.0465439999999999</v>
      </c>
      <c r="J2277" s="231">
        <f>VLOOKUP($A2277,$A$9:$O$138,10,FALSE)</f>
        <v>1.2</v>
      </c>
      <c r="K2277" s="231">
        <f>VLOOKUP($A2277,$A$9:$O$138,11,FALSE)</f>
        <v>0.1</v>
      </c>
      <c r="L2277" s="231">
        <f>VLOOKUP($A2277,$A$9:$O$138,12,FALSE)</f>
        <v>1.3</v>
      </c>
      <c r="M2277" s="99">
        <f t="shared" ref="M2277:M2281" si="1550">O2277-N2277</f>
        <v>64.8</v>
      </c>
      <c r="N2277" s="99">
        <f t="shared" ref="N2277:N2281" si="1551">ROUND(F2277*K2277,2)</f>
        <v>5.4</v>
      </c>
      <c r="O2277" s="99">
        <f t="shared" ref="O2277:O2281" si="1552">ROUND(F2277*L2277,2)</f>
        <v>70.2</v>
      </c>
    </row>
    <row r="2278" spans="1:15" ht="34.5" customHeight="1" x14ac:dyDescent="0.2">
      <c r="A2278" s="132" t="s">
        <v>551</v>
      </c>
      <c r="B2278" s="186" t="str">
        <f>VLOOKUP($A2278,$A$9:$O$138,2,FALSE)</f>
        <v>CPU 16</v>
      </c>
      <c r="C2278" s="229" t="str">
        <f>VLOOKUP($A2278,$A$9:$O$138,3,FALSE)</f>
        <v>SINAPI</v>
      </c>
      <c r="D2278" s="133" t="str">
        <f t="shared" si="1549"/>
        <v>EXECUÇÃO DE ELEVADA/QUEBRA MOLA EM CBUQ , EXCLUSIVE CARGA, MANOBRA, DESCAGA E TRANSPORTE</v>
      </c>
      <c r="E2278" s="160" t="str">
        <f>VLOOKUP($A2278,$A$9:$O$138,5,FALSE)</f>
        <v>m³</v>
      </c>
      <c r="F2278" s="98">
        <v>6.75</v>
      </c>
      <c r="G2278" s="216">
        <f>VLOOKUP($A2278,$A$9:$O$138,7,FALSE)</f>
        <v>0</v>
      </c>
      <c r="H2278" s="230">
        <f>VLOOKUP($A2278,$A$9:$O$138,8,FALSE)</f>
        <v>0.24229999999999999</v>
      </c>
      <c r="I2278" s="231">
        <f>VLOOKUP($A2278,$A$9:$O$138,9,FALSE)</f>
        <v>517.44658500000014</v>
      </c>
      <c r="J2278" s="231">
        <f>VLOOKUP($A2278,$A$9:$O$138,10,FALSE)</f>
        <v>591.40000000000009</v>
      </c>
      <c r="K2278" s="231">
        <f>VLOOKUP($A2278,$A$9:$O$138,11,FALSE)</f>
        <v>51.42</v>
      </c>
      <c r="L2278" s="231">
        <f>VLOOKUP($A2278,$A$9:$O$138,12,FALSE)</f>
        <v>642.82000000000005</v>
      </c>
      <c r="M2278" s="99">
        <f t="shared" si="1550"/>
        <v>3991.95</v>
      </c>
      <c r="N2278" s="99">
        <f t="shared" si="1551"/>
        <v>347.09</v>
      </c>
      <c r="O2278" s="99">
        <f t="shared" si="1552"/>
        <v>4339.04</v>
      </c>
    </row>
    <row r="2279" spans="1:15" ht="21.95" customHeight="1" x14ac:dyDescent="0.2">
      <c r="A2279" s="132" t="s">
        <v>552</v>
      </c>
      <c r="B2279" s="186">
        <f>VLOOKUP($A2279,$A$9:$O$138,2,FALSE)</f>
        <v>101002</v>
      </c>
      <c r="C2279" s="229" t="str">
        <f>VLOOKUP($A2279,$A$9:$O$138,3,FALSE)</f>
        <v>SINAPI</v>
      </c>
      <c r="D2279" s="133" t="str">
        <f t="shared" si="1549"/>
        <v>CARGA, MANOBRAS E DESCARGA - CBUQ</v>
      </c>
      <c r="E2279" s="160" t="str">
        <f>VLOOKUP($A2279,$A$9:$O$138,5,FALSE)</f>
        <v>ton</v>
      </c>
      <c r="F2279" s="98">
        <v>17.239999999999998</v>
      </c>
      <c r="G2279" s="216">
        <f>VLOOKUP($A2279,$A$9:$O$138,7,FALSE)</f>
        <v>0</v>
      </c>
      <c r="H2279" s="230">
        <f>VLOOKUP($A2279,$A$9:$O$138,8,FALSE)</f>
        <v>0.24229999999999999</v>
      </c>
      <c r="I2279" s="231">
        <f>VLOOKUP($A2279,$A$9:$O$138,9,FALSE)</f>
        <v>5.8</v>
      </c>
      <c r="J2279" s="231">
        <f>VLOOKUP($A2279,$A$9:$O$138,10,FALSE)</f>
        <v>6.49</v>
      </c>
      <c r="K2279" s="231">
        <f>VLOOKUP($A2279,$A$9:$O$138,11,FALSE)</f>
        <v>0.72</v>
      </c>
      <c r="L2279" s="231">
        <f>VLOOKUP($A2279,$A$9:$O$138,12,FALSE)</f>
        <v>7.21</v>
      </c>
      <c r="M2279" s="99">
        <f t="shared" si="1550"/>
        <v>111.89</v>
      </c>
      <c r="N2279" s="99">
        <f t="shared" si="1551"/>
        <v>12.41</v>
      </c>
      <c r="O2279" s="99">
        <f t="shared" si="1552"/>
        <v>124.3</v>
      </c>
    </row>
    <row r="2280" spans="1:15" ht="21.95" customHeight="1" x14ac:dyDescent="0.2">
      <c r="A2280" s="132" t="s">
        <v>565</v>
      </c>
      <c r="B2280" s="186">
        <f>VLOOKUP($A2280,$A$9:$O$138,2,FALSE)</f>
        <v>95878</v>
      </c>
      <c r="C2280" s="229" t="str">
        <f>VLOOKUP($A2280,$A$9:$O$138,3,FALSE)</f>
        <v>SINAPI</v>
      </c>
      <c r="D2280" s="133" t="str">
        <f t="shared" si="1549"/>
        <v xml:space="preserve">TRANSPORTE COM CAMINHÃO BASCULANTE -  ATÉ 30 KM </v>
      </c>
      <c r="E2280" s="160" t="str">
        <f>VLOOKUP($A2280,$A$9:$O$138,5,FALSE)</f>
        <v>txkm</v>
      </c>
      <c r="F2280" s="98">
        <v>517.20000000000005</v>
      </c>
      <c r="G2280" s="216">
        <f>VLOOKUP($A2280,$A$9:$O$138,7,FALSE)</f>
        <v>30</v>
      </c>
      <c r="H2280" s="230">
        <f>VLOOKUP($A2280,$A$9:$O$138,8,FALSE)</f>
        <v>0.24229999999999999</v>
      </c>
      <c r="I2280" s="231">
        <f>VLOOKUP($A2280,$A$9:$O$138,9,FALSE)</f>
        <v>1.6</v>
      </c>
      <c r="J2280" s="231">
        <f>VLOOKUP($A2280,$A$9:$O$138,10,FALSE)</f>
        <v>1.9</v>
      </c>
      <c r="K2280" s="231">
        <f>VLOOKUP($A2280,$A$9:$O$138,11,FALSE)</f>
        <v>0.09</v>
      </c>
      <c r="L2280" s="231">
        <f>VLOOKUP($A2280,$A$9:$O$138,12,FALSE)</f>
        <v>1.99</v>
      </c>
      <c r="M2280" s="99">
        <f t="shared" si="1550"/>
        <v>982.68000000000006</v>
      </c>
      <c r="N2280" s="99">
        <f t="shared" si="1551"/>
        <v>46.55</v>
      </c>
      <c r="O2280" s="99">
        <f t="shared" si="1552"/>
        <v>1029.23</v>
      </c>
    </row>
    <row r="2281" spans="1:15" ht="34.5" customHeight="1" x14ac:dyDescent="0.2">
      <c r="A2281" s="132" t="s">
        <v>566</v>
      </c>
      <c r="B2281" s="186">
        <f>VLOOKUP($A2281,$A$9:$O$138,2,FALSE)</f>
        <v>93596</v>
      </c>
      <c r="C2281" s="229" t="str">
        <f>VLOOKUP($A2281,$A$9:$O$138,3,FALSE)</f>
        <v>SINAPI</v>
      </c>
      <c r="D2281" s="133" t="str">
        <f t="shared" si="1549"/>
        <v xml:space="preserve">TRANSPORTE COM CAMINHÃO BASCULANTE - ADICIONAL PARA EXECEDENTE A 30 KM </v>
      </c>
      <c r="E2281" s="160" t="str">
        <f>VLOOKUP($A2281,$A$9:$O$138,5,FALSE)</f>
        <v>txkm</v>
      </c>
      <c r="F2281" s="399">
        <v>639.6</v>
      </c>
      <c r="G2281" s="216">
        <f>VLOOKUP($A2281,$A$9:$O$138,7,FALSE)</f>
        <v>37.099999999999994</v>
      </c>
      <c r="H2281" s="230">
        <f>VLOOKUP($A2281,$A$9:$O$138,8,FALSE)</f>
        <v>0.24229999999999999</v>
      </c>
      <c r="I2281" s="231">
        <f>VLOOKUP($A2281,$A$9:$O$138,9,FALSE)</f>
        <v>0.63</v>
      </c>
      <c r="J2281" s="231">
        <f>VLOOKUP($A2281,$A$9:$O$138,10,FALSE)</f>
        <v>0.75</v>
      </c>
      <c r="K2281" s="231">
        <f>VLOOKUP($A2281,$A$9:$O$138,11,FALSE)</f>
        <v>0.03</v>
      </c>
      <c r="L2281" s="231">
        <f>VLOOKUP($A2281,$A$9:$O$138,12,FALSE)</f>
        <v>0.78</v>
      </c>
      <c r="M2281" s="99">
        <f t="shared" si="1550"/>
        <v>479.7</v>
      </c>
      <c r="N2281" s="99">
        <f t="shared" si="1551"/>
        <v>19.190000000000001</v>
      </c>
      <c r="O2281" s="99">
        <f t="shared" si="1552"/>
        <v>498.89</v>
      </c>
    </row>
    <row r="2282" spans="1:15" ht="21.95" customHeight="1" x14ac:dyDescent="0.2">
      <c r="A2282" s="135"/>
      <c r="B2282" s="224"/>
      <c r="C2282" s="148"/>
      <c r="D2282" s="135" t="str">
        <f>CONCATENATE("TOTAL DO ITEM ",A2276,)</f>
        <v>TOTAL DO ITEM 8</v>
      </c>
      <c r="E2282" s="140"/>
      <c r="F2282" s="407"/>
      <c r="G2282" s="156"/>
      <c r="H2282" s="25"/>
      <c r="I2282" s="25"/>
      <c r="J2282" s="25"/>
      <c r="K2282" s="25"/>
      <c r="L2282" s="25"/>
      <c r="M2282" s="164">
        <f>SUM(M2277:M2281)</f>
        <v>5631.02</v>
      </c>
      <c r="N2282" s="164">
        <f>SUM(N2277:N2281)</f>
        <v>430.64</v>
      </c>
      <c r="O2282" s="164">
        <f>SUM(O2277:O2281)</f>
        <v>6061.6600000000008</v>
      </c>
    </row>
    <row r="2283" spans="1:15" ht="21.95" customHeight="1" x14ac:dyDescent="0.2">
      <c r="A2283" s="138">
        <v>9</v>
      </c>
      <c r="B2283" s="186"/>
      <c r="C2283" s="132"/>
      <c r="D2283" s="130" t="str">
        <f>VLOOKUP($A2283,$A$9:$O$138,4,FALSE)</f>
        <v>SERVIÇOS FINAIS E COMPLEMENTARES</v>
      </c>
      <c r="E2283" s="139"/>
      <c r="F2283" s="414"/>
      <c r="G2283" s="155"/>
      <c r="H2283" s="24"/>
      <c r="I2283" s="24"/>
      <c r="J2283" s="24"/>
      <c r="K2283" s="24"/>
      <c r="L2283" s="24"/>
      <c r="M2283" s="23"/>
      <c r="N2283" s="23"/>
      <c r="O2283" s="23"/>
    </row>
    <row r="2284" spans="1:15" ht="21.95" customHeight="1" x14ac:dyDescent="0.2">
      <c r="A2284" s="132" t="s">
        <v>567</v>
      </c>
      <c r="B2284" s="186" t="str">
        <f>VLOOKUP($A2284,$A$9:$O$138,2,FALSE)</f>
        <v>CPU 19</v>
      </c>
      <c r="C2284" s="229" t="str">
        <f>VLOOKUP($A2284,$A$9:$O$138,3,FALSE)</f>
        <v>SINAPI</v>
      </c>
      <c r="D2284" s="133" t="str">
        <f>VLOOKUP($A2284,$A$9:$O$138,4,FALSE)</f>
        <v>ESCORAMENTO DE MEIO FIO - MATERIAL LOCAL</v>
      </c>
      <c r="E2284" s="160" t="str">
        <f>VLOOKUP($A2284,$A$9:$O$138,5,FALSE)</f>
        <v>m³</v>
      </c>
      <c r="F2284" s="399">
        <v>78</v>
      </c>
      <c r="G2284" s="216">
        <f>VLOOKUP($A2284,$A$9:$O$138,7,FALSE)</f>
        <v>0</v>
      </c>
      <c r="H2284" s="230">
        <f>VLOOKUP($A2284,$A$9:$O$138,8,FALSE)</f>
        <v>0.24229999999999999</v>
      </c>
      <c r="I2284" s="231">
        <f>VLOOKUP($A2284,$A$9:$O$138,9,FALSE)</f>
        <v>7.82</v>
      </c>
      <c r="J2284" s="231">
        <f>VLOOKUP($A2284,$A$9:$O$138,10,FALSE)</f>
        <v>8.74</v>
      </c>
      <c r="K2284" s="231">
        <f>VLOOKUP($A2284,$A$9:$O$138,11,FALSE)</f>
        <v>0.97</v>
      </c>
      <c r="L2284" s="231">
        <f>VLOOKUP($A2284,$A$9:$O$138,12,FALSE)</f>
        <v>9.7100000000000009</v>
      </c>
      <c r="M2284" s="99">
        <f t="shared" ref="M2284:M2287" si="1553">O2284-N2284</f>
        <v>681.72</v>
      </c>
      <c r="N2284" s="99">
        <f t="shared" ref="N2284:N2287" si="1554">ROUND(F2284*K2284,2)</f>
        <v>75.66</v>
      </c>
      <c r="O2284" s="99">
        <f t="shared" ref="O2284:O2287" si="1555">ROUND(F2284*L2284,2)</f>
        <v>757.38</v>
      </c>
    </row>
    <row r="2285" spans="1:15" ht="21.95" customHeight="1" x14ac:dyDescent="0.2">
      <c r="A2285" s="132" t="s">
        <v>568</v>
      </c>
      <c r="B2285" s="186" t="str">
        <f>VLOOKUP($A2285,$A$9:$O$138,2,FALSE)</f>
        <v>CPU 25</v>
      </c>
      <c r="C2285" s="229" t="str">
        <f>VLOOKUP($A2285,$A$9:$O$138,3,FALSE)</f>
        <v>SINAPI</v>
      </c>
      <c r="D2285" s="133" t="str">
        <f>VLOOKUP($A2285,$A$9:$O$138,4,FALSE)</f>
        <v>RAMPA DE ACESSO A CADEIRANTE</v>
      </c>
      <c r="E2285" s="160" t="str">
        <f>VLOOKUP($A2285,$A$9:$O$138,5,FALSE)</f>
        <v>unid</v>
      </c>
      <c r="F2285" s="399"/>
      <c r="G2285" s="216">
        <f>VLOOKUP($A2285,$A$9:$O$138,7,FALSE)</f>
        <v>0</v>
      </c>
      <c r="H2285" s="230">
        <f>VLOOKUP($A2285,$A$9:$O$138,8,FALSE)</f>
        <v>0.24229999999999999</v>
      </c>
      <c r="I2285" s="231">
        <f>VLOOKUP($A2285,$A$9:$O$138,9,FALSE)</f>
        <v>438.40999999999997</v>
      </c>
      <c r="J2285" s="231">
        <f>VLOOKUP($A2285,$A$9:$O$138,10,FALSE)</f>
        <v>517.41</v>
      </c>
      <c r="K2285" s="231">
        <f>VLOOKUP($A2285,$A$9:$O$138,11,FALSE)</f>
        <v>27.23</v>
      </c>
      <c r="L2285" s="231">
        <f>VLOOKUP($A2285,$A$9:$O$138,12,FALSE)</f>
        <v>544.64</v>
      </c>
      <c r="M2285" s="99">
        <f t="shared" si="1553"/>
        <v>0</v>
      </c>
      <c r="N2285" s="99">
        <f t="shared" si="1554"/>
        <v>0</v>
      </c>
      <c r="O2285" s="99">
        <f t="shared" si="1555"/>
        <v>0</v>
      </c>
    </row>
    <row r="2286" spans="1:15" ht="21.95" customHeight="1" x14ac:dyDescent="0.2">
      <c r="A2286" s="132" t="s">
        <v>569</v>
      </c>
      <c r="B2286" s="186" t="str">
        <f>VLOOKUP($A2286,$A$9:$O$138,2,FALSE)</f>
        <v>CPU 03</v>
      </c>
      <c r="C2286" s="229" t="str">
        <f>VLOOKUP($A2286,$A$9:$O$138,3,FALSE)</f>
        <v>SICRO</v>
      </c>
      <c r="D2286" s="133" t="str">
        <f>VLOOKUP($A2286,$A$9:$O$138,4,FALSE)</f>
        <v>DESMOBILIZAÇÃO DE EQUIPES E EQUIPAMENTOS</v>
      </c>
      <c r="E2286" s="160" t="str">
        <f>VLOOKUP($A2286,$A$9:$O$138,5,FALSE)</f>
        <v>unid</v>
      </c>
      <c r="F2286" s="399">
        <v>0</v>
      </c>
      <c r="G2286" s="216">
        <f>VLOOKUP($A2286,$A$9:$O$138,7,FALSE)</f>
        <v>0</v>
      </c>
      <c r="H2286" s="230">
        <f>VLOOKUP($A2286,$A$9:$O$138,8,FALSE)</f>
        <v>0.24229999999999999</v>
      </c>
      <c r="I2286" s="231">
        <f>VLOOKUP($A2286,$A$9:$O$138,9,FALSE)</f>
        <v>12822.795088888888</v>
      </c>
      <c r="J2286" s="231">
        <f>VLOOKUP($A2286,$A$9:$O$138,10,FALSE)</f>
        <v>15133.28</v>
      </c>
      <c r="K2286" s="231">
        <f>VLOOKUP($A2286,$A$9:$O$138,11,FALSE)</f>
        <v>796.48</v>
      </c>
      <c r="L2286" s="231">
        <f>VLOOKUP($A2286,$A$9:$O$138,12,FALSE)</f>
        <v>15929.76</v>
      </c>
      <c r="M2286" s="99">
        <f t="shared" si="1553"/>
        <v>0</v>
      </c>
      <c r="N2286" s="99">
        <f t="shared" si="1554"/>
        <v>0</v>
      </c>
      <c r="O2286" s="99">
        <f t="shared" si="1555"/>
        <v>0</v>
      </c>
    </row>
    <row r="2287" spans="1:15" ht="21.95" customHeight="1" x14ac:dyDescent="0.2">
      <c r="A2287" s="132" t="s">
        <v>634</v>
      </c>
      <c r="B2287" s="186" t="str">
        <f>VLOOKUP($A2287,$A$9:$O$138,2,FALSE)</f>
        <v>CPU 20</v>
      </c>
      <c r="C2287" s="229" t="str">
        <f>VLOOKUP($A2287,$A$9:$O$138,3,FALSE)</f>
        <v>SINAPI</v>
      </c>
      <c r="D2287" s="133" t="str">
        <f>VLOOKUP($A2287,$A$9:$O$138,4,FALSE)</f>
        <v>LIMPEZA FINAL DA OBRA</v>
      </c>
      <c r="E2287" s="160" t="str">
        <f>VLOOKUP($A2287,$A$9:$O$138,5,FALSE)</f>
        <v>m²</v>
      </c>
      <c r="F2287" s="399">
        <v>936</v>
      </c>
      <c r="G2287" s="216">
        <f>VLOOKUP($A2287,$A$9:$O$138,7,FALSE)</f>
        <v>0</v>
      </c>
      <c r="H2287" s="230">
        <f>VLOOKUP($A2287,$A$9:$O$138,8,FALSE)</f>
        <v>0.24229999999999999</v>
      </c>
      <c r="I2287" s="231">
        <f>VLOOKUP($A2287,$A$9:$O$138,9,FALSE)</f>
        <v>0.75</v>
      </c>
      <c r="J2287" s="231">
        <f>VLOOKUP($A2287,$A$9:$O$138,10,FALSE)</f>
        <v>0.84000000000000008</v>
      </c>
      <c r="K2287" s="231">
        <f>VLOOKUP($A2287,$A$9:$O$138,11,FALSE)</f>
        <v>0.09</v>
      </c>
      <c r="L2287" s="231">
        <f>VLOOKUP($A2287,$A$9:$O$138,12,FALSE)</f>
        <v>0.93</v>
      </c>
      <c r="M2287" s="99">
        <f t="shared" si="1553"/>
        <v>786.24</v>
      </c>
      <c r="N2287" s="99">
        <f t="shared" si="1554"/>
        <v>84.24</v>
      </c>
      <c r="O2287" s="99">
        <f t="shared" si="1555"/>
        <v>870.48</v>
      </c>
    </row>
    <row r="2288" spans="1:15" ht="21.95" customHeight="1" x14ac:dyDescent="0.2">
      <c r="A2288" s="150"/>
      <c r="B2288" s="227"/>
      <c r="C2288" s="149"/>
      <c r="D2288" s="150" t="str">
        <f>CONCATENATE("TOTAL DO ITEM ",A2283,)</f>
        <v>TOTAL DO ITEM 9</v>
      </c>
      <c r="E2288" s="140"/>
      <c r="F2288" s="407"/>
      <c r="G2288" s="156"/>
      <c r="H2288" s="25"/>
      <c r="I2288" s="25"/>
      <c r="J2288" s="25"/>
      <c r="K2288" s="25"/>
      <c r="L2288" s="25"/>
      <c r="M2288" s="164">
        <f>SUM(M2284:M2287)</f>
        <v>1467.96</v>
      </c>
      <c r="N2288" s="164">
        <f>SUM(N2284:N2287)</f>
        <v>159.89999999999998</v>
      </c>
      <c r="O2288" s="164">
        <f>SUM(O2284:O2287)</f>
        <v>1627.8600000000001</v>
      </c>
    </row>
    <row r="2289" spans="1:15" ht="21.95" customHeight="1" x14ac:dyDescent="0.2">
      <c r="A2289" s="138">
        <v>10</v>
      </c>
      <c r="B2289" s="186"/>
      <c r="C2289" s="132"/>
      <c r="D2289" s="136" t="str">
        <f t="shared" ref="D2289:D2296" si="1556">VLOOKUP($A2289,$A$9:$O$138,4,FALSE)</f>
        <v>MATERIAL BETUMINOSO ( BDI DIFERENCIADO)</v>
      </c>
      <c r="E2289" s="139"/>
      <c r="F2289" s="22"/>
      <c r="G2289" s="155"/>
      <c r="H2289" s="24"/>
      <c r="I2289" s="24"/>
      <c r="J2289" s="24"/>
      <c r="K2289" s="24"/>
      <c r="L2289" s="24"/>
      <c r="M2289" s="23"/>
      <c r="N2289" s="23"/>
      <c r="O2289" s="23"/>
    </row>
    <row r="2290" spans="1:15" ht="21.95" customHeight="1" x14ac:dyDescent="0.2">
      <c r="A2290" s="138" t="s">
        <v>619</v>
      </c>
      <c r="B2290" s="186">
        <f t="shared" ref="B2290:B2296" si="1557">VLOOKUP($A2290,$A$9:$O$138,2,FALSE)</f>
        <v>0</v>
      </c>
      <c r="C2290" s="132"/>
      <c r="D2290" s="136" t="str">
        <f t="shared" si="1556"/>
        <v>AQUISIÇÃO DE MATERIAL BETUMINOSO ( BDI DIFERENCIADO)</v>
      </c>
      <c r="E2290" s="139"/>
      <c r="F2290" s="22"/>
      <c r="G2290" s="155"/>
      <c r="H2290" s="24"/>
      <c r="I2290" s="24"/>
      <c r="J2290" s="24"/>
      <c r="K2290" s="24"/>
      <c r="L2290" s="24"/>
      <c r="M2290" s="23"/>
      <c r="N2290" s="23"/>
      <c r="O2290" s="23"/>
    </row>
    <row r="2291" spans="1:15" ht="21.95" customHeight="1" x14ac:dyDescent="0.2">
      <c r="A2291" s="132" t="s">
        <v>621</v>
      </c>
      <c r="B2291" s="186" t="str">
        <f t="shared" si="1557"/>
        <v>COTAÇÃO</v>
      </c>
      <c r="C2291" s="132" t="str">
        <f>VLOOKUP($A2291,$A$9:$O$138,3,FALSE)</f>
        <v>ANP</v>
      </c>
      <c r="D2291" s="133" t="str">
        <f t="shared" si="1556"/>
        <v>RR 1-C</v>
      </c>
      <c r="E2291" s="134" t="s">
        <v>28</v>
      </c>
      <c r="F2291" s="98">
        <v>1077.3</v>
      </c>
      <c r="G2291" s="216">
        <f>VLOOKUP($A2291,$A$9:$O$138,7,FALSE)</f>
        <v>0</v>
      </c>
      <c r="H2291" s="230">
        <f>VLOOKUP($A2291,$A$9:$O$138,8,FALSE)</f>
        <v>0.15</v>
      </c>
      <c r="I2291" s="231">
        <f>VLOOKUP($A2291,$A$9:$O$138,9,FALSE)</f>
        <v>3.1014325304085015</v>
      </c>
      <c r="J2291" s="231">
        <f>VLOOKUP($A2291,$A$9:$O$138,10,FALSE)</f>
        <v>3.85</v>
      </c>
      <c r="K2291" s="231">
        <f>VLOOKUP($A2291,$A$9:$O$138,11,FALSE)</f>
        <v>0</v>
      </c>
      <c r="L2291" s="231">
        <f>VLOOKUP($A2291,$A$9:$O$138,12,FALSE)</f>
        <v>3.85</v>
      </c>
      <c r="M2291" s="99">
        <f t="shared" ref="M2291:M2293" si="1558">O2291-N2291</f>
        <v>4147.6099999999997</v>
      </c>
      <c r="N2291" s="99">
        <f t="shared" ref="N2291:N2293" si="1559">ROUND(F2291*K2291,2)</f>
        <v>0</v>
      </c>
      <c r="O2291" s="99">
        <f t="shared" ref="O2291:O2293" si="1560">ROUND(F2291*L2291,2)</f>
        <v>4147.6099999999997</v>
      </c>
    </row>
    <row r="2292" spans="1:15" ht="21.95" customHeight="1" x14ac:dyDescent="0.2">
      <c r="A2292" s="132" t="s">
        <v>622</v>
      </c>
      <c r="B2292" s="186" t="str">
        <f t="shared" si="1557"/>
        <v>COTAÇÃO</v>
      </c>
      <c r="C2292" s="132" t="str">
        <f>VLOOKUP($A2292,$A$9:$O$138,3,FALSE)</f>
        <v>ANP</v>
      </c>
      <c r="D2292" s="133" t="str">
        <f t="shared" si="1556"/>
        <v>CAP - 50/70</v>
      </c>
      <c r="E2292" s="134" t="s">
        <v>632</v>
      </c>
      <c r="F2292" s="22">
        <v>19.989999999999998</v>
      </c>
      <c r="G2292" s="216">
        <f>VLOOKUP($A2292,$A$9:$O$138,7,FALSE)</f>
        <v>0</v>
      </c>
      <c r="H2292" s="230">
        <f>VLOOKUP($A2292,$A$9:$O$138,8,FALSE)</f>
        <v>0.15</v>
      </c>
      <c r="I2292" s="231">
        <f>VLOOKUP($A2292,$A$9:$O$138,9,FALSE)</f>
        <v>4049.1249768408538</v>
      </c>
      <c r="J2292" s="231">
        <f>VLOOKUP($A2292,$A$9:$O$138,10,FALSE)</f>
        <v>5030.2299999999996</v>
      </c>
      <c r="K2292" s="231">
        <f>VLOOKUP($A2292,$A$9:$O$138,11,FALSE)</f>
        <v>0</v>
      </c>
      <c r="L2292" s="231">
        <f>VLOOKUP($A2292,$A$9:$O$138,12,FALSE)</f>
        <v>5030.2299999999996</v>
      </c>
      <c r="M2292" s="99">
        <f t="shared" si="1558"/>
        <v>100554.3</v>
      </c>
      <c r="N2292" s="99">
        <f t="shared" si="1559"/>
        <v>0</v>
      </c>
      <c r="O2292" s="99">
        <f t="shared" si="1560"/>
        <v>100554.3</v>
      </c>
    </row>
    <row r="2293" spans="1:15" ht="21.95" customHeight="1" x14ac:dyDescent="0.2">
      <c r="A2293" s="132" t="s">
        <v>631</v>
      </c>
      <c r="B2293" s="186" t="str">
        <f t="shared" si="1557"/>
        <v>COTAÇÃO</v>
      </c>
      <c r="C2293" s="132" t="str">
        <f>VLOOKUP($A2293,$A$9:$O$138,3,FALSE)</f>
        <v>ANP</v>
      </c>
      <c r="D2293" s="133" t="str">
        <f t="shared" si="1556"/>
        <v>CM-30</v>
      </c>
      <c r="E2293" s="134" t="s">
        <v>28</v>
      </c>
      <c r="F2293" s="98">
        <v>1452.56</v>
      </c>
      <c r="G2293" s="216">
        <f>VLOOKUP($A2293,$A$9:$O$138,7,FALSE)</f>
        <v>0</v>
      </c>
      <c r="H2293" s="230">
        <f>VLOOKUP($A2293,$A$9:$O$138,8,FALSE)</f>
        <v>0.15</v>
      </c>
      <c r="I2293" s="231">
        <f>VLOOKUP($A2293,$A$9:$O$138,9,FALSE)</f>
        <v>5.289763474893233</v>
      </c>
      <c r="J2293" s="231">
        <f>VLOOKUP($A2293,$A$9:$O$138,10,FALSE)</f>
        <v>6.57</v>
      </c>
      <c r="K2293" s="231">
        <f>VLOOKUP($A2293,$A$9:$O$138,11,FALSE)</f>
        <v>0</v>
      </c>
      <c r="L2293" s="231">
        <f>VLOOKUP($A2293,$A$9:$O$138,12,FALSE)</f>
        <v>6.57</v>
      </c>
      <c r="M2293" s="99">
        <f t="shared" si="1558"/>
        <v>9543.32</v>
      </c>
      <c r="N2293" s="99">
        <f t="shared" si="1559"/>
        <v>0</v>
      </c>
      <c r="O2293" s="99">
        <f t="shared" si="1560"/>
        <v>9543.32</v>
      </c>
    </row>
    <row r="2294" spans="1:15" ht="21.95" customHeight="1" x14ac:dyDescent="0.2">
      <c r="A2294" s="138" t="s">
        <v>620</v>
      </c>
      <c r="B2294" s="186">
        <f t="shared" si="1557"/>
        <v>0</v>
      </c>
      <c r="C2294" s="132"/>
      <c r="D2294" s="136" t="str">
        <f t="shared" si="1556"/>
        <v>TRANSPORTE DE MATERIAL BETUMINOSO ( BDI DIFERENCIADO)</v>
      </c>
      <c r="E2294" s="139"/>
      <c r="F2294" s="22"/>
      <c r="G2294" s="155"/>
      <c r="H2294" s="24"/>
      <c r="I2294" s="24"/>
      <c r="J2294" s="24"/>
      <c r="K2294" s="24"/>
      <c r="L2294" s="24"/>
      <c r="M2294" s="23"/>
      <c r="N2294" s="23"/>
      <c r="O2294" s="23"/>
    </row>
    <row r="2295" spans="1:15" ht="34.5" customHeight="1" x14ac:dyDescent="0.2">
      <c r="A2295" s="132" t="s">
        <v>624</v>
      </c>
      <c r="B2295" s="186">
        <f t="shared" si="1557"/>
        <v>102332</v>
      </c>
      <c r="C2295" s="132" t="str">
        <f>VLOOKUP($A2295,$A$9:$O$138,3,FALSE)</f>
        <v>SINAPI</v>
      </c>
      <c r="D2295" s="133" t="str">
        <f t="shared" si="1556"/>
        <v xml:space="preserve">TRANSPORTE COM CAMINHÃO TANQUE DE TRANSPORTE DE MATERIAL ASFÁLTICO - DMT ATÉ 30KM </v>
      </c>
      <c r="E2295" s="134" t="str">
        <f>VLOOKUP($A2295,$A$9:$O$138,5,FALSE)</f>
        <v>txkm</v>
      </c>
      <c r="F2295" s="98">
        <v>675.59</v>
      </c>
      <c r="G2295" s="216">
        <f>VLOOKUP($A2295,$A$9:$O$138,7,FALSE)</f>
        <v>30</v>
      </c>
      <c r="H2295" s="230">
        <f>VLOOKUP($A2295,$A$9:$O$138,8,FALSE)</f>
        <v>0.15</v>
      </c>
      <c r="I2295" s="231">
        <f>VLOOKUP($A2295,$A$9:$O$138,9,FALSE)</f>
        <v>1.67</v>
      </c>
      <c r="J2295" s="231">
        <f>VLOOKUP($A2295,$A$9:$O$138,10,FALSE)</f>
        <v>1.9699999999999998</v>
      </c>
      <c r="K2295" s="231">
        <f>VLOOKUP($A2295,$A$9:$O$138,11,FALSE)</f>
        <v>0.1</v>
      </c>
      <c r="L2295" s="231">
        <f>VLOOKUP($A2295,$A$9:$O$138,12,FALSE)</f>
        <v>2.0699999999999998</v>
      </c>
      <c r="M2295" s="99">
        <f t="shared" ref="M2295:M2296" si="1561">O2295-N2295</f>
        <v>1330.91</v>
      </c>
      <c r="N2295" s="99">
        <f t="shared" ref="N2295:N2296" si="1562">ROUND(F2295*K2295,2)</f>
        <v>67.56</v>
      </c>
      <c r="O2295" s="99">
        <f t="shared" ref="O2295:O2296" si="1563">ROUND(F2295*L2295,2)</f>
        <v>1398.47</v>
      </c>
    </row>
    <row r="2296" spans="1:15" ht="34.5" customHeight="1" x14ac:dyDescent="0.2">
      <c r="A2296" s="132" t="s">
        <v>625</v>
      </c>
      <c r="B2296" s="186">
        <f t="shared" si="1557"/>
        <v>102333</v>
      </c>
      <c r="C2296" s="132" t="str">
        <f>VLOOKUP($A2296,$A$9:$O$138,3,FALSE)</f>
        <v>SINAPI</v>
      </c>
      <c r="D2296" s="133" t="str">
        <f t="shared" si="1556"/>
        <v xml:space="preserve">TRANSPORTE COM CAMINHÃO TANQUE DE TRANSPORTE DE MATERIAL ASFÁLTICO - ADICIONAL PARA DMT EXCEDENTE A 30 KM </v>
      </c>
      <c r="E2296" s="134" t="str">
        <f>VLOOKUP($A2296,$A$9:$O$138,5,FALSE)</f>
        <v>txkm</v>
      </c>
      <c r="F2296" s="98">
        <v>9007.94</v>
      </c>
      <c r="G2296" s="216">
        <f>VLOOKUP($A2296,$A$9:$O$138,7,FALSE)</f>
        <v>400</v>
      </c>
      <c r="H2296" s="230">
        <f>VLOOKUP($A2296,$A$9:$O$138,8,FALSE)</f>
        <v>0.15</v>
      </c>
      <c r="I2296" s="231">
        <f>VLOOKUP($A2296,$A$9:$O$138,9,FALSE)</f>
        <v>0.67</v>
      </c>
      <c r="J2296" s="231">
        <f>VLOOKUP($A2296,$A$9:$O$138,10,FALSE)</f>
        <v>0.78999999999999992</v>
      </c>
      <c r="K2296" s="231">
        <f>VLOOKUP($A2296,$A$9:$O$138,11,FALSE)</f>
        <v>0.04</v>
      </c>
      <c r="L2296" s="231">
        <f>VLOOKUP($A2296,$A$9:$O$138,12,FALSE)</f>
        <v>0.83</v>
      </c>
      <c r="M2296" s="99">
        <f t="shared" si="1561"/>
        <v>7116.27</v>
      </c>
      <c r="N2296" s="99">
        <f t="shared" si="1562"/>
        <v>360.32</v>
      </c>
      <c r="O2296" s="99">
        <f t="shared" si="1563"/>
        <v>7476.59</v>
      </c>
    </row>
    <row r="2297" spans="1:15" ht="21.95" customHeight="1" x14ac:dyDescent="0.2">
      <c r="A2297" s="135"/>
      <c r="B2297" s="224"/>
      <c r="C2297" s="148"/>
      <c r="D2297" s="135" t="str">
        <f>CONCATENATE("TOTAL DO ITEM ",A2289,)</f>
        <v>TOTAL DO ITEM 10</v>
      </c>
      <c r="E2297" s="140"/>
      <c r="F2297" s="140"/>
      <c r="G2297" s="156"/>
      <c r="H2297" s="25"/>
      <c r="I2297" s="25"/>
      <c r="J2297" s="25"/>
      <c r="K2297" s="25"/>
      <c r="L2297" s="25"/>
      <c r="M2297" s="164">
        <f>SUM(M2290:M2296)</f>
        <v>122692.41000000002</v>
      </c>
      <c r="N2297" s="164">
        <f>SUM(N2290:N2296)</f>
        <v>427.88</v>
      </c>
      <c r="O2297" s="164">
        <f>SUM(O2290:O2296)</f>
        <v>123120.29000000001</v>
      </c>
    </row>
    <row r="2298" spans="1:15" ht="33.75" customHeight="1" x14ac:dyDescent="0.2">
      <c r="A2298" s="264" t="str">
        <f>CONCATENATE("TOTAL DO ORÇAMENTO - ",B2166)</f>
        <v>TOTAL DO ORÇAMENTO - RUA CLARA LICHTENECKER - T2</v>
      </c>
      <c r="B2298" s="271"/>
      <c r="C2298" s="266"/>
      <c r="D2298" s="267"/>
      <c r="E2298" s="266"/>
      <c r="F2298" s="266"/>
      <c r="G2298" s="268"/>
      <c r="H2298" s="269"/>
      <c r="I2298" s="269"/>
      <c r="J2298" s="269"/>
      <c r="K2298" s="269"/>
      <c r="L2298" s="269"/>
      <c r="M2298" s="270">
        <f>M2288+M2275+M2249+M2232+M2210+M2187+M2177+M2266+M2282+M2297</f>
        <v>421051.77000000008</v>
      </c>
      <c r="N2298" s="270">
        <f>N2288+N2275+N2249+N2232+N2210+N2187+N2177+N2266+N2282+N2297</f>
        <v>27727.100000000002</v>
      </c>
      <c r="O2298" s="270">
        <f>O2288+O2275+O2249+O2232+O2210+O2187+O2177+O2266+O2282+O2297</f>
        <v>448778.87</v>
      </c>
    </row>
    <row r="2299" spans="1:15" ht="28.5" customHeight="1" x14ac:dyDescent="0.2">
      <c r="A2299" s="141"/>
      <c r="B2299" s="217"/>
      <c r="C2299" s="141"/>
      <c r="D2299" s="142"/>
      <c r="E2299" s="141"/>
      <c r="F2299" s="141"/>
      <c r="G2299" s="157"/>
      <c r="H2299" s="26"/>
      <c r="I2299" s="26"/>
      <c r="J2299" s="26"/>
      <c r="K2299" s="26"/>
      <c r="L2299" s="26"/>
      <c r="M2299" s="26"/>
      <c r="N2299" s="26"/>
      <c r="O2299" s="26"/>
    </row>
    <row r="2300" spans="1:15" ht="21.95" customHeight="1" x14ac:dyDescent="0.2">
      <c r="A2300" s="125"/>
      <c r="B2300" s="217"/>
      <c r="C2300" s="125"/>
      <c r="D2300" s="144"/>
      <c r="E2300" s="125"/>
      <c r="F2300" s="125"/>
      <c r="G2300" s="158"/>
      <c r="H2300" s="27"/>
      <c r="I2300" s="27"/>
      <c r="J2300" s="27"/>
      <c r="K2300" s="27"/>
      <c r="L2300" s="27"/>
      <c r="M2300" s="125"/>
      <c r="N2300" s="125"/>
      <c r="O2300" s="125"/>
    </row>
    <row r="2301" spans="1:15" ht="21.95" customHeight="1" x14ac:dyDescent="0.2">
      <c r="A2301" s="141" t="s">
        <v>185</v>
      </c>
      <c r="B2301" s="228" t="s">
        <v>571</v>
      </c>
      <c r="C2301" s="141"/>
      <c r="D2301" s="141"/>
      <c r="E2301" s="188"/>
      <c r="F2301" s="187"/>
      <c r="G2301" s="157"/>
      <c r="H2301" s="26"/>
      <c r="I2301" s="26"/>
      <c r="J2301" s="26"/>
      <c r="K2301" s="26"/>
      <c r="L2301" s="26"/>
      <c r="M2301" s="141"/>
      <c r="N2301" s="141"/>
      <c r="O2301" s="141"/>
    </row>
    <row r="2302" spans="1:15" ht="21.95" customHeight="1" x14ac:dyDescent="0.2">
      <c r="A2302" s="141" t="s">
        <v>528</v>
      </c>
      <c r="B2302" s="228" t="s">
        <v>604</v>
      </c>
      <c r="C2302" s="141"/>
      <c r="D2302" s="141"/>
      <c r="E2302" s="188" t="s">
        <v>533</v>
      </c>
      <c r="F2302" s="187" t="s">
        <v>641</v>
      </c>
      <c r="G2302" s="157"/>
      <c r="H2302" s="26"/>
      <c r="I2302" s="26"/>
      <c r="J2302" s="26"/>
      <c r="K2302" s="26"/>
      <c r="L2302" s="26"/>
      <c r="M2302" s="141"/>
      <c r="N2302" s="141"/>
      <c r="O2302" s="141"/>
    </row>
    <row r="2303" spans="1:15" ht="21.95" customHeight="1" x14ac:dyDescent="0.2">
      <c r="A2303" s="141"/>
      <c r="B2303" s="187"/>
      <c r="C2303" s="145"/>
      <c r="D2303" s="146"/>
      <c r="E2303" s="145"/>
      <c r="F2303" s="145"/>
      <c r="G2303" s="159"/>
      <c r="H2303" s="17"/>
      <c r="I2303" s="17"/>
      <c r="J2303" s="17"/>
      <c r="K2303" s="17"/>
      <c r="L2303" s="17"/>
      <c r="M2303" s="145"/>
      <c r="N2303" s="145"/>
      <c r="O2303" s="145"/>
    </row>
    <row r="2304" spans="1:15" ht="30" customHeight="1" x14ac:dyDescent="0.2">
      <c r="A2304" s="348" t="s">
        <v>46</v>
      </c>
      <c r="B2304" s="358" t="s">
        <v>397</v>
      </c>
      <c r="C2304" s="348" t="s">
        <v>55</v>
      </c>
      <c r="D2304" s="350" t="s">
        <v>455</v>
      </c>
      <c r="E2304" s="352" t="s">
        <v>196</v>
      </c>
      <c r="F2304" s="354" t="s">
        <v>48</v>
      </c>
      <c r="G2304" s="362" t="s">
        <v>109</v>
      </c>
      <c r="H2304" s="360" t="s">
        <v>424</v>
      </c>
      <c r="I2304" s="262" t="s">
        <v>421</v>
      </c>
      <c r="J2304" s="262" t="s">
        <v>101</v>
      </c>
      <c r="K2304" s="262" t="s">
        <v>100</v>
      </c>
      <c r="L2304" s="262" t="s">
        <v>421</v>
      </c>
      <c r="M2304" s="356" t="s">
        <v>574</v>
      </c>
      <c r="N2304" s="356" t="s">
        <v>575</v>
      </c>
      <c r="O2304" s="356" t="s">
        <v>489</v>
      </c>
    </row>
    <row r="2305" spans="1:15" ht="30" customHeight="1" x14ac:dyDescent="0.2">
      <c r="A2305" s="349"/>
      <c r="B2305" s="359"/>
      <c r="C2305" s="349"/>
      <c r="D2305" s="351"/>
      <c r="E2305" s="353"/>
      <c r="F2305" s="355"/>
      <c r="G2305" s="363"/>
      <c r="H2305" s="361"/>
      <c r="I2305" s="263" t="s">
        <v>422</v>
      </c>
      <c r="J2305" s="263" t="s">
        <v>423</v>
      </c>
      <c r="K2305" s="263" t="s">
        <v>423</v>
      </c>
      <c r="L2305" s="263" t="s">
        <v>423</v>
      </c>
      <c r="M2305" s="357"/>
      <c r="N2305" s="357"/>
      <c r="O2305" s="357"/>
    </row>
    <row r="2306" spans="1:15" ht="15" customHeight="1" x14ac:dyDescent="0.2">
      <c r="A2306" s="165"/>
      <c r="B2306" s="223"/>
      <c r="C2306" s="127"/>
      <c r="D2306" s="126"/>
      <c r="E2306" s="127"/>
      <c r="F2306" s="128"/>
      <c r="G2306" s="152"/>
      <c r="H2306" s="18"/>
      <c r="I2306" s="18"/>
      <c r="J2306" s="18"/>
      <c r="K2306" s="18"/>
      <c r="L2306" s="18"/>
      <c r="M2306" s="161"/>
      <c r="N2306" s="161"/>
      <c r="O2306" s="161"/>
    </row>
    <row r="2307" spans="1:15" ht="21.95" customHeight="1" x14ac:dyDescent="0.2">
      <c r="A2307" s="129">
        <v>1</v>
      </c>
      <c r="B2307" s="186"/>
      <c r="C2307" s="132"/>
      <c r="D2307" s="130" t="str">
        <f>VLOOKUP($A2307,$A$9:$O$138,4,FALSE)</f>
        <v>SERVIÇOS INICIAIS</v>
      </c>
      <c r="E2307" s="131"/>
      <c r="F2307" s="139"/>
      <c r="G2307" s="22"/>
      <c r="H2307" s="139"/>
      <c r="I2307" s="139"/>
      <c r="J2307" s="22"/>
      <c r="K2307" s="22"/>
      <c r="L2307" s="22"/>
      <c r="M2307" s="163"/>
      <c r="N2307" s="163"/>
      <c r="O2307" s="163"/>
    </row>
    <row r="2308" spans="1:15" ht="21.95" customHeight="1" x14ac:dyDescent="0.2">
      <c r="A2308" s="132" t="s">
        <v>57</v>
      </c>
      <c r="B2308" s="186" t="str">
        <f>VLOOKUP($A2308,$A$9:$O$138,2,FALSE)</f>
        <v>CPU 01</v>
      </c>
      <c r="C2308" s="229" t="str">
        <f>VLOOKUP($A2308,$A$9:$O$138,3,FALSE)</f>
        <v>SINAPI</v>
      </c>
      <c r="D2308" s="133" t="str">
        <f>VLOOKUP($A2308,$A$9:$O$138,4,FALSE)</f>
        <v xml:space="preserve">PLACA DE OBRA </v>
      </c>
      <c r="E2308" s="160" t="str">
        <f>VLOOKUP($A2308,$A$9:$O$138,5,FALSE)</f>
        <v>m²</v>
      </c>
      <c r="F2308" s="98"/>
      <c r="G2308" s="216">
        <f>VLOOKUP($A2308,$A$9:$O$138,7,FALSE)</f>
        <v>0</v>
      </c>
      <c r="H2308" s="230">
        <f>VLOOKUP($A2308,$A$9:$O$138,8,FALSE)</f>
        <v>0.24229999999999999</v>
      </c>
      <c r="I2308" s="231">
        <f>VLOOKUP($A2308,$A$9:$O$138,9,FALSE)</f>
        <v>356.15000000000003</v>
      </c>
      <c r="J2308" s="231">
        <f>VLOOKUP($A2308,$A$9:$O$138,10,FALSE)</f>
        <v>398.21</v>
      </c>
      <c r="K2308" s="231">
        <f>VLOOKUP($A2308,$A$9:$O$138,11,FALSE)</f>
        <v>44.24</v>
      </c>
      <c r="L2308" s="231">
        <f>VLOOKUP($A2308,$A$9:$O$138,12,FALSE)</f>
        <v>442.45</v>
      </c>
      <c r="M2308" s="99">
        <f>O2308-N2308</f>
        <v>0</v>
      </c>
      <c r="N2308" s="99">
        <f>ROUND(F2308*K2308,2)</f>
        <v>0</v>
      </c>
      <c r="O2308" s="99">
        <f>ROUND(F2308*L2308,2)</f>
        <v>0</v>
      </c>
    </row>
    <row r="2309" spans="1:15" ht="21.95" customHeight="1" x14ac:dyDescent="0.2">
      <c r="A2309" s="132" t="s">
        <v>59</v>
      </c>
      <c r="B2309" s="186" t="str">
        <f>VLOOKUP($A2309,$A$9:$O$138,2,FALSE)</f>
        <v>CPU 02</v>
      </c>
      <c r="C2309" s="229" t="str">
        <f>VLOOKUP($A2309,$A$9:$O$138,3,FALSE)</f>
        <v>SINAPI</v>
      </c>
      <c r="D2309" s="133" t="str">
        <f>VLOOKUP($A2309,$A$9:$O$138,4,FALSE)</f>
        <v xml:space="preserve">SERVIÇOS TOPOGRÁFICOS </v>
      </c>
      <c r="E2309" s="160" t="str">
        <f>VLOOKUP($A2309,$A$9:$O$138,5,FALSE)</f>
        <v>m²</v>
      </c>
      <c r="F2309" s="98">
        <v>1260</v>
      </c>
      <c r="G2309" s="216">
        <f>VLOOKUP($A2309,$A$9:$O$138,7,FALSE)</f>
        <v>0</v>
      </c>
      <c r="H2309" s="230">
        <f>VLOOKUP($A2309,$A$9:$O$138,8,FALSE)</f>
        <v>0.24229999999999999</v>
      </c>
      <c r="I2309" s="231">
        <f>VLOOKUP($A2309,$A$9:$O$138,9,FALSE)</f>
        <v>0.4</v>
      </c>
      <c r="J2309" s="231">
        <f>VLOOKUP($A2309,$A$9:$O$138,10,FALSE)</f>
        <v>0.45</v>
      </c>
      <c r="K2309" s="231">
        <f>VLOOKUP($A2309,$A$9:$O$138,11,FALSE)</f>
        <v>0.05</v>
      </c>
      <c r="L2309" s="231">
        <f>VLOOKUP($A2309,$A$9:$O$138,12,FALSE)</f>
        <v>0.5</v>
      </c>
      <c r="M2309" s="99">
        <f t="shared" ref="M2309:M2311" si="1564">O2309-N2309</f>
        <v>567</v>
      </c>
      <c r="N2309" s="99">
        <f t="shared" ref="N2309:N2311" si="1565">ROUND(F2309*K2309,2)</f>
        <v>63</v>
      </c>
      <c r="O2309" s="99">
        <f t="shared" ref="O2309:O2311" si="1566">ROUND(F2309*L2309,2)</f>
        <v>630</v>
      </c>
    </row>
    <row r="2310" spans="1:15" ht="21.95" customHeight="1" x14ac:dyDescent="0.2">
      <c r="A2310" s="132" t="s">
        <v>61</v>
      </c>
      <c r="B2310" s="186" t="str">
        <f>VLOOKUP($A2310,$A$9:$O$138,2,FALSE)</f>
        <v>CPU 03</v>
      </c>
      <c r="C2310" s="229" t="str">
        <f>VLOOKUP($A2310,$A$9:$O$138,3,FALSE)</f>
        <v>SICRO</v>
      </c>
      <c r="D2310" s="133" t="str">
        <f>VLOOKUP($A2310,$A$9:$O$138,4,FALSE)</f>
        <v>MOBILIZAÇÃO DE EQUIPES E EQUIPAMENTOS</v>
      </c>
      <c r="E2310" s="160" t="str">
        <f>VLOOKUP($A2310,$A$9:$O$138,5,FALSE)</f>
        <v>unid</v>
      </c>
      <c r="F2310" s="98"/>
      <c r="G2310" s="216">
        <f>VLOOKUP($A2310,$A$9:$O$138,7,FALSE)</f>
        <v>0</v>
      </c>
      <c r="H2310" s="230">
        <f>VLOOKUP($A2310,$A$9:$O$138,8,FALSE)</f>
        <v>0.24229999999999999</v>
      </c>
      <c r="I2310" s="231">
        <f>VLOOKUP($A2310,$A$9:$O$138,9,FALSE)</f>
        <v>12822.795088888888</v>
      </c>
      <c r="J2310" s="231">
        <f>VLOOKUP($A2310,$A$9:$O$138,10,FALSE)</f>
        <v>15133.28</v>
      </c>
      <c r="K2310" s="231">
        <f>VLOOKUP($A2310,$A$9:$O$138,11,FALSE)</f>
        <v>796.48</v>
      </c>
      <c r="L2310" s="231">
        <f>VLOOKUP($A2310,$A$9:$O$138,12,FALSE)</f>
        <v>15929.76</v>
      </c>
      <c r="M2310" s="99">
        <f t="shared" si="1564"/>
        <v>0</v>
      </c>
      <c r="N2310" s="99">
        <f t="shared" si="1565"/>
        <v>0</v>
      </c>
      <c r="O2310" s="99">
        <f t="shared" si="1566"/>
        <v>0</v>
      </c>
    </row>
    <row r="2311" spans="1:15" ht="21.95" customHeight="1" x14ac:dyDescent="0.2">
      <c r="A2311" s="147" t="s">
        <v>63</v>
      </c>
      <c r="B2311" s="186" t="str">
        <f>VLOOKUP($A2311,$A$9:$O$138,2,FALSE)</f>
        <v>CPU 04</v>
      </c>
      <c r="C2311" s="229" t="str">
        <f>VLOOKUP($A2311,$A$9:$O$138,3,FALSE)</f>
        <v>SINAPI</v>
      </c>
      <c r="D2311" s="133" t="str">
        <f>VLOOKUP($A2311,$A$9:$O$138,4,FALSE)</f>
        <v>ADMINISTRAÇÃO LOCAL DE OBRA</v>
      </c>
      <c r="E2311" s="160" t="str">
        <f>VLOOKUP($A2311,$A$9:$O$138,5,FALSE)</f>
        <v>mês</v>
      </c>
      <c r="F2311" s="98">
        <v>0.55999999999999961</v>
      </c>
      <c r="G2311" s="216">
        <f>VLOOKUP($A2311,$A$9:$O$138,7,FALSE)</f>
        <v>0</v>
      </c>
      <c r="H2311" s="230">
        <f>VLOOKUP($A2311,$A$9:$O$138,8,FALSE)</f>
        <v>0.24229999999999999</v>
      </c>
      <c r="I2311" s="231">
        <f>VLOOKUP($A2311,$A$9:$O$138,9,FALSE)</f>
        <v>9385.76</v>
      </c>
      <c r="J2311" s="231">
        <f>VLOOKUP($A2311,$A$9:$O$138,10,FALSE)</f>
        <v>9327.9500000000007</v>
      </c>
      <c r="K2311" s="231">
        <f>VLOOKUP($A2311,$A$9:$O$138,11,FALSE)</f>
        <v>2331.98</v>
      </c>
      <c r="L2311" s="231">
        <f>VLOOKUP($A2311,$A$9:$O$138,12,FALSE)</f>
        <v>11659.93</v>
      </c>
      <c r="M2311" s="99">
        <f t="shared" si="1564"/>
        <v>5223.6500000000005</v>
      </c>
      <c r="N2311" s="99">
        <f t="shared" si="1565"/>
        <v>1305.9100000000001</v>
      </c>
      <c r="O2311" s="99">
        <f t="shared" si="1566"/>
        <v>6529.56</v>
      </c>
    </row>
    <row r="2312" spans="1:15" ht="21.95" customHeight="1" x14ac:dyDescent="0.2">
      <c r="A2312" s="135"/>
      <c r="B2312" s="224"/>
      <c r="C2312" s="148"/>
      <c r="D2312" s="137" t="str">
        <f>CONCATENATE("TOTAL DO ITEM ",A2307)</f>
        <v>TOTAL DO ITEM 1</v>
      </c>
      <c r="E2312" s="137"/>
      <c r="F2312" s="137"/>
      <c r="G2312" s="154"/>
      <c r="H2312" s="21"/>
      <c r="I2312" s="21"/>
      <c r="J2312" s="21"/>
      <c r="K2312" s="21"/>
      <c r="L2312" s="21"/>
      <c r="M2312" s="162">
        <f>SUM(M2308:M2311)</f>
        <v>5790.6500000000005</v>
      </c>
      <c r="N2312" s="162">
        <f>SUM(N2308:N2311)</f>
        <v>1368.91</v>
      </c>
      <c r="O2312" s="162">
        <f>SUM(O2308:O2311)</f>
        <v>7159.56</v>
      </c>
    </row>
    <row r="2313" spans="1:15" ht="21.95" customHeight="1" x14ac:dyDescent="0.2">
      <c r="A2313" s="129">
        <v>2</v>
      </c>
      <c r="B2313" s="186"/>
      <c r="C2313" s="132"/>
      <c r="D2313" s="130" t="str">
        <f t="shared" ref="D2313:D2321" si="1567">VLOOKUP($A2313,$A$9:$O$138,4,FALSE)</f>
        <v>TERRAPLENAGEM</v>
      </c>
      <c r="E2313" s="139"/>
      <c r="F2313" s="139"/>
      <c r="G2313" s="22"/>
      <c r="H2313" s="139"/>
      <c r="I2313" s="139"/>
      <c r="J2313" s="22"/>
      <c r="K2313" s="22"/>
      <c r="L2313" s="22"/>
      <c r="M2313" s="163"/>
      <c r="N2313" s="163"/>
      <c r="O2313" s="163"/>
    </row>
    <row r="2314" spans="1:15" ht="34.5" x14ac:dyDescent="0.2">
      <c r="A2314" s="132" t="s">
        <v>75</v>
      </c>
      <c r="B2314" s="186">
        <f t="shared" ref="B2314:B2321" si="1568">VLOOKUP($A2314,$A$9:$O$138,2,FALSE)</f>
        <v>101124</v>
      </c>
      <c r="C2314" s="229" t="str">
        <f t="shared" ref="C2314:C2321" si="1569">VLOOKUP($A2314,$A$9:$O$138,3,FALSE)</f>
        <v>SINAPI</v>
      </c>
      <c r="D2314" s="133" t="str">
        <f t="shared" si="1567"/>
        <v>CORTE DE PISTA MATERIAL DE 1ª CATEGORIA, INCLUSIVE CARGA E DESCARGA DE SOLO</v>
      </c>
      <c r="E2314" s="160" t="str">
        <f t="shared" ref="E2314:E2321" si="1570">VLOOKUP($A2314,$A$9:$O$138,5,FALSE)</f>
        <v>m³</v>
      </c>
      <c r="F2314" s="98">
        <v>0</v>
      </c>
      <c r="G2314" s="216">
        <f t="shared" ref="G2314:G2321" si="1571">VLOOKUP($A2314,$A$9:$O$138,7,FALSE)</f>
        <v>0</v>
      </c>
      <c r="H2314" s="230">
        <f t="shared" ref="H2314:H2321" si="1572">VLOOKUP($A2314,$A$9:$O$138,8,FALSE)</f>
        <v>0.24229999999999999</v>
      </c>
      <c r="I2314" s="231">
        <f t="shared" ref="I2314:I2321" si="1573">VLOOKUP($A2314,$A$9:$O$138,9,FALSE)</f>
        <v>14.78</v>
      </c>
      <c r="J2314" s="231">
        <f t="shared" ref="J2314:J2321" si="1574">VLOOKUP($A2314,$A$9:$O$138,10,FALSE)</f>
        <v>16.53</v>
      </c>
      <c r="K2314" s="231">
        <f t="shared" ref="K2314:K2321" si="1575">VLOOKUP($A2314,$A$9:$O$138,11,FALSE)</f>
        <v>1.83</v>
      </c>
      <c r="L2314" s="231">
        <f t="shared" ref="L2314:L2321" si="1576">VLOOKUP($A2314,$A$9:$O$138,12,FALSE)</f>
        <v>18.36</v>
      </c>
      <c r="M2314" s="99">
        <f t="shared" ref="M2314:M2321" si="1577">O2314-N2314</f>
        <v>0</v>
      </c>
      <c r="N2314" s="99">
        <f t="shared" ref="N2314:N2321" si="1578">ROUND(F2314*K2314,2)</f>
        <v>0</v>
      </c>
      <c r="O2314" s="99">
        <f t="shared" ref="O2314:O2321" si="1579">ROUND(F2314*L2314,2)</f>
        <v>0</v>
      </c>
    </row>
    <row r="2315" spans="1:15" ht="21.95" customHeight="1" x14ac:dyDescent="0.2">
      <c r="A2315" s="132" t="s">
        <v>77</v>
      </c>
      <c r="B2315" s="186">
        <f t="shared" si="1568"/>
        <v>93588</v>
      </c>
      <c r="C2315" s="229" t="str">
        <f t="shared" si="1569"/>
        <v>SINAPI</v>
      </c>
      <c r="D2315" s="133" t="str">
        <f t="shared" si="1567"/>
        <v>TRANSPORTE COM CAMINHÃO BASCULANTE - BOTA FORA</v>
      </c>
      <c r="E2315" s="160" t="str">
        <f t="shared" si="1570"/>
        <v>m³xkm</v>
      </c>
      <c r="F2315" s="98">
        <v>0</v>
      </c>
      <c r="G2315" s="216">
        <f t="shared" si="1571"/>
        <v>2</v>
      </c>
      <c r="H2315" s="230">
        <f t="shared" si="1572"/>
        <v>0.24229999999999999</v>
      </c>
      <c r="I2315" s="231">
        <f t="shared" si="1573"/>
        <v>3</v>
      </c>
      <c r="J2315" s="231">
        <f t="shared" si="1574"/>
        <v>3.55</v>
      </c>
      <c r="K2315" s="231">
        <f t="shared" si="1575"/>
        <v>0.18</v>
      </c>
      <c r="L2315" s="231">
        <f t="shared" si="1576"/>
        <v>3.73</v>
      </c>
      <c r="M2315" s="99">
        <f t="shared" si="1577"/>
        <v>0</v>
      </c>
      <c r="N2315" s="99">
        <f t="shared" si="1578"/>
        <v>0</v>
      </c>
      <c r="O2315" s="99">
        <f t="shared" si="1579"/>
        <v>0</v>
      </c>
    </row>
    <row r="2316" spans="1:15" ht="34.5" x14ac:dyDescent="0.2">
      <c r="A2316" s="132" t="s">
        <v>79</v>
      </c>
      <c r="B2316" s="186">
        <f t="shared" si="1568"/>
        <v>101124</v>
      </c>
      <c r="C2316" s="229" t="str">
        <f t="shared" si="1569"/>
        <v>SINAPI</v>
      </c>
      <c r="D2316" s="133" t="str">
        <f t="shared" si="1567"/>
        <v>REMOÇÃO DE MATERIAL ORGÂNICO OU SATURADO, INCLUSIVE CARGA E DESCARGA DE SOLO</v>
      </c>
      <c r="E2316" s="160" t="str">
        <f t="shared" si="1570"/>
        <v>m³</v>
      </c>
      <c r="F2316" s="98"/>
      <c r="G2316" s="216">
        <f t="shared" si="1571"/>
        <v>0</v>
      </c>
      <c r="H2316" s="230">
        <f t="shared" si="1572"/>
        <v>0.24229999999999999</v>
      </c>
      <c r="I2316" s="231">
        <f t="shared" si="1573"/>
        <v>14.78</v>
      </c>
      <c r="J2316" s="231">
        <f t="shared" si="1574"/>
        <v>16.53</v>
      </c>
      <c r="K2316" s="231">
        <f t="shared" si="1575"/>
        <v>1.83</v>
      </c>
      <c r="L2316" s="231">
        <f t="shared" si="1576"/>
        <v>18.36</v>
      </c>
      <c r="M2316" s="99">
        <f t="shared" si="1577"/>
        <v>0</v>
      </c>
      <c r="N2316" s="99">
        <f t="shared" si="1578"/>
        <v>0</v>
      </c>
      <c r="O2316" s="99">
        <f t="shared" si="1579"/>
        <v>0</v>
      </c>
    </row>
    <row r="2317" spans="1:15" ht="21.95" customHeight="1" x14ac:dyDescent="0.2">
      <c r="A2317" s="132" t="s">
        <v>80</v>
      </c>
      <c r="B2317" s="186">
        <f t="shared" si="1568"/>
        <v>93588</v>
      </c>
      <c r="C2317" s="229" t="str">
        <f t="shared" si="1569"/>
        <v>SINAPI</v>
      </c>
      <c r="D2317" s="133" t="str">
        <f t="shared" si="1567"/>
        <v>TRANSPORTE COM CAMINHÃO BASCULANTE - BOTA FORA</v>
      </c>
      <c r="E2317" s="160" t="str">
        <f t="shared" si="1570"/>
        <v>m³xkm</v>
      </c>
      <c r="F2317" s="98">
        <v>0</v>
      </c>
      <c r="G2317" s="216">
        <f t="shared" si="1571"/>
        <v>2</v>
      </c>
      <c r="H2317" s="230">
        <f t="shared" si="1572"/>
        <v>0.24229999999999999</v>
      </c>
      <c r="I2317" s="231">
        <f t="shared" si="1573"/>
        <v>3</v>
      </c>
      <c r="J2317" s="231">
        <f t="shared" si="1574"/>
        <v>3.55</v>
      </c>
      <c r="K2317" s="231">
        <f t="shared" si="1575"/>
        <v>0.18</v>
      </c>
      <c r="L2317" s="231">
        <f t="shared" si="1576"/>
        <v>3.73</v>
      </c>
      <c r="M2317" s="99">
        <f t="shared" si="1577"/>
        <v>0</v>
      </c>
      <c r="N2317" s="99">
        <f t="shared" si="1578"/>
        <v>0</v>
      </c>
      <c r="O2317" s="99">
        <f t="shared" si="1579"/>
        <v>0</v>
      </c>
    </row>
    <row r="2318" spans="1:15" ht="21.95" customHeight="1" x14ac:dyDescent="0.2">
      <c r="A2318" s="132" t="s">
        <v>82</v>
      </c>
      <c r="B2318" s="186">
        <f t="shared" si="1568"/>
        <v>100574</v>
      </c>
      <c r="C2318" s="229" t="str">
        <f t="shared" si="1569"/>
        <v>SINAPI</v>
      </c>
      <c r="D2318" s="133" t="str">
        <f t="shared" si="1567"/>
        <v>ESPALHAMENTO DE MATERIAL - BOTA FORA</v>
      </c>
      <c r="E2318" s="160" t="str">
        <f t="shared" si="1570"/>
        <v>m³</v>
      </c>
      <c r="F2318" s="98">
        <v>0</v>
      </c>
      <c r="G2318" s="216">
        <f t="shared" si="1571"/>
        <v>0</v>
      </c>
      <c r="H2318" s="230">
        <f t="shared" si="1572"/>
        <v>0.24229999999999999</v>
      </c>
      <c r="I2318" s="231">
        <f t="shared" si="1573"/>
        <v>1.47</v>
      </c>
      <c r="J2318" s="231">
        <f t="shared" si="1574"/>
        <v>1.6500000000000001</v>
      </c>
      <c r="K2318" s="231">
        <f t="shared" si="1575"/>
        <v>0.18</v>
      </c>
      <c r="L2318" s="231">
        <f t="shared" si="1576"/>
        <v>1.83</v>
      </c>
      <c r="M2318" s="99">
        <f t="shared" si="1577"/>
        <v>0</v>
      </c>
      <c r="N2318" s="99">
        <f t="shared" si="1578"/>
        <v>0</v>
      </c>
      <c r="O2318" s="99">
        <f t="shared" si="1579"/>
        <v>0</v>
      </c>
    </row>
    <row r="2319" spans="1:15" ht="34.5" customHeight="1" x14ac:dyDescent="0.2">
      <c r="A2319" s="132" t="s">
        <v>84</v>
      </c>
      <c r="B2319" s="186">
        <f t="shared" si="1568"/>
        <v>96385</v>
      </c>
      <c r="C2319" s="229" t="str">
        <f t="shared" si="1569"/>
        <v>SINAPI</v>
      </c>
      <c r="D2319" s="133" t="str">
        <f t="shared" si="1567"/>
        <v>EXECUÇÃO E COMPACTAÇÃO DE ATERRO COM SOLO PREDOMINANTEMENTE ARGILOSO EXCLUSIVE SOLO, ESCAVAÇÃO, CARGA E TRANSPORTE</v>
      </c>
      <c r="E2319" s="160" t="str">
        <f t="shared" si="1570"/>
        <v>m³</v>
      </c>
      <c r="F2319" s="98">
        <v>0</v>
      </c>
      <c r="G2319" s="216">
        <f t="shared" si="1571"/>
        <v>0</v>
      </c>
      <c r="H2319" s="230">
        <f t="shared" si="1572"/>
        <v>0.24229999999999999</v>
      </c>
      <c r="I2319" s="231">
        <f t="shared" si="1573"/>
        <v>11.54</v>
      </c>
      <c r="J2319" s="231">
        <f t="shared" si="1574"/>
        <v>12.91</v>
      </c>
      <c r="K2319" s="231">
        <f t="shared" si="1575"/>
        <v>1.43</v>
      </c>
      <c r="L2319" s="231">
        <f t="shared" si="1576"/>
        <v>14.34</v>
      </c>
      <c r="M2319" s="99">
        <f t="shared" si="1577"/>
        <v>0</v>
      </c>
      <c r="N2319" s="99">
        <f t="shared" si="1578"/>
        <v>0</v>
      </c>
      <c r="O2319" s="99">
        <f t="shared" si="1579"/>
        <v>0</v>
      </c>
    </row>
    <row r="2320" spans="1:15" ht="32.25" customHeight="1" x14ac:dyDescent="0.2">
      <c r="A2320" s="132" t="s">
        <v>111</v>
      </c>
      <c r="B2320" s="186" t="str">
        <f t="shared" si="1568"/>
        <v>CPU 05</v>
      </c>
      <c r="C2320" s="229" t="str">
        <f t="shared" si="1569"/>
        <v>SINAPI</v>
      </c>
      <c r="D2320" s="133" t="str">
        <f t="shared" si="1567"/>
        <v>AQUISIÇÃO DE  MATERIAL PROVENIENTE DE JAZIDA (INCLUSIVE CARGA E INDENIZAÇÃO DO MATERIAL)</v>
      </c>
      <c r="E2320" s="160" t="str">
        <f t="shared" si="1570"/>
        <v>m³</v>
      </c>
      <c r="F2320" s="98">
        <v>0</v>
      </c>
      <c r="G2320" s="216">
        <f t="shared" si="1571"/>
        <v>0</v>
      </c>
      <c r="H2320" s="230">
        <f t="shared" si="1572"/>
        <v>0.24229999999999999</v>
      </c>
      <c r="I2320" s="231">
        <f t="shared" si="1573"/>
        <v>38.06</v>
      </c>
      <c r="J2320" s="231">
        <f t="shared" si="1574"/>
        <v>42.56</v>
      </c>
      <c r="K2320" s="231">
        <f t="shared" si="1575"/>
        <v>4.72</v>
      </c>
      <c r="L2320" s="231">
        <f t="shared" si="1576"/>
        <v>47.28</v>
      </c>
      <c r="M2320" s="99">
        <f t="shared" si="1577"/>
        <v>0</v>
      </c>
      <c r="N2320" s="99">
        <f t="shared" si="1578"/>
        <v>0</v>
      </c>
      <c r="O2320" s="99">
        <f t="shared" si="1579"/>
        <v>0</v>
      </c>
    </row>
    <row r="2321" spans="1:15" ht="21.95" customHeight="1" x14ac:dyDescent="0.2">
      <c r="A2321" s="132" t="s">
        <v>112</v>
      </c>
      <c r="B2321" s="186">
        <f t="shared" si="1568"/>
        <v>95875</v>
      </c>
      <c r="C2321" s="229" t="str">
        <f t="shared" si="1569"/>
        <v>SINAPI</v>
      </c>
      <c r="D2321" s="133" t="str">
        <f t="shared" si="1567"/>
        <v xml:space="preserve">TRANSPORTE COM CAMINHÃO BASCULANTE -  ATÉ 30 KM </v>
      </c>
      <c r="E2321" s="160" t="str">
        <f t="shared" si="1570"/>
        <v>m³xkm</v>
      </c>
      <c r="F2321" s="98">
        <v>0</v>
      </c>
      <c r="G2321" s="216">
        <f t="shared" si="1571"/>
        <v>22</v>
      </c>
      <c r="H2321" s="230">
        <f t="shared" si="1572"/>
        <v>0.24229999999999999</v>
      </c>
      <c r="I2321" s="231">
        <f t="shared" si="1573"/>
        <v>2.38</v>
      </c>
      <c r="J2321" s="231">
        <f t="shared" si="1574"/>
        <v>2.82</v>
      </c>
      <c r="K2321" s="231">
        <f t="shared" si="1575"/>
        <v>0.14000000000000001</v>
      </c>
      <c r="L2321" s="231">
        <f t="shared" si="1576"/>
        <v>2.96</v>
      </c>
      <c r="M2321" s="99">
        <f t="shared" si="1577"/>
        <v>0</v>
      </c>
      <c r="N2321" s="99">
        <f t="shared" si="1578"/>
        <v>0</v>
      </c>
      <c r="O2321" s="99">
        <f t="shared" si="1579"/>
        <v>0</v>
      </c>
    </row>
    <row r="2322" spans="1:15" ht="21.95" customHeight="1" x14ac:dyDescent="0.2">
      <c r="A2322" s="135"/>
      <c r="B2322" s="224"/>
      <c r="C2322" s="148"/>
      <c r="D2322" s="135" t="str">
        <f>CONCATENATE("TOTAL DO ITEM ",A2313)</f>
        <v>TOTAL DO ITEM 2</v>
      </c>
      <c r="E2322" s="137"/>
      <c r="F2322" s="137"/>
      <c r="G2322" s="154"/>
      <c r="H2322" s="21"/>
      <c r="I2322" s="21"/>
      <c r="J2322" s="21"/>
      <c r="K2322" s="21"/>
      <c r="L2322" s="21"/>
      <c r="M2322" s="162">
        <f>SUM(M2314:M2321)</f>
        <v>0</v>
      </c>
      <c r="N2322" s="162">
        <f>SUM(N2314:N2321)</f>
        <v>0</v>
      </c>
      <c r="O2322" s="162">
        <f>SUM(O2314:O2321)</f>
        <v>0</v>
      </c>
    </row>
    <row r="2323" spans="1:15" ht="21.95" customHeight="1" x14ac:dyDescent="0.2">
      <c r="A2323" s="129">
        <v>3</v>
      </c>
      <c r="B2323" s="186"/>
      <c r="C2323" s="132"/>
      <c r="D2323" s="130" t="str">
        <f t="shared" ref="D2323:D2344" si="1580">VLOOKUP($A2323,$A$9:$O$138,4,FALSE)</f>
        <v>DRENAGEM</v>
      </c>
      <c r="E2323" s="131"/>
      <c r="F2323" s="19"/>
      <c r="G2323" s="155"/>
      <c r="H2323" s="24"/>
      <c r="I2323" s="24"/>
      <c r="J2323" s="24"/>
      <c r="K2323" s="24"/>
      <c r="L2323" s="24"/>
      <c r="M2323" s="20"/>
      <c r="N2323" s="20"/>
      <c r="O2323" s="20"/>
    </row>
    <row r="2324" spans="1:15" ht="21.75" customHeight="1" x14ac:dyDescent="0.2">
      <c r="A2324" s="132" t="s">
        <v>114</v>
      </c>
      <c r="B2324" s="186">
        <f t="shared" ref="B2324:B2344" si="1581">VLOOKUP($A2324,$A$9:$O$138,2,FALSE)</f>
        <v>90099</v>
      </c>
      <c r="C2324" s="229" t="str">
        <f t="shared" ref="C2324:C2344" si="1582">VLOOKUP($A2324,$A$9:$O$138,3,FALSE)</f>
        <v>SINAPI</v>
      </c>
      <c r="D2324" s="133" t="str">
        <f t="shared" si="1580"/>
        <v>ESCAVAÇÃO MECANIZADA EM VALA - MATERIAL DE 1ª CATEGORIA</v>
      </c>
      <c r="E2324" s="160" t="str">
        <f t="shared" ref="E2324:E2344" si="1583">VLOOKUP($A2324,$A$9:$O$138,5,FALSE)</f>
        <v>m³</v>
      </c>
      <c r="F2324" s="98">
        <v>0</v>
      </c>
      <c r="G2324" s="216">
        <f t="shared" ref="G2324:G2344" si="1584">VLOOKUP($A2324,$A$9:$O$138,7,FALSE)</f>
        <v>0</v>
      </c>
      <c r="H2324" s="230">
        <f t="shared" ref="H2324:H2344" si="1585">VLOOKUP($A2324,$A$9:$O$138,8,FALSE)</f>
        <v>0.24229999999999999</v>
      </c>
      <c r="I2324" s="231">
        <f t="shared" ref="I2324:I2344" si="1586">VLOOKUP($A2324,$A$9:$O$138,9,FALSE)</f>
        <v>16.12</v>
      </c>
      <c r="J2324" s="231">
        <f t="shared" ref="J2324:J2344" si="1587">VLOOKUP($A2324,$A$9:$O$138,10,FALSE)</f>
        <v>18.03</v>
      </c>
      <c r="K2324" s="231">
        <f t="shared" ref="K2324:K2344" si="1588">VLOOKUP($A2324,$A$9:$O$138,11,FALSE)</f>
        <v>2</v>
      </c>
      <c r="L2324" s="231">
        <f t="shared" ref="L2324:L2344" si="1589">VLOOKUP($A2324,$A$9:$O$138,12,FALSE)</f>
        <v>20.03</v>
      </c>
      <c r="M2324" s="99">
        <f t="shared" ref="M2324:M2344" si="1590">O2324-N2324</f>
        <v>0</v>
      </c>
      <c r="N2324" s="99">
        <f t="shared" ref="N2324:N2344" si="1591">ROUND(F2324*K2324,2)</f>
        <v>0</v>
      </c>
      <c r="O2324" s="99">
        <f t="shared" ref="O2324:O2344" si="1592">ROUND(F2324*L2324,2)</f>
        <v>0</v>
      </c>
    </row>
    <row r="2325" spans="1:15" ht="21.95" customHeight="1" x14ac:dyDescent="0.2">
      <c r="A2325" s="132" t="s">
        <v>116</v>
      </c>
      <c r="B2325" s="186">
        <f t="shared" si="1581"/>
        <v>100974</v>
      </c>
      <c r="C2325" s="229" t="str">
        <f t="shared" si="1582"/>
        <v>SINAPI</v>
      </c>
      <c r="D2325" s="133" t="str">
        <f t="shared" si="1580"/>
        <v>CARGA, MANOBRA E DESCARGA - SOLO 1ª CATEGORIA</v>
      </c>
      <c r="E2325" s="160" t="str">
        <f t="shared" si="1583"/>
        <v>m³</v>
      </c>
      <c r="F2325" s="98">
        <v>0</v>
      </c>
      <c r="G2325" s="216">
        <f t="shared" si="1584"/>
        <v>0</v>
      </c>
      <c r="H2325" s="230">
        <f t="shared" si="1585"/>
        <v>0.24229999999999999</v>
      </c>
      <c r="I2325" s="231">
        <f t="shared" si="1586"/>
        <v>8.33</v>
      </c>
      <c r="J2325" s="231">
        <f t="shared" si="1587"/>
        <v>9.32</v>
      </c>
      <c r="K2325" s="231">
        <f t="shared" si="1588"/>
        <v>1.03</v>
      </c>
      <c r="L2325" s="231">
        <f t="shared" si="1589"/>
        <v>10.35</v>
      </c>
      <c r="M2325" s="99">
        <f t="shared" si="1590"/>
        <v>0</v>
      </c>
      <c r="N2325" s="99">
        <f t="shared" si="1591"/>
        <v>0</v>
      </c>
      <c r="O2325" s="99">
        <f t="shared" si="1592"/>
        <v>0</v>
      </c>
    </row>
    <row r="2326" spans="1:15" ht="21.95" customHeight="1" x14ac:dyDescent="0.2">
      <c r="A2326" s="132" t="s">
        <v>192</v>
      </c>
      <c r="B2326" s="186">
        <f t="shared" si="1581"/>
        <v>93588</v>
      </c>
      <c r="C2326" s="229" t="str">
        <f t="shared" si="1582"/>
        <v>SINAPI</v>
      </c>
      <c r="D2326" s="133" t="str">
        <f t="shared" si="1580"/>
        <v>TRANSPORTE COM CAMINHÃO BASCULANTE - BOTA FORA</v>
      </c>
      <c r="E2326" s="160" t="str">
        <f t="shared" si="1583"/>
        <v>m³xkm</v>
      </c>
      <c r="F2326" s="98">
        <v>0</v>
      </c>
      <c r="G2326" s="216">
        <f t="shared" si="1584"/>
        <v>2</v>
      </c>
      <c r="H2326" s="230">
        <f t="shared" si="1585"/>
        <v>0.24229999999999999</v>
      </c>
      <c r="I2326" s="231">
        <f t="shared" si="1586"/>
        <v>3</v>
      </c>
      <c r="J2326" s="231">
        <f t="shared" si="1587"/>
        <v>3.55</v>
      </c>
      <c r="K2326" s="231">
        <f t="shared" si="1588"/>
        <v>0.18</v>
      </c>
      <c r="L2326" s="231">
        <f t="shared" si="1589"/>
        <v>3.73</v>
      </c>
      <c r="M2326" s="99">
        <f t="shared" si="1590"/>
        <v>0</v>
      </c>
      <c r="N2326" s="99">
        <f t="shared" si="1591"/>
        <v>0</v>
      </c>
      <c r="O2326" s="99">
        <f t="shared" si="1592"/>
        <v>0</v>
      </c>
    </row>
    <row r="2327" spans="1:15" ht="21.95" customHeight="1" x14ac:dyDescent="0.2">
      <c r="A2327" s="132" t="s">
        <v>193</v>
      </c>
      <c r="B2327" s="186">
        <f t="shared" si="1581"/>
        <v>100574</v>
      </c>
      <c r="C2327" s="229" t="str">
        <f t="shared" si="1582"/>
        <v>SINAPI</v>
      </c>
      <c r="D2327" s="133" t="str">
        <f t="shared" si="1580"/>
        <v>ESPALHAMENTO DE MATERIAL - BOTA FORA</v>
      </c>
      <c r="E2327" s="160" t="str">
        <f t="shared" si="1583"/>
        <v>m³</v>
      </c>
      <c r="F2327" s="98">
        <v>0</v>
      </c>
      <c r="G2327" s="216">
        <f t="shared" si="1584"/>
        <v>0</v>
      </c>
      <c r="H2327" s="230">
        <f t="shared" si="1585"/>
        <v>0.24229999999999999</v>
      </c>
      <c r="I2327" s="231">
        <f t="shared" si="1586"/>
        <v>1.47</v>
      </c>
      <c r="J2327" s="231">
        <f t="shared" si="1587"/>
        <v>1.6500000000000001</v>
      </c>
      <c r="K2327" s="231">
        <f t="shared" si="1588"/>
        <v>0.18</v>
      </c>
      <c r="L2327" s="231">
        <f t="shared" si="1589"/>
        <v>1.83</v>
      </c>
      <c r="M2327" s="99">
        <f t="shared" si="1590"/>
        <v>0</v>
      </c>
      <c r="N2327" s="99">
        <f t="shared" si="1591"/>
        <v>0</v>
      </c>
      <c r="O2327" s="99">
        <f t="shared" si="1592"/>
        <v>0</v>
      </c>
    </row>
    <row r="2328" spans="1:15" ht="21.95" customHeight="1" x14ac:dyDescent="0.2">
      <c r="A2328" s="132" t="s">
        <v>117</v>
      </c>
      <c r="B2328" s="186">
        <f t="shared" si="1581"/>
        <v>102717</v>
      </c>
      <c r="C2328" s="229" t="str">
        <f t="shared" si="1582"/>
        <v>SINAPI</v>
      </c>
      <c r="D2328" s="133" t="str">
        <f t="shared" si="1580"/>
        <v>CAMADA DE BRITA PARA ASSENTAMENTO DOS TUBOS</v>
      </c>
      <c r="E2328" s="160" t="str">
        <f t="shared" si="1583"/>
        <v>m³</v>
      </c>
      <c r="F2328" s="98">
        <v>0</v>
      </c>
      <c r="G2328" s="216">
        <f t="shared" si="1584"/>
        <v>0</v>
      </c>
      <c r="H2328" s="230">
        <f t="shared" si="1585"/>
        <v>0.24229999999999999</v>
      </c>
      <c r="I2328" s="231">
        <f t="shared" si="1586"/>
        <v>103.42</v>
      </c>
      <c r="J2328" s="231">
        <f t="shared" si="1587"/>
        <v>115.63999999999999</v>
      </c>
      <c r="K2328" s="231">
        <f t="shared" si="1588"/>
        <v>12.84</v>
      </c>
      <c r="L2328" s="231">
        <f t="shared" si="1589"/>
        <v>128.47999999999999</v>
      </c>
      <c r="M2328" s="99">
        <f t="shared" si="1590"/>
        <v>0</v>
      </c>
      <c r="N2328" s="99">
        <f t="shared" si="1591"/>
        <v>0</v>
      </c>
      <c r="O2328" s="99">
        <f t="shared" si="1592"/>
        <v>0</v>
      </c>
    </row>
    <row r="2329" spans="1:15" ht="21.95" customHeight="1" x14ac:dyDescent="0.2">
      <c r="A2329" s="132" t="s">
        <v>118</v>
      </c>
      <c r="B2329" s="186">
        <f t="shared" si="1581"/>
        <v>100974</v>
      </c>
      <c r="C2329" s="229" t="str">
        <f t="shared" si="1582"/>
        <v>SINAPI</v>
      </c>
      <c r="D2329" s="133" t="str">
        <f t="shared" si="1580"/>
        <v>CARGA, MANOBRA E DESCARGA - BRITA</v>
      </c>
      <c r="E2329" s="160" t="str">
        <f t="shared" si="1583"/>
        <v>m³</v>
      </c>
      <c r="F2329" s="98">
        <v>0</v>
      </c>
      <c r="G2329" s="216">
        <f t="shared" si="1584"/>
        <v>0</v>
      </c>
      <c r="H2329" s="230">
        <f t="shared" si="1585"/>
        <v>0.24229999999999999</v>
      </c>
      <c r="I2329" s="231">
        <f t="shared" si="1586"/>
        <v>8.33</v>
      </c>
      <c r="J2329" s="231">
        <f t="shared" si="1587"/>
        <v>9.32</v>
      </c>
      <c r="K2329" s="231">
        <f t="shared" si="1588"/>
        <v>1.03</v>
      </c>
      <c r="L2329" s="231">
        <f t="shared" si="1589"/>
        <v>10.35</v>
      </c>
      <c r="M2329" s="99">
        <f t="shared" si="1590"/>
        <v>0</v>
      </c>
      <c r="N2329" s="99">
        <f t="shared" si="1591"/>
        <v>0</v>
      </c>
      <c r="O2329" s="99">
        <f t="shared" si="1592"/>
        <v>0</v>
      </c>
    </row>
    <row r="2330" spans="1:15" ht="21.95" customHeight="1" x14ac:dyDescent="0.2">
      <c r="A2330" s="132" t="s">
        <v>119</v>
      </c>
      <c r="B2330" s="186">
        <f t="shared" si="1581"/>
        <v>95875</v>
      </c>
      <c r="C2330" s="229" t="str">
        <f t="shared" si="1582"/>
        <v>SINAPI</v>
      </c>
      <c r="D2330" s="133" t="str">
        <f t="shared" si="1580"/>
        <v xml:space="preserve">TRANSPORTE COM CAMINHÃO BASCULANTE -  ATÉ 30 KM </v>
      </c>
      <c r="E2330" s="160" t="str">
        <f t="shared" si="1583"/>
        <v>m³xkm</v>
      </c>
      <c r="F2330" s="98">
        <v>0</v>
      </c>
      <c r="G2330" s="216">
        <f t="shared" si="1584"/>
        <v>30</v>
      </c>
      <c r="H2330" s="230">
        <f t="shared" si="1585"/>
        <v>0.24229999999999999</v>
      </c>
      <c r="I2330" s="231">
        <f t="shared" si="1586"/>
        <v>2.38</v>
      </c>
      <c r="J2330" s="231">
        <f t="shared" si="1587"/>
        <v>2.82</v>
      </c>
      <c r="K2330" s="231">
        <f t="shared" si="1588"/>
        <v>0.14000000000000001</v>
      </c>
      <c r="L2330" s="231">
        <f t="shared" si="1589"/>
        <v>2.96</v>
      </c>
      <c r="M2330" s="99">
        <f t="shared" si="1590"/>
        <v>0</v>
      </c>
      <c r="N2330" s="99">
        <f t="shared" si="1591"/>
        <v>0</v>
      </c>
      <c r="O2330" s="99">
        <f t="shared" si="1592"/>
        <v>0</v>
      </c>
    </row>
    <row r="2331" spans="1:15" ht="34.5" x14ac:dyDescent="0.2">
      <c r="A2331" s="132" t="s">
        <v>120</v>
      </c>
      <c r="B2331" s="186">
        <f t="shared" si="1581"/>
        <v>93590</v>
      </c>
      <c r="C2331" s="229" t="str">
        <f t="shared" si="1582"/>
        <v>SINAPI</v>
      </c>
      <c r="D2331" s="133" t="str">
        <f t="shared" si="1580"/>
        <v xml:space="preserve">TRANSPORTE COM CAMINHÃO BASCULANTE - ADICIONAL PARA EXECEDENTE A 30 KM </v>
      </c>
      <c r="E2331" s="160" t="str">
        <f t="shared" si="1583"/>
        <v>m³xkm</v>
      </c>
      <c r="F2331" s="98">
        <v>0</v>
      </c>
      <c r="G2331" s="216">
        <f t="shared" si="1584"/>
        <v>37.099999999999994</v>
      </c>
      <c r="H2331" s="230">
        <f t="shared" si="1585"/>
        <v>0.24229999999999999</v>
      </c>
      <c r="I2331" s="231">
        <f t="shared" si="1586"/>
        <v>0.94</v>
      </c>
      <c r="J2331" s="231">
        <f t="shared" si="1587"/>
        <v>1.1199999999999999</v>
      </c>
      <c r="K2331" s="231">
        <f t="shared" si="1588"/>
        <v>0.05</v>
      </c>
      <c r="L2331" s="231">
        <f t="shared" si="1589"/>
        <v>1.17</v>
      </c>
      <c r="M2331" s="99">
        <f t="shared" si="1590"/>
        <v>0</v>
      </c>
      <c r="N2331" s="99">
        <f t="shared" si="1591"/>
        <v>0</v>
      </c>
      <c r="O2331" s="99">
        <f t="shared" si="1592"/>
        <v>0</v>
      </c>
    </row>
    <row r="2332" spans="1:15" ht="21.95" customHeight="1" x14ac:dyDescent="0.2">
      <c r="A2332" s="132" t="s">
        <v>121</v>
      </c>
      <c r="B2332" s="186" t="str">
        <f t="shared" si="1581"/>
        <v>CPU 06</v>
      </c>
      <c r="C2332" s="229" t="str">
        <f t="shared" si="1582"/>
        <v>SINAPI</v>
      </c>
      <c r="D2332" s="133" t="str">
        <f t="shared" si="1580"/>
        <v>TUBO DE CONCRETO Ø400MM - PS - MF (FORNECIMENTO E ASSENTAMENTO)</v>
      </c>
      <c r="E2332" s="160" t="str">
        <f t="shared" si="1583"/>
        <v>m</v>
      </c>
      <c r="F2332" s="98">
        <v>0</v>
      </c>
      <c r="G2332" s="216">
        <f t="shared" si="1584"/>
        <v>0</v>
      </c>
      <c r="H2332" s="230">
        <f t="shared" si="1585"/>
        <v>0.24229999999999999</v>
      </c>
      <c r="I2332" s="231">
        <f t="shared" si="1586"/>
        <v>127.67</v>
      </c>
      <c r="J2332" s="231">
        <f t="shared" si="1587"/>
        <v>134.81</v>
      </c>
      <c r="K2332" s="231">
        <f t="shared" si="1588"/>
        <v>23.79</v>
      </c>
      <c r="L2332" s="231">
        <f t="shared" si="1589"/>
        <v>158.6</v>
      </c>
      <c r="M2332" s="99">
        <f t="shared" si="1590"/>
        <v>0</v>
      </c>
      <c r="N2332" s="99">
        <f t="shared" si="1591"/>
        <v>0</v>
      </c>
      <c r="O2332" s="99">
        <f t="shared" si="1592"/>
        <v>0</v>
      </c>
    </row>
    <row r="2333" spans="1:15" ht="21.95" customHeight="1" x14ac:dyDescent="0.2">
      <c r="A2333" s="132" t="s">
        <v>123</v>
      </c>
      <c r="B2333" s="186">
        <f t="shared" si="1581"/>
        <v>92219</v>
      </c>
      <c r="C2333" s="229" t="str">
        <f t="shared" si="1582"/>
        <v>SINAPI</v>
      </c>
      <c r="D2333" s="133" t="str">
        <f t="shared" si="1580"/>
        <v>TUBO DE CONCRETO Ø400MM - PA - PB (FORNECIMENTO E ASSENTAMENTO)</v>
      </c>
      <c r="E2333" s="160" t="str">
        <f t="shared" si="1583"/>
        <v>m</v>
      </c>
      <c r="F2333" s="98">
        <v>0</v>
      </c>
      <c r="G2333" s="216">
        <f t="shared" si="1584"/>
        <v>0</v>
      </c>
      <c r="H2333" s="230">
        <f t="shared" si="1585"/>
        <v>0.24229999999999999</v>
      </c>
      <c r="I2333" s="231">
        <f t="shared" si="1586"/>
        <v>188.12</v>
      </c>
      <c r="J2333" s="231">
        <f t="shared" si="1587"/>
        <v>198.64999999999998</v>
      </c>
      <c r="K2333" s="231">
        <f t="shared" si="1588"/>
        <v>35.049999999999997</v>
      </c>
      <c r="L2333" s="231">
        <f t="shared" si="1589"/>
        <v>233.7</v>
      </c>
      <c r="M2333" s="99">
        <f t="shared" si="1590"/>
        <v>0</v>
      </c>
      <c r="N2333" s="99">
        <f t="shared" si="1591"/>
        <v>0</v>
      </c>
      <c r="O2333" s="99">
        <f t="shared" si="1592"/>
        <v>0</v>
      </c>
    </row>
    <row r="2334" spans="1:15" ht="21.95" customHeight="1" x14ac:dyDescent="0.2">
      <c r="A2334" s="132" t="s">
        <v>124</v>
      </c>
      <c r="B2334" s="186" t="str">
        <f t="shared" si="1581"/>
        <v>CPU 07</v>
      </c>
      <c r="C2334" s="229" t="str">
        <f t="shared" si="1582"/>
        <v>SINAPI</v>
      </c>
      <c r="D2334" s="133" t="str">
        <f t="shared" si="1580"/>
        <v>TUBO DE CONCRETO Ø600MM - PS - MF (FORNECIMENTO E ASSENTAMENTO)</v>
      </c>
      <c r="E2334" s="160" t="str">
        <f t="shared" si="1583"/>
        <v>m</v>
      </c>
      <c r="F2334" s="98">
        <v>0</v>
      </c>
      <c r="G2334" s="216">
        <f t="shared" si="1584"/>
        <v>0</v>
      </c>
      <c r="H2334" s="230">
        <f t="shared" si="1585"/>
        <v>0.24229999999999999</v>
      </c>
      <c r="I2334" s="231">
        <f t="shared" si="1586"/>
        <v>198.45999999999998</v>
      </c>
      <c r="J2334" s="231">
        <f t="shared" si="1587"/>
        <v>209.57000000000002</v>
      </c>
      <c r="K2334" s="231">
        <f t="shared" si="1588"/>
        <v>36.979999999999997</v>
      </c>
      <c r="L2334" s="231">
        <f t="shared" si="1589"/>
        <v>246.55</v>
      </c>
      <c r="M2334" s="99">
        <f t="shared" si="1590"/>
        <v>0</v>
      </c>
      <c r="N2334" s="99">
        <f t="shared" si="1591"/>
        <v>0</v>
      </c>
      <c r="O2334" s="99">
        <f t="shared" si="1592"/>
        <v>0</v>
      </c>
    </row>
    <row r="2335" spans="1:15" ht="21.95" customHeight="1" x14ac:dyDescent="0.2">
      <c r="A2335" s="132" t="s">
        <v>125</v>
      </c>
      <c r="B2335" s="186">
        <f t="shared" si="1581"/>
        <v>92221</v>
      </c>
      <c r="C2335" s="229" t="str">
        <f t="shared" si="1582"/>
        <v>SINAPI</v>
      </c>
      <c r="D2335" s="133" t="str">
        <f t="shared" si="1580"/>
        <v>TUBO DE CONCRETO Ø600MM - PA - PB (FORNECIMENTO E ASSENTAMENTO)</v>
      </c>
      <c r="E2335" s="160" t="str">
        <f t="shared" si="1583"/>
        <v>m</v>
      </c>
      <c r="F2335" s="98">
        <v>0</v>
      </c>
      <c r="G2335" s="216">
        <f t="shared" si="1584"/>
        <v>0</v>
      </c>
      <c r="H2335" s="230">
        <f t="shared" si="1585"/>
        <v>0.24229999999999999</v>
      </c>
      <c r="I2335" s="231">
        <f t="shared" si="1586"/>
        <v>331.07</v>
      </c>
      <c r="J2335" s="231">
        <f t="shared" si="1587"/>
        <v>349.6</v>
      </c>
      <c r="K2335" s="231">
        <f t="shared" si="1588"/>
        <v>61.69</v>
      </c>
      <c r="L2335" s="231">
        <f t="shared" si="1589"/>
        <v>411.29</v>
      </c>
      <c r="M2335" s="99">
        <f t="shared" si="1590"/>
        <v>0</v>
      </c>
      <c r="N2335" s="99">
        <f t="shared" si="1591"/>
        <v>0</v>
      </c>
      <c r="O2335" s="99">
        <f t="shared" si="1592"/>
        <v>0</v>
      </c>
    </row>
    <row r="2336" spans="1:15" ht="21.95" customHeight="1" x14ac:dyDescent="0.2">
      <c r="A2336" s="132" t="s">
        <v>126</v>
      </c>
      <c r="B2336" s="186">
        <f t="shared" si="1581"/>
        <v>92223</v>
      </c>
      <c r="C2336" s="229" t="str">
        <f t="shared" si="1582"/>
        <v>SINAPI</v>
      </c>
      <c r="D2336" s="133" t="str">
        <f t="shared" si="1580"/>
        <v>TUBO DE CONCRETO Ø800MM - PA - PB (FORNECIMENTO E ASSENTAMENTO)</v>
      </c>
      <c r="E2336" s="160" t="str">
        <f t="shared" si="1583"/>
        <v>m</v>
      </c>
      <c r="F2336" s="98">
        <v>0</v>
      </c>
      <c r="G2336" s="216">
        <f t="shared" si="1584"/>
        <v>0</v>
      </c>
      <c r="H2336" s="230">
        <f t="shared" si="1585"/>
        <v>0.24229999999999999</v>
      </c>
      <c r="I2336" s="231">
        <f t="shared" si="1586"/>
        <v>518.57000000000005</v>
      </c>
      <c r="J2336" s="231">
        <f t="shared" si="1587"/>
        <v>547.59</v>
      </c>
      <c r="K2336" s="231">
        <f t="shared" si="1588"/>
        <v>96.63</v>
      </c>
      <c r="L2336" s="231">
        <f t="shared" si="1589"/>
        <v>644.22</v>
      </c>
      <c r="M2336" s="99">
        <f t="shared" si="1590"/>
        <v>0</v>
      </c>
      <c r="N2336" s="99">
        <f t="shared" si="1591"/>
        <v>0</v>
      </c>
      <c r="O2336" s="99">
        <f t="shared" si="1592"/>
        <v>0</v>
      </c>
    </row>
    <row r="2337" spans="1:15" ht="21.95" customHeight="1" x14ac:dyDescent="0.2">
      <c r="A2337" s="132" t="s">
        <v>127</v>
      </c>
      <c r="B2337" s="186">
        <f t="shared" si="1581"/>
        <v>92226</v>
      </c>
      <c r="C2337" s="229" t="str">
        <f t="shared" si="1582"/>
        <v>SINAPI</v>
      </c>
      <c r="D2337" s="133" t="str">
        <f t="shared" si="1580"/>
        <v>TUBO DE CONCRETO Ø1000MM - PA - PB (FORNECIMENTO E ASSENTAMENTO)</v>
      </c>
      <c r="E2337" s="160" t="str">
        <f t="shared" si="1583"/>
        <v>m</v>
      </c>
      <c r="F2337" s="98">
        <v>0</v>
      </c>
      <c r="G2337" s="216">
        <f t="shared" si="1584"/>
        <v>0</v>
      </c>
      <c r="H2337" s="230">
        <f t="shared" si="1585"/>
        <v>0.24229999999999999</v>
      </c>
      <c r="I2337" s="231">
        <f t="shared" si="1586"/>
        <v>624.14</v>
      </c>
      <c r="J2337" s="231">
        <f t="shared" si="1587"/>
        <v>659.07</v>
      </c>
      <c r="K2337" s="231">
        <f t="shared" si="1588"/>
        <v>116.3</v>
      </c>
      <c r="L2337" s="231">
        <f t="shared" si="1589"/>
        <v>775.37</v>
      </c>
      <c r="M2337" s="99">
        <f t="shared" si="1590"/>
        <v>0</v>
      </c>
      <c r="N2337" s="99">
        <f t="shared" si="1591"/>
        <v>0</v>
      </c>
      <c r="O2337" s="99">
        <f t="shared" si="1592"/>
        <v>0</v>
      </c>
    </row>
    <row r="2338" spans="1:15" ht="21.95" customHeight="1" x14ac:dyDescent="0.2">
      <c r="A2338" s="132" t="s">
        <v>128</v>
      </c>
      <c r="B2338" s="186">
        <f t="shared" si="1581"/>
        <v>95878</v>
      </c>
      <c r="C2338" s="229" t="str">
        <f t="shared" si="1582"/>
        <v>SINAPI</v>
      </c>
      <c r="D2338" s="133" t="str">
        <f t="shared" si="1580"/>
        <v>TRANSPORTE  EM VIA URBANA PAVIMENTADA DMT ATÉ 30 KM (TUBOS)</v>
      </c>
      <c r="E2338" s="160" t="str">
        <f t="shared" si="1583"/>
        <v>txkm</v>
      </c>
      <c r="F2338" s="98">
        <v>0</v>
      </c>
      <c r="G2338" s="216">
        <f t="shared" si="1584"/>
        <v>30</v>
      </c>
      <c r="H2338" s="230">
        <f t="shared" si="1585"/>
        <v>0.24229999999999999</v>
      </c>
      <c r="I2338" s="231">
        <f t="shared" si="1586"/>
        <v>1.6</v>
      </c>
      <c r="J2338" s="231">
        <f t="shared" si="1587"/>
        <v>1.9</v>
      </c>
      <c r="K2338" s="231">
        <f t="shared" si="1588"/>
        <v>0.09</v>
      </c>
      <c r="L2338" s="231">
        <f t="shared" si="1589"/>
        <v>1.99</v>
      </c>
      <c r="M2338" s="99">
        <f t="shared" si="1590"/>
        <v>0</v>
      </c>
      <c r="N2338" s="99">
        <f t="shared" si="1591"/>
        <v>0</v>
      </c>
      <c r="O2338" s="99">
        <f t="shared" si="1592"/>
        <v>0</v>
      </c>
    </row>
    <row r="2339" spans="1:15" ht="34.5" customHeight="1" x14ac:dyDescent="0.2">
      <c r="A2339" s="132" t="s">
        <v>129</v>
      </c>
      <c r="B2339" s="186">
        <f t="shared" si="1581"/>
        <v>93596</v>
      </c>
      <c r="C2339" s="229" t="str">
        <f t="shared" si="1582"/>
        <v>SINAPI</v>
      </c>
      <c r="D2339" s="133" t="str">
        <f t="shared" si="1580"/>
        <v>TRANSPORTE  EM VIA URBANA PAVIMENTADA  ADICIONAL PARA DMT EXCEDENTE A 30 KM (TUBOS)</v>
      </c>
      <c r="E2339" s="160" t="str">
        <f t="shared" si="1583"/>
        <v>txkm</v>
      </c>
      <c r="F2339" s="98">
        <v>0</v>
      </c>
      <c r="G2339" s="216">
        <f t="shared" si="1584"/>
        <v>44</v>
      </c>
      <c r="H2339" s="230">
        <f t="shared" si="1585"/>
        <v>0.24229999999999999</v>
      </c>
      <c r="I2339" s="231">
        <f t="shared" si="1586"/>
        <v>0.63</v>
      </c>
      <c r="J2339" s="231">
        <f t="shared" si="1587"/>
        <v>0.75</v>
      </c>
      <c r="K2339" s="231">
        <f t="shared" si="1588"/>
        <v>0.03</v>
      </c>
      <c r="L2339" s="231">
        <f t="shared" si="1589"/>
        <v>0.78</v>
      </c>
      <c r="M2339" s="99">
        <f t="shared" si="1590"/>
        <v>0</v>
      </c>
      <c r="N2339" s="99">
        <f t="shared" si="1591"/>
        <v>0</v>
      </c>
      <c r="O2339" s="99">
        <f t="shared" si="1592"/>
        <v>0</v>
      </c>
    </row>
    <row r="2340" spans="1:15" ht="21.95" customHeight="1" x14ac:dyDescent="0.2">
      <c r="A2340" s="132" t="s">
        <v>130</v>
      </c>
      <c r="B2340" s="186">
        <f t="shared" si="1581"/>
        <v>101616</v>
      </c>
      <c r="C2340" s="229" t="str">
        <f t="shared" si="1582"/>
        <v>SINAPI</v>
      </c>
      <c r="D2340" s="133" t="str">
        <f t="shared" si="1580"/>
        <v>REGULARIZAÇÃO DO FUNDO DA VALA</v>
      </c>
      <c r="E2340" s="160" t="str">
        <f t="shared" si="1583"/>
        <v>m²</v>
      </c>
      <c r="F2340" s="98">
        <v>0</v>
      </c>
      <c r="G2340" s="216">
        <f t="shared" si="1584"/>
        <v>0</v>
      </c>
      <c r="H2340" s="230">
        <f t="shared" si="1585"/>
        <v>0.24229999999999999</v>
      </c>
      <c r="I2340" s="231">
        <f t="shared" si="1586"/>
        <v>6.14</v>
      </c>
      <c r="J2340" s="231">
        <f t="shared" si="1587"/>
        <v>6.87</v>
      </c>
      <c r="K2340" s="231">
        <f t="shared" si="1588"/>
        <v>0.76</v>
      </c>
      <c r="L2340" s="231">
        <f t="shared" si="1589"/>
        <v>7.63</v>
      </c>
      <c r="M2340" s="99">
        <f t="shared" si="1590"/>
        <v>0</v>
      </c>
      <c r="N2340" s="99">
        <f t="shared" si="1591"/>
        <v>0</v>
      </c>
      <c r="O2340" s="99">
        <f t="shared" si="1592"/>
        <v>0</v>
      </c>
    </row>
    <row r="2341" spans="1:15" ht="21.95" customHeight="1" x14ac:dyDescent="0.2">
      <c r="A2341" s="132" t="s">
        <v>131</v>
      </c>
      <c r="B2341" s="186">
        <f t="shared" si="1581"/>
        <v>93374</v>
      </c>
      <c r="C2341" s="229" t="str">
        <f t="shared" si="1582"/>
        <v>SINAPI</v>
      </c>
      <c r="D2341" s="133" t="str">
        <f t="shared" si="1580"/>
        <v>REATERRO DE VALA - REAPROVEIRAMENTO DE MATERIAL</v>
      </c>
      <c r="E2341" s="160" t="str">
        <f t="shared" si="1583"/>
        <v>m³</v>
      </c>
      <c r="F2341" s="98">
        <v>0</v>
      </c>
      <c r="G2341" s="216">
        <f t="shared" si="1584"/>
        <v>0</v>
      </c>
      <c r="H2341" s="230">
        <f t="shared" si="1585"/>
        <v>0.24229999999999999</v>
      </c>
      <c r="I2341" s="231">
        <f t="shared" si="1586"/>
        <v>28.42</v>
      </c>
      <c r="J2341" s="231">
        <f t="shared" si="1587"/>
        <v>30.020000000000003</v>
      </c>
      <c r="K2341" s="231">
        <f t="shared" si="1588"/>
        <v>5.29</v>
      </c>
      <c r="L2341" s="231">
        <f t="shared" si="1589"/>
        <v>35.31</v>
      </c>
      <c r="M2341" s="99">
        <f t="shared" si="1590"/>
        <v>0</v>
      </c>
      <c r="N2341" s="99">
        <f t="shared" si="1591"/>
        <v>0</v>
      </c>
      <c r="O2341" s="99">
        <f t="shared" si="1592"/>
        <v>0</v>
      </c>
    </row>
    <row r="2342" spans="1:15" ht="21.95" customHeight="1" x14ac:dyDescent="0.2">
      <c r="A2342" s="132" t="s">
        <v>132</v>
      </c>
      <c r="B2342" s="186" t="str">
        <f t="shared" si="1581"/>
        <v>CPU 08</v>
      </c>
      <c r="C2342" s="229" t="str">
        <f t="shared" si="1582"/>
        <v>SINAPI</v>
      </c>
      <c r="D2342" s="133" t="str">
        <f t="shared" si="1580"/>
        <v>BOCA DE BUEIRO Ø400MM, ALVENARIA DE PEDRA GRÊS</v>
      </c>
      <c r="E2342" s="160" t="str">
        <f t="shared" si="1583"/>
        <v>unid</v>
      </c>
      <c r="F2342" s="98">
        <v>0</v>
      </c>
      <c r="G2342" s="216">
        <f t="shared" si="1584"/>
        <v>0</v>
      </c>
      <c r="H2342" s="230">
        <f t="shared" si="1585"/>
        <v>0.24229999999999999</v>
      </c>
      <c r="I2342" s="231">
        <f t="shared" si="1586"/>
        <v>1147.2900000000002</v>
      </c>
      <c r="J2342" s="231">
        <f t="shared" si="1587"/>
        <v>1211.49</v>
      </c>
      <c r="K2342" s="231">
        <f t="shared" si="1588"/>
        <v>213.79</v>
      </c>
      <c r="L2342" s="231">
        <f t="shared" si="1589"/>
        <v>1425.28</v>
      </c>
      <c r="M2342" s="99">
        <f t="shared" si="1590"/>
        <v>0</v>
      </c>
      <c r="N2342" s="99">
        <f t="shared" si="1591"/>
        <v>0</v>
      </c>
      <c r="O2342" s="99">
        <f t="shared" si="1592"/>
        <v>0</v>
      </c>
    </row>
    <row r="2343" spans="1:15" ht="34.5" customHeight="1" x14ac:dyDescent="0.2">
      <c r="A2343" s="132" t="s">
        <v>133</v>
      </c>
      <c r="B2343" s="186" t="str">
        <f t="shared" si="1581"/>
        <v>CPU 09</v>
      </c>
      <c r="C2343" s="229" t="str">
        <f t="shared" si="1582"/>
        <v>SINAPI</v>
      </c>
      <c r="D2343" s="133" t="str">
        <f t="shared" si="1580"/>
        <v>CAIXA COLETORA BOCA-DE-LOBO MED. INTERNAS: 0,80X0,80M, PAREDE DE ALVENARIA, TAMPA CONCRETO</v>
      </c>
      <c r="E2343" s="160" t="str">
        <f t="shared" si="1583"/>
        <v>unid</v>
      </c>
      <c r="F2343" s="98">
        <v>0</v>
      </c>
      <c r="G2343" s="216">
        <f t="shared" si="1584"/>
        <v>0</v>
      </c>
      <c r="H2343" s="230">
        <f t="shared" si="1585"/>
        <v>0.24229999999999999</v>
      </c>
      <c r="I2343" s="231">
        <f t="shared" si="1586"/>
        <v>1909.62</v>
      </c>
      <c r="J2343" s="231">
        <f t="shared" si="1587"/>
        <v>2016.4800000000002</v>
      </c>
      <c r="K2343" s="231">
        <f t="shared" si="1588"/>
        <v>355.84</v>
      </c>
      <c r="L2343" s="231">
        <f t="shared" si="1589"/>
        <v>2372.3200000000002</v>
      </c>
      <c r="M2343" s="99">
        <f t="shared" si="1590"/>
        <v>0</v>
      </c>
      <c r="N2343" s="99">
        <f t="shared" si="1591"/>
        <v>0</v>
      </c>
      <c r="O2343" s="99">
        <f t="shared" si="1592"/>
        <v>0</v>
      </c>
    </row>
    <row r="2344" spans="1:15" ht="34.5" customHeight="1" x14ac:dyDescent="0.2">
      <c r="A2344" s="132" t="s">
        <v>134</v>
      </c>
      <c r="B2344" s="186" t="str">
        <f t="shared" si="1581"/>
        <v>CPU 11</v>
      </c>
      <c r="C2344" s="229" t="str">
        <f t="shared" si="1582"/>
        <v>SINAPI</v>
      </c>
      <c r="D2344" s="133" t="str">
        <f t="shared" si="1580"/>
        <v>CAIXA COLETORA BOCA-DE-LOBO MED. INTERNAS: 1,20X1,20M, PAREDE DE ALVENARIA, TAMPA CONCRETO</v>
      </c>
      <c r="E2344" s="160" t="str">
        <f t="shared" si="1583"/>
        <v>unid</v>
      </c>
      <c r="F2344" s="98">
        <v>0</v>
      </c>
      <c r="G2344" s="216">
        <f t="shared" si="1584"/>
        <v>0</v>
      </c>
      <c r="H2344" s="230">
        <f t="shared" si="1585"/>
        <v>0.24229999999999999</v>
      </c>
      <c r="I2344" s="231">
        <f t="shared" si="1586"/>
        <v>2713.41</v>
      </c>
      <c r="J2344" s="231">
        <f t="shared" si="1587"/>
        <v>2865.24</v>
      </c>
      <c r="K2344" s="231">
        <f t="shared" si="1588"/>
        <v>505.63</v>
      </c>
      <c r="L2344" s="231">
        <f t="shared" si="1589"/>
        <v>3370.87</v>
      </c>
      <c r="M2344" s="99">
        <f t="shared" si="1590"/>
        <v>0</v>
      </c>
      <c r="N2344" s="99">
        <f t="shared" si="1591"/>
        <v>0</v>
      </c>
      <c r="O2344" s="99">
        <f t="shared" si="1592"/>
        <v>0</v>
      </c>
    </row>
    <row r="2345" spans="1:15" ht="21.95" customHeight="1" x14ac:dyDescent="0.2">
      <c r="A2345" s="135"/>
      <c r="B2345" s="224"/>
      <c r="C2345" s="148"/>
      <c r="D2345" s="135" t="str">
        <f>CONCATENATE("TOTAL DO ITEM ",A2323,)</f>
        <v>TOTAL DO ITEM 3</v>
      </c>
      <c r="E2345" s="140"/>
      <c r="F2345" s="140"/>
      <c r="G2345" s="156"/>
      <c r="H2345" s="25"/>
      <c r="I2345" s="25"/>
      <c r="J2345" s="25"/>
      <c r="K2345" s="25"/>
      <c r="L2345" s="25"/>
      <c r="M2345" s="164">
        <f>SUM(M2324:M2344)</f>
        <v>0</v>
      </c>
      <c r="N2345" s="164">
        <f>SUM(N2324:N2344)</f>
        <v>0</v>
      </c>
      <c r="O2345" s="164">
        <f>SUM(O2324:O2344)</f>
        <v>0</v>
      </c>
    </row>
    <row r="2346" spans="1:15" ht="21.95" customHeight="1" x14ac:dyDescent="0.2">
      <c r="A2346" s="138">
        <v>4</v>
      </c>
      <c r="B2346" s="186"/>
      <c r="C2346" s="132"/>
      <c r="D2346" s="130" t="str">
        <f t="shared" ref="D2346:D2366" si="1593">VLOOKUP($A2346,$A$9:$O$138,4,FALSE)</f>
        <v>PAVIMENTAÇÃO EM BLOCOS DE CONCRETO</v>
      </c>
      <c r="E2346" s="139"/>
      <c r="F2346" s="22"/>
      <c r="G2346" s="155"/>
      <c r="H2346" s="24"/>
      <c r="I2346" s="24"/>
      <c r="J2346" s="24"/>
      <c r="K2346" s="24"/>
      <c r="L2346" s="24"/>
      <c r="M2346" s="23"/>
      <c r="N2346" s="23"/>
      <c r="O2346" s="23"/>
    </row>
    <row r="2347" spans="1:15" ht="21.95" customHeight="1" x14ac:dyDescent="0.2">
      <c r="A2347" s="132" t="s">
        <v>139</v>
      </c>
      <c r="B2347" s="186">
        <f t="shared" ref="B2347:B2366" si="1594">VLOOKUP($A2347,$A$9:$O$138,2,FALSE)</f>
        <v>100576</v>
      </c>
      <c r="C2347" s="229" t="str">
        <f t="shared" ref="C2347:C2366" si="1595">VLOOKUP($A2347,$A$9:$O$138,3,FALSE)</f>
        <v>SINAPI</v>
      </c>
      <c r="D2347" s="133" t="str">
        <f t="shared" si="1593"/>
        <v>REGULARIZAÇÃO E COMPACTAÇÃO DE SUBLEITO</v>
      </c>
      <c r="E2347" s="160" t="str">
        <f t="shared" ref="E2347:E2366" si="1596">VLOOKUP($A2347,$A$9:$O$138,5,FALSE)</f>
        <v>m²</v>
      </c>
      <c r="F2347" s="98"/>
      <c r="G2347" s="216">
        <f t="shared" ref="G2347:G2366" si="1597">VLOOKUP($A2347,$A$9:$O$138,7,FALSE)</f>
        <v>0</v>
      </c>
      <c r="H2347" s="230">
        <f t="shared" ref="H2347:H2366" si="1598">VLOOKUP($A2347,$A$9:$O$138,8,FALSE)</f>
        <v>0.24229999999999999</v>
      </c>
      <c r="I2347" s="231">
        <f t="shared" ref="I2347:I2366" si="1599">VLOOKUP($A2347,$A$9:$O$138,9,FALSE)</f>
        <v>2.52</v>
      </c>
      <c r="J2347" s="231">
        <f t="shared" ref="J2347:J2366" si="1600">VLOOKUP($A2347,$A$9:$O$138,10,FALSE)</f>
        <v>2.82</v>
      </c>
      <c r="K2347" s="231">
        <f t="shared" ref="K2347:K2366" si="1601">VLOOKUP($A2347,$A$9:$O$138,11,FALSE)</f>
        <v>0.31</v>
      </c>
      <c r="L2347" s="231">
        <f t="shared" ref="L2347:L2366" si="1602">VLOOKUP($A2347,$A$9:$O$138,12,FALSE)</f>
        <v>3.13</v>
      </c>
      <c r="M2347" s="99">
        <f t="shared" ref="M2347:M2366" si="1603">O2347-N2347</f>
        <v>0</v>
      </c>
      <c r="N2347" s="99">
        <f t="shared" ref="N2347:N2366" si="1604">ROUND(F2347*K2347,2)</f>
        <v>0</v>
      </c>
      <c r="O2347" s="99">
        <f t="shared" ref="O2347:O2366" si="1605">ROUND(F2347*L2347,2)</f>
        <v>0</v>
      </c>
    </row>
    <row r="2348" spans="1:15" ht="21.95" customHeight="1" x14ac:dyDescent="0.2">
      <c r="A2348" s="132" t="s">
        <v>140</v>
      </c>
      <c r="B2348" s="186">
        <f t="shared" si="1594"/>
        <v>96399</v>
      </c>
      <c r="C2348" s="229" t="str">
        <f t="shared" si="1595"/>
        <v>SINAPI</v>
      </c>
      <c r="D2348" s="133" t="str">
        <f t="shared" si="1593"/>
        <v>REFORÇO DO SUB-LEITO COM  MATERIAL GRANULAR - RACHÃO (E=20cm)</v>
      </c>
      <c r="E2348" s="160" t="str">
        <f t="shared" si="1596"/>
        <v>m³</v>
      </c>
      <c r="F2348" s="98">
        <v>0</v>
      </c>
      <c r="G2348" s="216">
        <f t="shared" si="1597"/>
        <v>0</v>
      </c>
      <c r="H2348" s="230">
        <f t="shared" si="1598"/>
        <v>0.24229999999999999</v>
      </c>
      <c r="I2348" s="231">
        <f t="shared" si="1599"/>
        <v>87.78</v>
      </c>
      <c r="J2348" s="231">
        <f t="shared" si="1600"/>
        <v>100.33</v>
      </c>
      <c r="K2348" s="231">
        <f t="shared" si="1601"/>
        <v>8.7200000000000006</v>
      </c>
      <c r="L2348" s="231">
        <f t="shared" si="1602"/>
        <v>109.05</v>
      </c>
      <c r="M2348" s="99">
        <f t="shared" si="1603"/>
        <v>0</v>
      </c>
      <c r="N2348" s="99">
        <f t="shared" si="1604"/>
        <v>0</v>
      </c>
      <c r="O2348" s="99">
        <f t="shared" si="1605"/>
        <v>0</v>
      </c>
    </row>
    <row r="2349" spans="1:15" ht="21.95" customHeight="1" x14ac:dyDescent="0.2">
      <c r="A2349" s="132" t="s">
        <v>141</v>
      </c>
      <c r="B2349" s="186">
        <f t="shared" si="1594"/>
        <v>100974</v>
      </c>
      <c r="C2349" s="229" t="str">
        <f t="shared" si="1595"/>
        <v>SINAPI</v>
      </c>
      <c r="D2349" s="133" t="str">
        <f t="shared" si="1593"/>
        <v>CARGA, MANOBRA E DESCARGA - RACHÃO</v>
      </c>
      <c r="E2349" s="160" t="str">
        <f t="shared" si="1596"/>
        <v>m³</v>
      </c>
      <c r="F2349" s="98">
        <v>0</v>
      </c>
      <c r="G2349" s="216">
        <f t="shared" si="1597"/>
        <v>0</v>
      </c>
      <c r="H2349" s="230">
        <f t="shared" si="1598"/>
        <v>0.24229999999999999</v>
      </c>
      <c r="I2349" s="231">
        <f t="shared" si="1599"/>
        <v>8.33</v>
      </c>
      <c r="J2349" s="231">
        <f t="shared" si="1600"/>
        <v>9.32</v>
      </c>
      <c r="K2349" s="231">
        <f t="shared" si="1601"/>
        <v>1.03</v>
      </c>
      <c r="L2349" s="231">
        <f t="shared" si="1602"/>
        <v>10.35</v>
      </c>
      <c r="M2349" s="99">
        <f t="shared" si="1603"/>
        <v>0</v>
      </c>
      <c r="N2349" s="99">
        <f t="shared" si="1604"/>
        <v>0</v>
      </c>
      <c r="O2349" s="99">
        <f t="shared" si="1605"/>
        <v>0</v>
      </c>
    </row>
    <row r="2350" spans="1:15" ht="21.95" customHeight="1" x14ac:dyDescent="0.2">
      <c r="A2350" s="132" t="s">
        <v>142</v>
      </c>
      <c r="B2350" s="186">
        <f t="shared" si="1594"/>
        <v>95875</v>
      </c>
      <c r="C2350" s="229" t="str">
        <f t="shared" si="1595"/>
        <v>SINAPI</v>
      </c>
      <c r="D2350" s="133" t="str">
        <f t="shared" si="1593"/>
        <v xml:space="preserve">TRANSPORTE COM CAMINHÃO BASCULANTE -  ATÉ 30 KM </v>
      </c>
      <c r="E2350" s="160" t="str">
        <f t="shared" si="1596"/>
        <v>m³xkm</v>
      </c>
      <c r="F2350" s="98">
        <v>0</v>
      </c>
      <c r="G2350" s="216">
        <f t="shared" si="1597"/>
        <v>30</v>
      </c>
      <c r="H2350" s="230">
        <f t="shared" si="1598"/>
        <v>0.24229999999999999</v>
      </c>
      <c r="I2350" s="231">
        <f t="shared" si="1599"/>
        <v>2.38</v>
      </c>
      <c r="J2350" s="231">
        <f t="shared" si="1600"/>
        <v>2.82</v>
      </c>
      <c r="K2350" s="231">
        <f t="shared" si="1601"/>
        <v>0.14000000000000001</v>
      </c>
      <c r="L2350" s="231">
        <f t="shared" si="1602"/>
        <v>2.96</v>
      </c>
      <c r="M2350" s="99">
        <f t="shared" si="1603"/>
        <v>0</v>
      </c>
      <c r="N2350" s="99">
        <f t="shared" si="1604"/>
        <v>0</v>
      </c>
      <c r="O2350" s="99">
        <f t="shared" si="1605"/>
        <v>0</v>
      </c>
    </row>
    <row r="2351" spans="1:15" ht="34.5" x14ac:dyDescent="0.2">
      <c r="A2351" s="132" t="s">
        <v>143</v>
      </c>
      <c r="B2351" s="186">
        <f t="shared" si="1594"/>
        <v>93590</v>
      </c>
      <c r="C2351" s="229" t="str">
        <f t="shared" si="1595"/>
        <v>SINAPI</v>
      </c>
      <c r="D2351" s="133" t="str">
        <f t="shared" si="1593"/>
        <v xml:space="preserve">TRANSPORTE COM CAMINHÃO BASCULANTE - ADICIONAL PARA EXECEDENTE A 30 KM </v>
      </c>
      <c r="E2351" s="160" t="str">
        <f t="shared" si="1596"/>
        <v>m³xkm</v>
      </c>
      <c r="F2351" s="98">
        <v>0</v>
      </c>
      <c r="G2351" s="216">
        <f t="shared" si="1597"/>
        <v>37.099999999999994</v>
      </c>
      <c r="H2351" s="230">
        <f t="shared" si="1598"/>
        <v>0.24229999999999999</v>
      </c>
      <c r="I2351" s="231">
        <f t="shared" si="1599"/>
        <v>0.94</v>
      </c>
      <c r="J2351" s="231">
        <f t="shared" si="1600"/>
        <v>1.1199999999999999</v>
      </c>
      <c r="K2351" s="231">
        <f t="shared" si="1601"/>
        <v>0.05</v>
      </c>
      <c r="L2351" s="231">
        <f t="shared" si="1602"/>
        <v>1.17</v>
      </c>
      <c r="M2351" s="99">
        <f t="shared" si="1603"/>
        <v>0</v>
      </c>
      <c r="N2351" s="99">
        <f t="shared" si="1604"/>
        <v>0</v>
      </c>
      <c r="O2351" s="99">
        <f t="shared" si="1605"/>
        <v>0</v>
      </c>
    </row>
    <row r="2352" spans="1:15" ht="36" customHeight="1" x14ac:dyDescent="0.2">
      <c r="A2352" s="132" t="s">
        <v>144</v>
      </c>
      <c r="B2352" s="186">
        <f t="shared" si="1594"/>
        <v>96396</v>
      </c>
      <c r="C2352" s="229" t="str">
        <f t="shared" si="1595"/>
        <v>SINAPI</v>
      </c>
      <c r="D2352" s="133" t="str">
        <f t="shared" si="1593"/>
        <v>EXECUÇÃO E COMPACTAÇÃO DE BASE E OU SUB BASE COM BRITA GRADUADA SIMPLES - EXCLUSIVE CARGA E TRANSPORTE (E=15cm)</v>
      </c>
      <c r="E2352" s="160" t="str">
        <f t="shared" si="1596"/>
        <v>m³</v>
      </c>
      <c r="F2352" s="98">
        <v>0</v>
      </c>
      <c r="G2352" s="216">
        <f t="shared" si="1597"/>
        <v>0</v>
      </c>
      <c r="H2352" s="230">
        <f t="shared" si="1598"/>
        <v>0.24229999999999999</v>
      </c>
      <c r="I2352" s="231">
        <f t="shared" si="1599"/>
        <v>126.58</v>
      </c>
      <c r="J2352" s="231">
        <f t="shared" si="1600"/>
        <v>144.66999999999999</v>
      </c>
      <c r="K2352" s="231">
        <f t="shared" si="1601"/>
        <v>12.58</v>
      </c>
      <c r="L2352" s="231">
        <f t="shared" si="1602"/>
        <v>157.25</v>
      </c>
      <c r="M2352" s="99">
        <f t="shared" si="1603"/>
        <v>0</v>
      </c>
      <c r="N2352" s="99">
        <f t="shared" si="1604"/>
        <v>0</v>
      </c>
      <c r="O2352" s="99">
        <f t="shared" si="1605"/>
        <v>0</v>
      </c>
    </row>
    <row r="2353" spans="1:15" ht="21.95" customHeight="1" x14ac:dyDescent="0.2">
      <c r="A2353" s="132" t="s">
        <v>145</v>
      </c>
      <c r="B2353" s="186">
        <f t="shared" si="1594"/>
        <v>100974</v>
      </c>
      <c r="C2353" s="229" t="str">
        <f t="shared" si="1595"/>
        <v>SINAPI</v>
      </c>
      <c r="D2353" s="133" t="str">
        <f t="shared" si="1593"/>
        <v>CARGA, MANOBRA E DESCARGA - BRITA GRADUADA</v>
      </c>
      <c r="E2353" s="160" t="str">
        <f t="shared" si="1596"/>
        <v>m³</v>
      </c>
      <c r="F2353" s="98">
        <v>0</v>
      </c>
      <c r="G2353" s="216">
        <f t="shared" si="1597"/>
        <v>0</v>
      </c>
      <c r="H2353" s="230">
        <f t="shared" si="1598"/>
        <v>0.24229999999999999</v>
      </c>
      <c r="I2353" s="231">
        <f t="shared" si="1599"/>
        <v>8.33</v>
      </c>
      <c r="J2353" s="231">
        <f t="shared" si="1600"/>
        <v>9.32</v>
      </c>
      <c r="K2353" s="231">
        <f t="shared" si="1601"/>
        <v>1.03</v>
      </c>
      <c r="L2353" s="231">
        <f t="shared" si="1602"/>
        <v>10.35</v>
      </c>
      <c r="M2353" s="99">
        <f t="shared" si="1603"/>
        <v>0</v>
      </c>
      <c r="N2353" s="99">
        <f t="shared" si="1604"/>
        <v>0</v>
      </c>
      <c r="O2353" s="99">
        <f t="shared" si="1605"/>
        <v>0</v>
      </c>
    </row>
    <row r="2354" spans="1:15" ht="21.95" customHeight="1" x14ac:dyDescent="0.2">
      <c r="A2354" s="132" t="s">
        <v>146</v>
      </c>
      <c r="B2354" s="186">
        <f t="shared" si="1594"/>
        <v>95875</v>
      </c>
      <c r="C2354" s="229" t="str">
        <f t="shared" si="1595"/>
        <v>SINAPI</v>
      </c>
      <c r="D2354" s="133" t="str">
        <f t="shared" si="1593"/>
        <v xml:space="preserve">TRANSPORTE COM CAMINHÃO BASCULANTE -  ATÉ 30 KM </v>
      </c>
      <c r="E2354" s="160" t="str">
        <f t="shared" si="1596"/>
        <v>m³xkm</v>
      </c>
      <c r="F2354" s="98">
        <v>0</v>
      </c>
      <c r="G2354" s="216">
        <f t="shared" si="1597"/>
        <v>30</v>
      </c>
      <c r="H2354" s="230">
        <f t="shared" si="1598"/>
        <v>0.24229999999999999</v>
      </c>
      <c r="I2354" s="231">
        <f t="shared" si="1599"/>
        <v>2.38</v>
      </c>
      <c r="J2354" s="231">
        <f t="shared" si="1600"/>
        <v>2.82</v>
      </c>
      <c r="K2354" s="231">
        <f t="shared" si="1601"/>
        <v>0.14000000000000001</v>
      </c>
      <c r="L2354" s="231">
        <f t="shared" si="1602"/>
        <v>2.96</v>
      </c>
      <c r="M2354" s="99">
        <f t="shared" si="1603"/>
        <v>0</v>
      </c>
      <c r="N2354" s="99">
        <f t="shared" si="1604"/>
        <v>0</v>
      </c>
      <c r="O2354" s="99">
        <f t="shared" si="1605"/>
        <v>0</v>
      </c>
    </row>
    <row r="2355" spans="1:15" ht="34.5" customHeight="1" x14ac:dyDescent="0.2">
      <c r="A2355" s="132" t="s">
        <v>147</v>
      </c>
      <c r="B2355" s="186">
        <f t="shared" si="1594"/>
        <v>93590</v>
      </c>
      <c r="C2355" s="229" t="str">
        <f t="shared" si="1595"/>
        <v>SINAPI</v>
      </c>
      <c r="D2355" s="133" t="str">
        <f t="shared" si="1593"/>
        <v xml:space="preserve">TRANSPORTE COM CAMINHÃO BASCULANTE - ADICIONAL PARA EXECEDENTE A 30 KM </v>
      </c>
      <c r="E2355" s="160" t="str">
        <f t="shared" si="1596"/>
        <v>m³xkm</v>
      </c>
      <c r="F2355" s="98">
        <v>0</v>
      </c>
      <c r="G2355" s="216">
        <f t="shared" si="1597"/>
        <v>37.099999999999994</v>
      </c>
      <c r="H2355" s="230">
        <f t="shared" si="1598"/>
        <v>0.24229999999999999</v>
      </c>
      <c r="I2355" s="231">
        <f t="shared" si="1599"/>
        <v>0.94</v>
      </c>
      <c r="J2355" s="231">
        <f t="shared" si="1600"/>
        <v>1.1199999999999999</v>
      </c>
      <c r="K2355" s="231">
        <f t="shared" si="1601"/>
        <v>0.05</v>
      </c>
      <c r="L2355" s="231">
        <f t="shared" si="1602"/>
        <v>1.17</v>
      </c>
      <c r="M2355" s="99">
        <f t="shared" si="1603"/>
        <v>0</v>
      </c>
      <c r="N2355" s="99">
        <f t="shared" si="1604"/>
        <v>0</v>
      </c>
      <c r="O2355" s="99">
        <f t="shared" si="1605"/>
        <v>0</v>
      </c>
    </row>
    <row r="2356" spans="1:15" ht="21.95" customHeight="1" x14ac:dyDescent="0.2">
      <c r="A2356" s="132" t="s">
        <v>148</v>
      </c>
      <c r="B2356" s="186">
        <f t="shared" si="1594"/>
        <v>94273</v>
      </c>
      <c r="C2356" s="229" t="str">
        <f t="shared" si="1595"/>
        <v>SINAPI</v>
      </c>
      <c r="D2356" s="133" t="str">
        <f t="shared" si="1593"/>
        <v>EXECUÇÃO DE MEIO-FIO (1,00X0,30X0,15X0,13m) - TRECHO RETO</v>
      </c>
      <c r="E2356" s="160" t="str">
        <f t="shared" si="1596"/>
        <v>m</v>
      </c>
      <c r="F2356" s="98">
        <v>140</v>
      </c>
      <c r="G2356" s="216">
        <f t="shared" si="1597"/>
        <v>0</v>
      </c>
      <c r="H2356" s="230">
        <f t="shared" si="1598"/>
        <v>0.24229999999999999</v>
      </c>
      <c r="I2356" s="231">
        <f t="shared" si="1599"/>
        <v>54.69</v>
      </c>
      <c r="J2356" s="231">
        <f t="shared" si="1600"/>
        <v>57.75</v>
      </c>
      <c r="K2356" s="231">
        <f t="shared" si="1601"/>
        <v>10.19</v>
      </c>
      <c r="L2356" s="231">
        <f t="shared" si="1602"/>
        <v>67.94</v>
      </c>
      <c r="M2356" s="99">
        <f t="shared" si="1603"/>
        <v>8085</v>
      </c>
      <c r="N2356" s="99">
        <f t="shared" si="1604"/>
        <v>1426.6</v>
      </c>
      <c r="O2356" s="99">
        <f t="shared" si="1605"/>
        <v>9511.6</v>
      </c>
    </row>
    <row r="2357" spans="1:15" ht="21.95" customHeight="1" x14ac:dyDescent="0.2">
      <c r="A2357" s="132" t="s">
        <v>149</v>
      </c>
      <c r="B2357" s="186">
        <f t="shared" si="1594"/>
        <v>95878</v>
      </c>
      <c r="C2357" s="229" t="str">
        <f t="shared" si="1595"/>
        <v>SINAPI</v>
      </c>
      <c r="D2357" s="133" t="str">
        <f t="shared" si="1593"/>
        <v xml:space="preserve">TRANSPORTE  EM VIA URBANA PAVIMENTADA DMT ATÉ 30 KM (MEIO FIO) </v>
      </c>
      <c r="E2357" s="160" t="str">
        <f t="shared" si="1596"/>
        <v>txkm</v>
      </c>
      <c r="F2357" s="98">
        <v>336</v>
      </c>
      <c r="G2357" s="216">
        <f t="shared" si="1597"/>
        <v>30</v>
      </c>
      <c r="H2357" s="230">
        <f t="shared" si="1598"/>
        <v>0.24229999999999999</v>
      </c>
      <c r="I2357" s="231">
        <f t="shared" si="1599"/>
        <v>1.6</v>
      </c>
      <c r="J2357" s="231">
        <f t="shared" si="1600"/>
        <v>1.9</v>
      </c>
      <c r="K2357" s="231">
        <f t="shared" si="1601"/>
        <v>0.09</v>
      </c>
      <c r="L2357" s="231">
        <f t="shared" si="1602"/>
        <v>1.99</v>
      </c>
      <c r="M2357" s="99">
        <f t="shared" si="1603"/>
        <v>638.4</v>
      </c>
      <c r="N2357" s="99">
        <f t="shared" si="1604"/>
        <v>30.24</v>
      </c>
      <c r="O2357" s="99">
        <f t="shared" si="1605"/>
        <v>668.64</v>
      </c>
    </row>
    <row r="2358" spans="1:15" ht="34.5" customHeight="1" x14ac:dyDescent="0.2">
      <c r="A2358" s="132" t="s">
        <v>150</v>
      </c>
      <c r="B2358" s="186">
        <f t="shared" si="1594"/>
        <v>93596</v>
      </c>
      <c r="C2358" s="229" t="str">
        <f t="shared" si="1595"/>
        <v>SINAPI</v>
      </c>
      <c r="D2358" s="133" t="str">
        <f t="shared" si="1593"/>
        <v xml:space="preserve">TRANSPORTE  EM VIA URBANA PAVIMENTADA  ADICIONAL PARA DMT EXCEDENTE A 30 KM (MEIO FIO) </v>
      </c>
      <c r="E2358" s="160" t="str">
        <f t="shared" si="1596"/>
        <v>txkm</v>
      </c>
      <c r="F2358" s="98">
        <v>492.8</v>
      </c>
      <c r="G2358" s="216">
        <f t="shared" si="1597"/>
        <v>44</v>
      </c>
      <c r="H2358" s="230">
        <f t="shared" si="1598"/>
        <v>0.24229999999999999</v>
      </c>
      <c r="I2358" s="231">
        <f t="shared" si="1599"/>
        <v>0.63</v>
      </c>
      <c r="J2358" s="231">
        <f t="shared" si="1600"/>
        <v>0.75</v>
      </c>
      <c r="K2358" s="231">
        <f t="shared" si="1601"/>
        <v>0.03</v>
      </c>
      <c r="L2358" s="231">
        <f t="shared" si="1602"/>
        <v>0.78</v>
      </c>
      <c r="M2358" s="99">
        <f t="shared" si="1603"/>
        <v>369.6</v>
      </c>
      <c r="N2358" s="99">
        <f t="shared" si="1604"/>
        <v>14.78</v>
      </c>
      <c r="O2358" s="99">
        <f t="shared" si="1605"/>
        <v>384.38</v>
      </c>
    </row>
    <row r="2359" spans="1:15" ht="21.95" customHeight="1" x14ac:dyDescent="0.2">
      <c r="A2359" s="132" t="s">
        <v>194</v>
      </c>
      <c r="B2359" s="186">
        <f t="shared" si="1594"/>
        <v>102498</v>
      </c>
      <c r="C2359" s="229" t="str">
        <f t="shared" si="1595"/>
        <v>SINAPI</v>
      </c>
      <c r="D2359" s="133" t="str">
        <f t="shared" si="1593"/>
        <v>PINTURA DE MEIO FIO (CAl)</v>
      </c>
      <c r="E2359" s="160" t="str">
        <f t="shared" si="1596"/>
        <v>m</v>
      </c>
      <c r="F2359" s="98">
        <v>140</v>
      </c>
      <c r="G2359" s="216">
        <f t="shared" si="1597"/>
        <v>0</v>
      </c>
      <c r="H2359" s="230">
        <f t="shared" si="1598"/>
        <v>0.24229999999999999</v>
      </c>
      <c r="I2359" s="231">
        <f t="shared" si="1599"/>
        <v>1.47</v>
      </c>
      <c r="J2359" s="231">
        <f t="shared" si="1600"/>
        <v>1.6500000000000001</v>
      </c>
      <c r="K2359" s="231">
        <f t="shared" si="1601"/>
        <v>0.18</v>
      </c>
      <c r="L2359" s="231">
        <f t="shared" si="1602"/>
        <v>1.83</v>
      </c>
      <c r="M2359" s="99">
        <f t="shared" si="1603"/>
        <v>231</v>
      </c>
      <c r="N2359" s="99">
        <f t="shared" si="1604"/>
        <v>25.2</v>
      </c>
      <c r="O2359" s="99">
        <f t="shared" si="1605"/>
        <v>256.2</v>
      </c>
    </row>
    <row r="2360" spans="1:15" ht="21.95" customHeight="1" x14ac:dyDescent="0.2">
      <c r="A2360" s="132" t="s">
        <v>195</v>
      </c>
      <c r="B2360" s="186" t="str">
        <f t="shared" si="1594"/>
        <v>CPU 23</v>
      </c>
      <c r="C2360" s="229" t="str">
        <f t="shared" si="1595"/>
        <v>SINAPI</v>
      </c>
      <c r="D2360" s="133" t="str">
        <f t="shared" si="1593"/>
        <v>LASTRO DE PÓ DE PEDRA - EXCLUSIVE CARGA E TRANSPORTE (E=8cm)</v>
      </c>
      <c r="E2360" s="160" t="str">
        <f t="shared" si="1596"/>
        <v>m³</v>
      </c>
      <c r="F2360" s="98">
        <v>0</v>
      </c>
      <c r="G2360" s="216">
        <f t="shared" si="1597"/>
        <v>0</v>
      </c>
      <c r="H2360" s="230">
        <f t="shared" si="1598"/>
        <v>0.24229999999999999</v>
      </c>
      <c r="I2360" s="231">
        <f t="shared" si="1599"/>
        <v>79.589999999999989</v>
      </c>
      <c r="J2360" s="231">
        <f t="shared" si="1600"/>
        <v>90.97</v>
      </c>
      <c r="K2360" s="231">
        <f t="shared" si="1601"/>
        <v>7.9</v>
      </c>
      <c r="L2360" s="231">
        <f t="shared" si="1602"/>
        <v>98.87</v>
      </c>
      <c r="M2360" s="99">
        <f t="shared" si="1603"/>
        <v>0</v>
      </c>
      <c r="N2360" s="99">
        <f t="shared" si="1604"/>
        <v>0</v>
      </c>
      <c r="O2360" s="99">
        <f t="shared" si="1605"/>
        <v>0</v>
      </c>
    </row>
    <row r="2361" spans="1:15" ht="21.95" customHeight="1" x14ac:dyDescent="0.2">
      <c r="A2361" s="132" t="s">
        <v>493</v>
      </c>
      <c r="B2361" s="186">
        <f t="shared" si="1594"/>
        <v>100974</v>
      </c>
      <c r="C2361" s="229" t="str">
        <f t="shared" si="1595"/>
        <v>SINAPI</v>
      </c>
      <c r="D2361" s="133" t="str">
        <f t="shared" si="1593"/>
        <v>CARGA, MANOBRA E DESCARGA - PÓ DE PEDRA</v>
      </c>
      <c r="E2361" s="160" t="str">
        <f t="shared" si="1596"/>
        <v>m³</v>
      </c>
      <c r="F2361" s="98">
        <v>0</v>
      </c>
      <c r="G2361" s="216">
        <f t="shared" si="1597"/>
        <v>0</v>
      </c>
      <c r="H2361" s="230">
        <f t="shared" si="1598"/>
        <v>0.24229999999999999</v>
      </c>
      <c r="I2361" s="231">
        <f t="shared" si="1599"/>
        <v>8.33</v>
      </c>
      <c r="J2361" s="231">
        <f t="shared" si="1600"/>
        <v>9.32</v>
      </c>
      <c r="K2361" s="231">
        <f t="shared" si="1601"/>
        <v>1.03</v>
      </c>
      <c r="L2361" s="231">
        <f t="shared" si="1602"/>
        <v>10.35</v>
      </c>
      <c r="M2361" s="99">
        <f t="shared" si="1603"/>
        <v>0</v>
      </c>
      <c r="N2361" s="99">
        <f t="shared" si="1604"/>
        <v>0</v>
      </c>
      <c r="O2361" s="99">
        <f t="shared" si="1605"/>
        <v>0</v>
      </c>
    </row>
    <row r="2362" spans="1:15" ht="21.95" customHeight="1" x14ac:dyDescent="0.2">
      <c r="A2362" s="132" t="s">
        <v>494</v>
      </c>
      <c r="B2362" s="186">
        <f t="shared" si="1594"/>
        <v>95875</v>
      </c>
      <c r="C2362" s="229" t="str">
        <f t="shared" si="1595"/>
        <v>SINAPI</v>
      </c>
      <c r="D2362" s="133" t="str">
        <f t="shared" si="1593"/>
        <v xml:space="preserve">TRANSPORTE COM CAMINHÃO BASCULANTE -  ATÉ 30 KM </v>
      </c>
      <c r="E2362" s="160" t="str">
        <f t="shared" si="1596"/>
        <v>m³xkm</v>
      </c>
      <c r="F2362" s="98">
        <v>0</v>
      </c>
      <c r="G2362" s="216">
        <f t="shared" si="1597"/>
        <v>30</v>
      </c>
      <c r="H2362" s="230">
        <f t="shared" si="1598"/>
        <v>0.24229999999999999</v>
      </c>
      <c r="I2362" s="231">
        <f t="shared" si="1599"/>
        <v>2.38</v>
      </c>
      <c r="J2362" s="231">
        <f t="shared" si="1600"/>
        <v>2.82</v>
      </c>
      <c r="K2362" s="231">
        <f t="shared" si="1601"/>
        <v>0.14000000000000001</v>
      </c>
      <c r="L2362" s="231">
        <f t="shared" si="1602"/>
        <v>2.96</v>
      </c>
      <c r="M2362" s="99">
        <f t="shared" si="1603"/>
        <v>0</v>
      </c>
      <c r="N2362" s="99">
        <f t="shared" si="1604"/>
        <v>0</v>
      </c>
      <c r="O2362" s="99">
        <f t="shared" si="1605"/>
        <v>0</v>
      </c>
    </row>
    <row r="2363" spans="1:15" ht="34.5" customHeight="1" x14ac:dyDescent="0.2">
      <c r="A2363" s="132" t="s">
        <v>497</v>
      </c>
      <c r="B2363" s="186">
        <f t="shared" si="1594"/>
        <v>93590</v>
      </c>
      <c r="C2363" s="229" t="str">
        <f t="shared" si="1595"/>
        <v>SINAPI</v>
      </c>
      <c r="D2363" s="133" t="str">
        <f t="shared" si="1593"/>
        <v xml:space="preserve">TRANSPORTE COM CAMINHÃO BASCULANTE - ADICIONAL PARA EXECEDENTE A 30 KM </v>
      </c>
      <c r="E2363" s="160" t="str">
        <f t="shared" si="1596"/>
        <v>m³xkm</v>
      </c>
      <c r="F2363" s="98">
        <v>0</v>
      </c>
      <c r="G2363" s="216">
        <f t="shared" si="1597"/>
        <v>37.099999999999994</v>
      </c>
      <c r="H2363" s="230">
        <f t="shared" si="1598"/>
        <v>0.24229999999999999</v>
      </c>
      <c r="I2363" s="231">
        <f t="shared" si="1599"/>
        <v>0.94</v>
      </c>
      <c r="J2363" s="231">
        <f t="shared" si="1600"/>
        <v>1.1199999999999999</v>
      </c>
      <c r="K2363" s="231">
        <f t="shared" si="1601"/>
        <v>0.05</v>
      </c>
      <c r="L2363" s="231">
        <f t="shared" si="1602"/>
        <v>1.17</v>
      </c>
      <c r="M2363" s="99">
        <f t="shared" si="1603"/>
        <v>0</v>
      </c>
      <c r="N2363" s="99">
        <f t="shared" si="1604"/>
        <v>0</v>
      </c>
      <c r="O2363" s="99">
        <f t="shared" si="1605"/>
        <v>0</v>
      </c>
    </row>
    <row r="2364" spans="1:15" ht="34.5" customHeight="1" x14ac:dyDescent="0.2">
      <c r="A2364" s="132" t="s">
        <v>498</v>
      </c>
      <c r="B2364" s="186" t="str">
        <f t="shared" si="1594"/>
        <v>CPU 13</v>
      </c>
      <c r="C2364" s="132" t="str">
        <f t="shared" si="1595"/>
        <v>SINAPI</v>
      </c>
      <c r="D2364" s="133" t="str">
        <f t="shared" si="1593"/>
        <v>EXECUÇÃO DE PAVIMENTO EM PISO INTERTRAVADO, COM BLOCO RETANGULAR COR NATURAL DE 20 X 10 CM, ESPESSURA 8 CM - FCK - 35Mpa</v>
      </c>
      <c r="E2364" s="134" t="str">
        <f t="shared" si="1596"/>
        <v>m²</v>
      </c>
      <c r="F2364" s="98">
        <v>0</v>
      </c>
      <c r="G2364" s="153">
        <f t="shared" si="1597"/>
        <v>0</v>
      </c>
      <c r="H2364" s="151">
        <f t="shared" si="1598"/>
        <v>0.24229999999999999</v>
      </c>
      <c r="I2364" s="231">
        <f t="shared" si="1599"/>
        <v>74.460000000000008</v>
      </c>
      <c r="J2364" s="231">
        <f t="shared" si="1600"/>
        <v>83.25</v>
      </c>
      <c r="K2364" s="231">
        <f t="shared" si="1601"/>
        <v>9.25</v>
      </c>
      <c r="L2364" s="231">
        <f t="shared" si="1602"/>
        <v>92.5</v>
      </c>
      <c r="M2364" s="99">
        <f t="shared" si="1603"/>
        <v>0</v>
      </c>
      <c r="N2364" s="99">
        <f t="shared" si="1604"/>
        <v>0</v>
      </c>
      <c r="O2364" s="99">
        <f t="shared" si="1605"/>
        <v>0</v>
      </c>
    </row>
    <row r="2365" spans="1:15" ht="21.95" customHeight="1" x14ac:dyDescent="0.2">
      <c r="A2365" s="132" t="s">
        <v>499</v>
      </c>
      <c r="B2365" s="186">
        <f t="shared" si="1594"/>
        <v>95878</v>
      </c>
      <c r="C2365" s="229" t="str">
        <f t="shared" si="1595"/>
        <v>SINAPI</v>
      </c>
      <c r="D2365" s="133" t="str">
        <f t="shared" si="1593"/>
        <v>TRANSPORTE  EM VIA URBANA PAVIMENTADA DMT ATÉ 30 KM (BLOCO)</v>
      </c>
      <c r="E2365" s="160" t="str">
        <f t="shared" si="1596"/>
        <v>txkm</v>
      </c>
      <c r="F2365" s="98">
        <v>0</v>
      </c>
      <c r="G2365" s="216">
        <f t="shared" si="1597"/>
        <v>30</v>
      </c>
      <c r="H2365" s="230">
        <f t="shared" si="1598"/>
        <v>0.24229999999999999</v>
      </c>
      <c r="I2365" s="231">
        <f t="shared" si="1599"/>
        <v>1.6</v>
      </c>
      <c r="J2365" s="231">
        <f t="shared" si="1600"/>
        <v>1.9</v>
      </c>
      <c r="K2365" s="231">
        <f t="shared" si="1601"/>
        <v>0.09</v>
      </c>
      <c r="L2365" s="231">
        <f t="shared" si="1602"/>
        <v>1.99</v>
      </c>
      <c r="M2365" s="99">
        <f t="shared" si="1603"/>
        <v>0</v>
      </c>
      <c r="N2365" s="99">
        <f t="shared" si="1604"/>
        <v>0</v>
      </c>
      <c r="O2365" s="99">
        <f t="shared" si="1605"/>
        <v>0</v>
      </c>
    </row>
    <row r="2366" spans="1:15" ht="34.5" customHeight="1" x14ac:dyDescent="0.2">
      <c r="A2366" s="132" t="s">
        <v>500</v>
      </c>
      <c r="B2366" s="186">
        <f t="shared" si="1594"/>
        <v>93596</v>
      </c>
      <c r="C2366" s="229" t="str">
        <f t="shared" si="1595"/>
        <v>SINAPI</v>
      </c>
      <c r="D2366" s="133" t="str">
        <f t="shared" si="1593"/>
        <v>TRANSPORTE  EM VIA URBANA PAVIMENTADA  ADICIONAL PARA DMT EXCEDENTE A 30 KM (BLOCO)</v>
      </c>
      <c r="E2366" s="160" t="str">
        <f t="shared" si="1596"/>
        <v>txkm</v>
      </c>
      <c r="F2366" s="98">
        <v>0</v>
      </c>
      <c r="G2366" s="216">
        <f t="shared" si="1597"/>
        <v>44</v>
      </c>
      <c r="H2366" s="230">
        <f t="shared" si="1598"/>
        <v>0.24229999999999999</v>
      </c>
      <c r="I2366" s="231">
        <f t="shared" si="1599"/>
        <v>0.63</v>
      </c>
      <c r="J2366" s="231">
        <f t="shared" si="1600"/>
        <v>0.75</v>
      </c>
      <c r="K2366" s="231">
        <f t="shared" si="1601"/>
        <v>0.03</v>
      </c>
      <c r="L2366" s="231">
        <f t="shared" si="1602"/>
        <v>0.78</v>
      </c>
      <c r="M2366" s="99">
        <f t="shared" si="1603"/>
        <v>0</v>
      </c>
      <c r="N2366" s="99">
        <f t="shared" si="1604"/>
        <v>0</v>
      </c>
      <c r="O2366" s="99">
        <f t="shared" si="1605"/>
        <v>0</v>
      </c>
    </row>
    <row r="2367" spans="1:15" ht="21.95" customHeight="1" x14ac:dyDescent="0.2">
      <c r="A2367" s="135"/>
      <c r="B2367" s="225"/>
      <c r="C2367" s="135"/>
      <c r="D2367" s="135" t="str">
        <f>CONCATENATE("TOTAL DO ITEM ",A2346,)</f>
        <v>TOTAL DO ITEM 4</v>
      </c>
      <c r="E2367" s="140"/>
      <c r="F2367" s="140"/>
      <c r="G2367" s="156"/>
      <c r="H2367" s="25"/>
      <c r="I2367" s="25"/>
      <c r="J2367" s="25"/>
      <c r="K2367" s="25"/>
      <c r="L2367" s="25"/>
      <c r="M2367" s="164">
        <f>SUM(M2347:M2366)</f>
        <v>9324</v>
      </c>
      <c r="N2367" s="164">
        <f>SUM(N2347:N2366)</f>
        <v>1496.82</v>
      </c>
      <c r="O2367" s="164">
        <f>SUM(O2347:O2366)</f>
        <v>10820.82</v>
      </c>
    </row>
    <row r="2368" spans="1:15" ht="21.95" customHeight="1" x14ac:dyDescent="0.2">
      <c r="A2368" s="138">
        <v>5</v>
      </c>
      <c r="B2368" s="226"/>
      <c r="C2368" s="138"/>
      <c r="D2368" s="130" t="str">
        <f t="shared" ref="D2368:D2379" si="1606">VLOOKUP($A2368,$A$9:$O$138,4,FALSE)</f>
        <v>REPERFILAGEM E CAPEAMENTO ASFÁLTICO</v>
      </c>
      <c r="E2368" s="139"/>
      <c r="F2368" s="22"/>
      <c r="G2368" s="155"/>
      <c r="H2368" s="24"/>
      <c r="I2368" s="24"/>
      <c r="J2368" s="24"/>
      <c r="K2368" s="24"/>
      <c r="L2368" s="24"/>
      <c r="M2368" s="23"/>
      <c r="N2368" s="23"/>
      <c r="O2368" s="23"/>
    </row>
    <row r="2369" spans="1:15" ht="21.95" customHeight="1" x14ac:dyDescent="0.2">
      <c r="A2369" s="132" t="s">
        <v>151</v>
      </c>
      <c r="B2369" s="186">
        <f t="shared" ref="B2369:B2383" si="1607">VLOOKUP($A2369,$A$9:$O$138,2,FALSE)</f>
        <v>96001</v>
      </c>
      <c r="C2369" s="229" t="str">
        <f t="shared" ref="C2369:C2383" si="1608">VLOOKUP($A2369,$A$9:$O$138,3,FALSE)</f>
        <v>SINAPI</v>
      </c>
      <c r="D2369" s="133" t="str">
        <f t="shared" si="1606"/>
        <v>FRESAGEM DESCONTÍNUA</v>
      </c>
      <c r="E2369" s="160" t="str">
        <f t="shared" ref="E2369:E2383" si="1609">VLOOKUP($A2369,$A$9:$O$138,5,FALSE)</f>
        <v>m²</v>
      </c>
      <c r="F2369" s="98">
        <v>551.33000000000004</v>
      </c>
      <c r="G2369" s="216">
        <f t="shared" ref="G2369:G2383" si="1610">VLOOKUP($A2369,$A$9:$O$138,7,FALSE)</f>
        <v>0</v>
      </c>
      <c r="H2369" s="230">
        <f t="shared" ref="H2369:H2383" si="1611">VLOOKUP($A2369,$A$9:$O$138,8,FALSE)</f>
        <v>0.24229999999999999</v>
      </c>
      <c r="I2369" s="231">
        <f t="shared" ref="I2369:I2383" si="1612">VLOOKUP($A2369,$A$9:$O$138,9,FALSE)</f>
        <v>7.57</v>
      </c>
      <c r="J2369" s="231">
        <f t="shared" ref="J2369:J2383" si="1613">VLOOKUP($A2369,$A$9:$O$138,10,FALSE)</f>
        <v>8.65</v>
      </c>
      <c r="K2369" s="231">
        <f t="shared" ref="K2369:K2383" si="1614">VLOOKUP($A2369,$A$9:$O$138,11,FALSE)</f>
        <v>0.75</v>
      </c>
      <c r="L2369" s="231">
        <f t="shared" ref="L2369:L2383" si="1615">VLOOKUP($A2369,$A$9:$O$138,12,FALSE)</f>
        <v>9.4</v>
      </c>
      <c r="M2369" s="99">
        <f t="shared" ref="M2369:M2383" si="1616">O2369-N2369</f>
        <v>4769</v>
      </c>
      <c r="N2369" s="99">
        <f t="shared" ref="N2369:N2383" si="1617">ROUND(F2369*K2369,2)</f>
        <v>413.5</v>
      </c>
      <c r="O2369" s="99">
        <f t="shared" ref="O2369:O2383" si="1618">ROUND(F2369*L2369,2)</f>
        <v>5182.5</v>
      </c>
    </row>
    <row r="2370" spans="1:15" ht="21.95" customHeight="1" x14ac:dyDescent="0.2">
      <c r="A2370" s="132" t="s">
        <v>152</v>
      </c>
      <c r="B2370" s="186">
        <f t="shared" si="1607"/>
        <v>100974</v>
      </c>
      <c r="C2370" s="229" t="str">
        <f t="shared" si="1608"/>
        <v>SINAPI</v>
      </c>
      <c r="D2370" s="133" t="str">
        <f t="shared" si="1606"/>
        <v>CARGA, MANOBRA E DESCARGA - MATERIAL FRESADO</v>
      </c>
      <c r="E2370" s="160" t="str">
        <f t="shared" si="1609"/>
        <v>m³</v>
      </c>
      <c r="F2370" s="98">
        <v>34.450000000000003</v>
      </c>
      <c r="G2370" s="216">
        <f t="shared" si="1610"/>
        <v>0</v>
      </c>
      <c r="H2370" s="230">
        <f t="shared" si="1611"/>
        <v>0.24229999999999999</v>
      </c>
      <c r="I2370" s="231">
        <f t="shared" si="1612"/>
        <v>8.33</v>
      </c>
      <c r="J2370" s="231">
        <f t="shared" si="1613"/>
        <v>9.32</v>
      </c>
      <c r="K2370" s="231">
        <f t="shared" si="1614"/>
        <v>1.03</v>
      </c>
      <c r="L2370" s="231">
        <f t="shared" si="1615"/>
        <v>10.35</v>
      </c>
      <c r="M2370" s="99">
        <f t="shared" si="1616"/>
        <v>321.08</v>
      </c>
      <c r="N2370" s="99">
        <f t="shared" si="1617"/>
        <v>35.479999999999997</v>
      </c>
      <c r="O2370" s="99">
        <f t="shared" si="1618"/>
        <v>356.56</v>
      </c>
    </row>
    <row r="2371" spans="1:15" ht="21.95" customHeight="1" x14ac:dyDescent="0.2">
      <c r="A2371" s="132" t="s">
        <v>153</v>
      </c>
      <c r="B2371" s="186">
        <f t="shared" si="1607"/>
        <v>93588</v>
      </c>
      <c r="C2371" s="229" t="str">
        <f t="shared" si="1608"/>
        <v>SINAPI</v>
      </c>
      <c r="D2371" s="133" t="str">
        <f t="shared" si="1606"/>
        <v>TRANSPORTE COM CAMINHÃO BASCULANTE - BOTA FORA</v>
      </c>
      <c r="E2371" s="160" t="str">
        <f t="shared" si="1609"/>
        <v>m³xkm</v>
      </c>
      <c r="F2371" s="98">
        <v>68.900000000000006</v>
      </c>
      <c r="G2371" s="216">
        <f t="shared" si="1610"/>
        <v>2</v>
      </c>
      <c r="H2371" s="230">
        <f t="shared" si="1611"/>
        <v>0.24229999999999999</v>
      </c>
      <c r="I2371" s="231">
        <f t="shared" si="1612"/>
        <v>3</v>
      </c>
      <c r="J2371" s="231">
        <f t="shared" si="1613"/>
        <v>3.55</v>
      </c>
      <c r="K2371" s="231">
        <f t="shared" si="1614"/>
        <v>0.18</v>
      </c>
      <c r="L2371" s="231">
        <f t="shared" si="1615"/>
        <v>3.73</v>
      </c>
      <c r="M2371" s="99">
        <f t="shared" si="1616"/>
        <v>244.6</v>
      </c>
      <c r="N2371" s="99">
        <f t="shared" si="1617"/>
        <v>12.4</v>
      </c>
      <c r="O2371" s="99">
        <f t="shared" si="1618"/>
        <v>257</v>
      </c>
    </row>
    <row r="2372" spans="1:15" ht="21.95" customHeight="1" x14ac:dyDescent="0.2">
      <c r="A2372" s="132" t="s">
        <v>154</v>
      </c>
      <c r="B2372" s="186">
        <f t="shared" si="1607"/>
        <v>100574</v>
      </c>
      <c r="C2372" s="229" t="str">
        <f t="shared" si="1608"/>
        <v>SINAPI</v>
      </c>
      <c r="D2372" s="133" t="str">
        <f t="shared" si="1606"/>
        <v>ESPALHAMENTO DE MATERIAL - BOTA FORA</v>
      </c>
      <c r="E2372" s="160" t="str">
        <f t="shared" si="1609"/>
        <v>m³</v>
      </c>
      <c r="F2372" s="98">
        <v>34.450000000000003</v>
      </c>
      <c r="G2372" s="216">
        <f t="shared" si="1610"/>
        <v>0</v>
      </c>
      <c r="H2372" s="230">
        <f t="shared" si="1611"/>
        <v>0.24229999999999999</v>
      </c>
      <c r="I2372" s="231">
        <f t="shared" si="1612"/>
        <v>1.47</v>
      </c>
      <c r="J2372" s="231">
        <f t="shared" si="1613"/>
        <v>1.6500000000000001</v>
      </c>
      <c r="K2372" s="231">
        <f t="shared" si="1614"/>
        <v>0.18</v>
      </c>
      <c r="L2372" s="231">
        <f t="shared" si="1615"/>
        <v>1.83</v>
      </c>
      <c r="M2372" s="99">
        <f t="shared" si="1616"/>
        <v>56.839999999999996</v>
      </c>
      <c r="N2372" s="99">
        <f t="shared" si="1617"/>
        <v>6.2</v>
      </c>
      <c r="O2372" s="99">
        <f t="shared" si="1618"/>
        <v>63.04</v>
      </c>
    </row>
    <row r="2373" spans="1:15" ht="21.95" customHeight="1" x14ac:dyDescent="0.2">
      <c r="A2373" s="132" t="s">
        <v>155</v>
      </c>
      <c r="B2373" s="186" t="str">
        <f t="shared" si="1607"/>
        <v>CPU 14</v>
      </c>
      <c r="C2373" s="229" t="str">
        <f t="shared" si="1608"/>
        <v>SINAPI</v>
      </c>
      <c r="D2373" s="133" t="str">
        <f t="shared" si="1606"/>
        <v>LIMPEZA, VARREÇÃO E LAVAGEM DE PISTA</v>
      </c>
      <c r="E2373" s="160" t="str">
        <f t="shared" si="1609"/>
        <v>m²</v>
      </c>
      <c r="F2373" s="98">
        <v>980</v>
      </c>
      <c r="G2373" s="216">
        <f t="shared" si="1610"/>
        <v>0</v>
      </c>
      <c r="H2373" s="230">
        <f t="shared" si="1611"/>
        <v>0.24229999999999999</v>
      </c>
      <c r="I2373" s="231">
        <f t="shared" si="1612"/>
        <v>2.57</v>
      </c>
      <c r="J2373" s="231">
        <f t="shared" si="1613"/>
        <v>2.88</v>
      </c>
      <c r="K2373" s="231">
        <f t="shared" si="1614"/>
        <v>0.31</v>
      </c>
      <c r="L2373" s="231">
        <f t="shared" si="1615"/>
        <v>3.19</v>
      </c>
      <c r="M2373" s="99">
        <f t="shared" si="1616"/>
        <v>2822.3999999999996</v>
      </c>
      <c r="N2373" s="99">
        <f t="shared" si="1617"/>
        <v>303.8</v>
      </c>
      <c r="O2373" s="99">
        <f t="shared" si="1618"/>
        <v>3126.2</v>
      </c>
    </row>
    <row r="2374" spans="1:15" ht="21.95" customHeight="1" x14ac:dyDescent="0.2">
      <c r="A2374" s="132" t="s">
        <v>156</v>
      </c>
      <c r="B2374" s="186" t="str">
        <f t="shared" si="1607"/>
        <v>CPU 15</v>
      </c>
      <c r="C2374" s="229" t="str">
        <f t="shared" si="1608"/>
        <v>SINAPI</v>
      </c>
      <c r="D2374" s="133" t="str">
        <f t="shared" si="1606"/>
        <v>PINTURA DE LIGACAO COM EMULSAO RR-1C</v>
      </c>
      <c r="E2374" s="160" t="str">
        <f t="shared" si="1609"/>
        <v>m²</v>
      </c>
      <c r="F2374" s="98"/>
      <c r="G2374" s="216">
        <f t="shared" si="1610"/>
        <v>0</v>
      </c>
      <c r="H2374" s="230">
        <f t="shared" si="1611"/>
        <v>0.24229999999999999</v>
      </c>
      <c r="I2374" s="231">
        <f t="shared" si="1612"/>
        <v>1.0465439999999999</v>
      </c>
      <c r="J2374" s="231">
        <f t="shared" si="1613"/>
        <v>1.2</v>
      </c>
      <c r="K2374" s="231">
        <f t="shared" si="1614"/>
        <v>0.1</v>
      </c>
      <c r="L2374" s="231">
        <f t="shared" si="1615"/>
        <v>1.3</v>
      </c>
      <c r="M2374" s="99">
        <f t="shared" si="1616"/>
        <v>0</v>
      </c>
      <c r="N2374" s="99">
        <f t="shared" si="1617"/>
        <v>0</v>
      </c>
      <c r="O2374" s="99">
        <f t="shared" si="1618"/>
        <v>0</v>
      </c>
    </row>
    <row r="2375" spans="1:15" ht="34.5" customHeight="1" x14ac:dyDescent="0.2">
      <c r="A2375" s="132" t="s">
        <v>157</v>
      </c>
      <c r="B2375" s="186" t="str">
        <f t="shared" si="1607"/>
        <v>CPU 26</v>
      </c>
      <c r="C2375" s="229" t="str">
        <f t="shared" si="1608"/>
        <v>SINAPI</v>
      </c>
      <c r="D2375" s="133" t="str">
        <f t="shared" si="1606"/>
        <v>CAMADA DE REGULARIZAÇÃO DA PISTA COM C.B.U.Q., EXCLUSIVE CARGA, MANOBRA, DESCARGA E TRANSPORTE</v>
      </c>
      <c r="E2375" s="160" t="str">
        <f t="shared" si="1609"/>
        <v>m³</v>
      </c>
      <c r="F2375" s="98"/>
      <c r="G2375" s="216">
        <f t="shared" si="1610"/>
        <v>0</v>
      </c>
      <c r="H2375" s="230">
        <f t="shared" si="1611"/>
        <v>0.24229999999999999</v>
      </c>
      <c r="I2375" s="231">
        <f t="shared" si="1612"/>
        <v>475.87233299999997</v>
      </c>
      <c r="J2375" s="231">
        <f t="shared" si="1613"/>
        <v>543.89</v>
      </c>
      <c r="K2375" s="231">
        <f t="shared" si="1614"/>
        <v>47.29</v>
      </c>
      <c r="L2375" s="231">
        <f t="shared" si="1615"/>
        <v>591.17999999999995</v>
      </c>
      <c r="M2375" s="99">
        <f t="shared" si="1616"/>
        <v>0</v>
      </c>
      <c r="N2375" s="99">
        <f t="shared" si="1617"/>
        <v>0</v>
      </c>
      <c r="O2375" s="99">
        <f t="shared" si="1618"/>
        <v>0</v>
      </c>
    </row>
    <row r="2376" spans="1:15" ht="21.95" customHeight="1" x14ac:dyDescent="0.2">
      <c r="A2376" s="132" t="s">
        <v>158</v>
      </c>
      <c r="B2376" s="186">
        <f t="shared" si="1607"/>
        <v>101002</v>
      </c>
      <c r="C2376" s="229" t="str">
        <f t="shared" si="1608"/>
        <v>SINAPI</v>
      </c>
      <c r="D2376" s="133" t="str">
        <f t="shared" si="1606"/>
        <v>CARGA, MANOBRAS E DESCARGA - CBUQ</v>
      </c>
      <c r="E2376" s="160" t="str">
        <f t="shared" si="1609"/>
        <v>ton</v>
      </c>
      <c r="F2376" s="98">
        <v>0</v>
      </c>
      <c r="G2376" s="216">
        <f t="shared" si="1610"/>
        <v>0</v>
      </c>
      <c r="H2376" s="230">
        <f t="shared" si="1611"/>
        <v>0.24229999999999999</v>
      </c>
      <c r="I2376" s="231">
        <f t="shared" si="1612"/>
        <v>5.8</v>
      </c>
      <c r="J2376" s="231">
        <f t="shared" si="1613"/>
        <v>6.49</v>
      </c>
      <c r="K2376" s="231">
        <f t="shared" si="1614"/>
        <v>0.72</v>
      </c>
      <c r="L2376" s="231">
        <f t="shared" si="1615"/>
        <v>7.21</v>
      </c>
      <c r="M2376" s="99">
        <f t="shared" si="1616"/>
        <v>0</v>
      </c>
      <c r="N2376" s="99">
        <f t="shared" si="1617"/>
        <v>0</v>
      </c>
      <c r="O2376" s="99">
        <f t="shared" si="1618"/>
        <v>0</v>
      </c>
    </row>
    <row r="2377" spans="1:15" ht="21.95" customHeight="1" x14ac:dyDescent="0.2">
      <c r="A2377" s="132" t="s">
        <v>159</v>
      </c>
      <c r="B2377" s="186">
        <f t="shared" si="1607"/>
        <v>95878</v>
      </c>
      <c r="C2377" s="229" t="str">
        <f t="shared" si="1608"/>
        <v>SINAPI</v>
      </c>
      <c r="D2377" s="133" t="str">
        <f t="shared" si="1606"/>
        <v xml:space="preserve">TRANSPORTE COM CAMINHÃO BASCULANTE -  ATÉ 30 KM </v>
      </c>
      <c r="E2377" s="160" t="str">
        <f t="shared" si="1609"/>
        <v>txkm</v>
      </c>
      <c r="F2377" s="98">
        <v>0</v>
      </c>
      <c r="G2377" s="216">
        <f t="shared" si="1610"/>
        <v>30</v>
      </c>
      <c r="H2377" s="230">
        <f t="shared" si="1611"/>
        <v>0.24229999999999999</v>
      </c>
      <c r="I2377" s="231">
        <f t="shared" si="1612"/>
        <v>1.6</v>
      </c>
      <c r="J2377" s="231">
        <f t="shared" si="1613"/>
        <v>1.9</v>
      </c>
      <c r="K2377" s="231">
        <f t="shared" si="1614"/>
        <v>0.09</v>
      </c>
      <c r="L2377" s="231">
        <f t="shared" si="1615"/>
        <v>1.99</v>
      </c>
      <c r="M2377" s="99">
        <f t="shared" si="1616"/>
        <v>0</v>
      </c>
      <c r="N2377" s="99">
        <f t="shared" si="1617"/>
        <v>0</v>
      </c>
      <c r="O2377" s="99">
        <f t="shared" si="1618"/>
        <v>0</v>
      </c>
    </row>
    <row r="2378" spans="1:15" ht="34.5" customHeight="1" x14ac:dyDescent="0.2">
      <c r="A2378" s="132" t="s">
        <v>160</v>
      </c>
      <c r="B2378" s="186">
        <f t="shared" si="1607"/>
        <v>93596</v>
      </c>
      <c r="C2378" s="229" t="str">
        <f t="shared" si="1608"/>
        <v>SINAPI</v>
      </c>
      <c r="D2378" s="133" t="str">
        <f t="shared" si="1606"/>
        <v xml:space="preserve">TRANSPORTE COM CAMINHÃO BASCULANTE - ADICIONAL PARA EXECEDENTE A 30 KM </v>
      </c>
      <c r="E2378" s="160" t="str">
        <f t="shared" si="1609"/>
        <v>txkm</v>
      </c>
      <c r="F2378" s="98">
        <v>0</v>
      </c>
      <c r="G2378" s="216">
        <f t="shared" si="1610"/>
        <v>37.099999999999994</v>
      </c>
      <c r="H2378" s="230">
        <f t="shared" si="1611"/>
        <v>0.24229999999999999</v>
      </c>
      <c r="I2378" s="231">
        <f t="shared" si="1612"/>
        <v>0.63</v>
      </c>
      <c r="J2378" s="231">
        <f t="shared" si="1613"/>
        <v>0.75</v>
      </c>
      <c r="K2378" s="231">
        <f t="shared" si="1614"/>
        <v>0.03</v>
      </c>
      <c r="L2378" s="231">
        <f t="shared" si="1615"/>
        <v>0.78</v>
      </c>
      <c r="M2378" s="99">
        <f t="shared" si="1616"/>
        <v>0</v>
      </c>
      <c r="N2378" s="99">
        <f t="shared" si="1617"/>
        <v>0</v>
      </c>
      <c r="O2378" s="99">
        <f t="shared" si="1618"/>
        <v>0</v>
      </c>
    </row>
    <row r="2379" spans="1:15" ht="21.95" customHeight="1" x14ac:dyDescent="0.2">
      <c r="A2379" s="132" t="s">
        <v>161</v>
      </c>
      <c r="B2379" s="186" t="str">
        <f t="shared" si="1607"/>
        <v>CPU 15</v>
      </c>
      <c r="C2379" s="229" t="str">
        <f t="shared" si="1608"/>
        <v>SINAPI</v>
      </c>
      <c r="D2379" s="133" t="str">
        <f t="shared" si="1606"/>
        <v>PINTURA DE LIGACAO COM EMULSAO RR-1C</v>
      </c>
      <c r="E2379" s="160" t="str">
        <f t="shared" si="1609"/>
        <v>m²</v>
      </c>
      <c r="F2379" s="98">
        <v>1260</v>
      </c>
      <c r="G2379" s="216">
        <f t="shared" si="1610"/>
        <v>0</v>
      </c>
      <c r="H2379" s="230">
        <f t="shared" si="1611"/>
        <v>0.24229999999999999</v>
      </c>
      <c r="I2379" s="231">
        <f t="shared" si="1612"/>
        <v>1.0465439999999999</v>
      </c>
      <c r="J2379" s="231">
        <f t="shared" si="1613"/>
        <v>1.2</v>
      </c>
      <c r="K2379" s="231">
        <f t="shared" si="1614"/>
        <v>0.1</v>
      </c>
      <c r="L2379" s="231">
        <f t="shared" si="1615"/>
        <v>1.3</v>
      </c>
      <c r="M2379" s="99">
        <f t="shared" si="1616"/>
        <v>1512</v>
      </c>
      <c r="N2379" s="99">
        <f t="shared" si="1617"/>
        <v>126</v>
      </c>
      <c r="O2379" s="99">
        <f t="shared" si="1618"/>
        <v>1638</v>
      </c>
    </row>
    <row r="2380" spans="1:15" ht="34.5" customHeight="1" x14ac:dyDescent="0.2">
      <c r="A2380" s="132" t="s">
        <v>162</v>
      </c>
      <c r="B2380" s="186" t="str">
        <f t="shared" si="1607"/>
        <v>CPU 16</v>
      </c>
      <c r="C2380" s="229" t="str">
        <f t="shared" si="1608"/>
        <v>SINAPI</v>
      </c>
      <c r="D2380" s="133" t="s">
        <v>581</v>
      </c>
      <c r="E2380" s="160" t="str">
        <f t="shared" si="1609"/>
        <v>m³</v>
      </c>
      <c r="F2380" s="98">
        <v>63</v>
      </c>
      <c r="G2380" s="216">
        <f t="shared" si="1610"/>
        <v>0</v>
      </c>
      <c r="H2380" s="230">
        <f t="shared" si="1611"/>
        <v>0.24229999999999999</v>
      </c>
      <c r="I2380" s="231">
        <f t="shared" si="1612"/>
        <v>517.44658500000014</v>
      </c>
      <c r="J2380" s="231">
        <f t="shared" si="1613"/>
        <v>591.40000000000009</v>
      </c>
      <c r="K2380" s="231">
        <f t="shared" si="1614"/>
        <v>51.42</v>
      </c>
      <c r="L2380" s="231">
        <f t="shared" si="1615"/>
        <v>642.82000000000005</v>
      </c>
      <c r="M2380" s="99">
        <f t="shared" si="1616"/>
        <v>37258.200000000004</v>
      </c>
      <c r="N2380" s="99">
        <f t="shared" si="1617"/>
        <v>3239.46</v>
      </c>
      <c r="O2380" s="99">
        <f t="shared" si="1618"/>
        <v>40497.660000000003</v>
      </c>
    </row>
    <row r="2381" spans="1:15" ht="21.95" customHeight="1" x14ac:dyDescent="0.2">
      <c r="A2381" s="132" t="s">
        <v>163</v>
      </c>
      <c r="B2381" s="186">
        <f t="shared" si="1607"/>
        <v>101002</v>
      </c>
      <c r="C2381" s="229" t="str">
        <f t="shared" si="1608"/>
        <v>SINAPI</v>
      </c>
      <c r="D2381" s="133" t="str">
        <f>VLOOKUP($A2381,$A$9:$O$138,4,FALSE)</f>
        <v>CARGA, MANOBRAS E DESCARGA - CBUQ</v>
      </c>
      <c r="E2381" s="160" t="str">
        <f t="shared" si="1609"/>
        <v>ton</v>
      </c>
      <c r="F2381" s="399">
        <v>160.94999999999999</v>
      </c>
      <c r="G2381" s="216">
        <f t="shared" si="1610"/>
        <v>0</v>
      </c>
      <c r="H2381" s="230">
        <f t="shared" si="1611"/>
        <v>0.24229999999999999</v>
      </c>
      <c r="I2381" s="231">
        <f t="shared" si="1612"/>
        <v>5.8</v>
      </c>
      <c r="J2381" s="231">
        <f t="shared" si="1613"/>
        <v>6.49</v>
      </c>
      <c r="K2381" s="231">
        <f t="shared" si="1614"/>
        <v>0.72</v>
      </c>
      <c r="L2381" s="231">
        <f t="shared" si="1615"/>
        <v>7.21</v>
      </c>
      <c r="M2381" s="99">
        <f t="shared" si="1616"/>
        <v>1044.5700000000002</v>
      </c>
      <c r="N2381" s="99">
        <f t="shared" si="1617"/>
        <v>115.88</v>
      </c>
      <c r="O2381" s="99">
        <f t="shared" si="1618"/>
        <v>1160.45</v>
      </c>
    </row>
    <row r="2382" spans="1:15" ht="21.95" customHeight="1" x14ac:dyDescent="0.2">
      <c r="A2382" s="132" t="s">
        <v>165</v>
      </c>
      <c r="B2382" s="186">
        <f t="shared" si="1607"/>
        <v>95878</v>
      </c>
      <c r="C2382" s="229" t="str">
        <f t="shared" si="1608"/>
        <v>SINAPI</v>
      </c>
      <c r="D2382" s="133" t="str">
        <f>VLOOKUP($A2382,$A$9:$O$138,4,FALSE)</f>
        <v xml:space="preserve">TRANSPORTE COM CAMINHÃO BASCULANTE -  ATÉ 30 KM </v>
      </c>
      <c r="E2382" s="160" t="str">
        <f t="shared" si="1609"/>
        <v>txkm</v>
      </c>
      <c r="F2382" s="399">
        <v>4828.5</v>
      </c>
      <c r="G2382" s="216">
        <f t="shared" si="1610"/>
        <v>30</v>
      </c>
      <c r="H2382" s="230">
        <f t="shared" si="1611"/>
        <v>0.24229999999999999</v>
      </c>
      <c r="I2382" s="231">
        <f t="shared" si="1612"/>
        <v>1.6</v>
      </c>
      <c r="J2382" s="231">
        <f t="shared" si="1613"/>
        <v>1.9</v>
      </c>
      <c r="K2382" s="231">
        <f t="shared" si="1614"/>
        <v>0.09</v>
      </c>
      <c r="L2382" s="231">
        <f t="shared" si="1615"/>
        <v>1.99</v>
      </c>
      <c r="M2382" s="99">
        <f t="shared" si="1616"/>
        <v>9174.15</v>
      </c>
      <c r="N2382" s="99">
        <f t="shared" si="1617"/>
        <v>434.57</v>
      </c>
      <c r="O2382" s="99">
        <f t="shared" si="1618"/>
        <v>9608.7199999999993</v>
      </c>
    </row>
    <row r="2383" spans="1:15" ht="34.5" customHeight="1" x14ac:dyDescent="0.2">
      <c r="A2383" s="132" t="s">
        <v>166</v>
      </c>
      <c r="B2383" s="186">
        <f t="shared" si="1607"/>
        <v>93596</v>
      </c>
      <c r="C2383" s="229" t="str">
        <f t="shared" si="1608"/>
        <v>SINAPI</v>
      </c>
      <c r="D2383" s="133" t="str">
        <f>VLOOKUP($A2383,$A$9:$O$138,4,FALSE)</f>
        <v xml:space="preserve">TRANSPORTE COM CAMINHÃO BASCULANTE - ADICIONAL PARA EXECEDENTE A 30 KM </v>
      </c>
      <c r="E2383" s="160" t="str">
        <f t="shared" si="1609"/>
        <v>txkm</v>
      </c>
      <c r="F2383" s="399">
        <v>5971.24</v>
      </c>
      <c r="G2383" s="216">
        <f t="shared" si="1610"/>
        <v>37.099999999999994</v>
      </c>
      <c r="H2383" s="230">
        <f t="shared" si="1611"/>
        <v>0.24229999999999999</v>
      </c>
      <c r="I2383" s="231">
        <f t="shared" si="1612"/>
        <v>0.63</v>
      </c>
      <c r="J2383" s="231">
        <f t="shared" si="1613"/>
        <v>0.75</v>
      </c>
      <c r="K2383" s="231">
        <f t="shared" si="1614"/>
        <v>0.03</v>
      </c>
      <c r="L2383" s="231">
        <f t="shared" si="1615"/>
        <v>0.78</v>
      </c>
      <c r="M2383" s="99">
        <f t="shared" si="1616"/>
        <v>4478.4299999999994</v>
      </c>
      <c r="N2383" s="99">
        <f t="shared" si="1617"/>
        <v>179.14</v>
      </c>
      <c r="O2383" s="99">
        <f t="shared" si="1618"/>
        <v>4657.57</v>
      </c>
    </row>
    <row r="2384" spans="1:15" ht="21.95" customHeight="1" x14ac:dyDescent="0.2">
      <c r="A2384" s="135"/>
      <c r="B2384" s="224"/>
      <c r="C2384" s="148"/>
      <c r="D2384" s="135" t="str">
        <f>CONCATENATE("TOTAL DO ITEM ",A2368,)</f>
        <v>TOTAL DO ITEM 5</v>
      </c>
      <c r="E2384" s="140"/>
      <c r="F2384" s="407"/>
      <c r="G2384" s="156"/>
      <c r="H2384" s="25"/>
      <c r="I2384" s="25"/>
      <c r="J2384" s="25"/>
      <c r="K2384" s="25"/>
      <c r="L2384" s="25"/>
      <c r="M2384" s="164">
        <f>SUM(M2369:M2383)</f>
        <v>61681.270000000004</v>
      </c>
      <c r="N2384" s="164">
        <f>SUM(N2369:N2383)</f>
        <v>4866.43</v>
      </c>
      <c r="O2384" s="164">
        <f>SUM(O2369:O2383)</f>
        <v>66547.700000000012</v>
      </c>
    </row>
    <row r="2385" spans="1:15" ht="21.95" customHeight="1" x14ac:dyDescent="0.2">
      <c r="A2385" s="138">
        <v>6</v>
      </c>
      <c r="B2385" s="186"/>
      <c r="C2385" s="132"/>
      <c r="D2385" s="136" t="str">
        <f t="shared" ref="D2385:D2400" si="1619">VLOOKUP($A2385,$A$9:$O$138,4,FALSE)</f>
        <v>RECOMPOSIÇÃO DE PAVIMENTO E ALARGAMENTO</v>
      </c>
      <c r="E2385" s="139"/>
      <c r="F2385" s="414"/>
      <c r="G2385" s="155"/>
      <c r="H2385" s="24"/>
      <c r="I2385" s="24"/>
      <c r="J2385" s="24"/>
      <c r="K2385" s="24"/>
      <c r="L2385" s="24"/>
      <c r="M2385" s="23"/>
      <c r="N2385" s="23"/>
      <c r="O2385" s="23"/>
    </row>
    <row r="2386" spans="1:15" ht="21.95" customHeight="1" x14ac:dyDescent="0.2">
      <c r="A2386" s="132" t="s">
        <v>168</v>
      </c>
      <c r="B2386" s="186">
        <f t="shared" ref="B2386:B2400" si="1620">VLOOKUP($A2386,$A$9:$O$138,2,FALSE)</f>
        <v>97636</v>
      </c>
      <c r="C2386" s="132" t="str">
        <f t="shared" ref="C2386:C2400" si="1621">VLOOKUP($A2386,$A$9:$O$138,3,FALSE)</f>
        <v>SINAPI</v>
      </c>
      <c r="D2386" s="133" t="str">
        <f t="shared" si="1619"/>
        <v>REMOÇÃO DE PAVIMENTO EXISTENTE, EXCLUSIVE BOTA FORA DO MATERIAL</v>
      </c>
      <c r="E2386" s="134" t="str">
        <f t="shared" ref="E2386:E2400" si="1622">VLOOKUP($A2386,$A$9:$O$138,5,FALSE)</f>
        <v>m²</v>
      </c>
      <c r="F2386" s="399">
        <v>428.66999999999996</v>
      </c>
      <c r="G2386" s="153">
        <f t="shared" ref="G2386:G2400" si="1623">VLOOKUP($A2386,$A$9:$O$138,7,FALSE)</f>
        <v>0</v>
      </c>
      <c r="H2386" s="151">
        <f t="shared" ref="H2386:H2400" si="1624">VLOOKUP($A2386,$A$9:$O$138,8,FALSE)</f>
        <v>0.24229999999999999</v>
      </c>
      <c r="I2386" s="231">
        <f t="shared" ref="I2386:I2400" si="1625">VLOOKUP($A2386,$A$9:$O$138,9,FALSE)</f>
        <v>19.89</v>
      </c>
      <c r="J2386" s="231">
        <f t="shared" ref="J2386:J2400" si="1626">VLOOKUP($A2386,$A$9:$O$138,10,FALSE)</f>
        <v>22.240000000000002</v>
      </c>
      <c r="K2386" s="231">
        <f t="shared" ref="K2386:K2400" si="1627">VLOOKUP($A2386,$A$9:$O$138,11,FALSE)</f>
        <v>2.4700000000000002</v>
      </c>
      <c r="L2386" s="231">
        <f t="shared" ref="L2386:L2400" si="1628">VLOOKUP($A2386,$A$9:$O$138,12,FALSE)</f>
        <v>24.71</v>
      </c>
      <c r="M2386" s="99">
        <f t="shared" ref="M2386:M2400" si="1629">O2386-N2386</f>
        <v>9533.630000000001</v>
      </c>
      <c r="N2386" s="99">
        <f t="shared" ref="N2386:N2400" si="1630">ROUND(F2386*K2386,2)</f>
        <v>1058.81</v>
      </c>
      <c r="O2386" s="99">
        <f t="shared" ref="O2386:O2400" si="1631">ROUND(F2386*L2386,2)</f>
        <v>10592.44</v>
      </c>
    </row>
    <row r="2387" spans="1:15" ht="21.95" customHeight="1" x14ac:dyDescent="0.2">
      <c r="A2387" s="132" t="s">
        <v>170</v>
      </c>
      <c r="B2387" s="186">
        <f t="shared" si="1620"/>
        <v>95875</v>
      </c>
      <c r="C2387" s="132" t="str">
        <f t="shared" si="1621"/>
        <v>SINAPI</v>
      </c>
      <c r="D2387" s="133" t="str">
        <f t="shared" si="1619"/>
        <v>TRANSPORTE COM CAMINHÃO BASCULANTE - BOTA FORA</v>
      </c>
      <c r="E2387" s="134" t="str">
        <f t="shared" si="1622"/>
        <v>m³xkm</v>
      </c>
      <c r="F2387" s="399">
        <v>107.16</v>
      </c>
      <c r="G2387" s="153">
        <f t="shared" si="1623"/>
        <v>2</v>
      </c>
      <c r="H2387" s="151">
        <f t="shared" si="1624"/>
        <v>0.24229999999999999</v>
      </c>
      <c r="I2387" s="231">
        <f t="shared" si="1625"/>
        <v>2.38</v>
      </c>
      <c r="J2387" s="231">
        <f t="shared" si="1626"/>
        <v>2.82</v>
      </c>
      <c r="K2387" s="231">
        <f t="shared" si="1627"/>
        <v>0.14000000000000001</v>
      </c>
      <c r="L2387" s="231">
        <f t="shared" si="1628"/>
        <v>2.96</v>
      </c>
      <c r="M2387" s="99">
        <f t="shared" si="1629"/>
        <v>302.19</v>
      </c>
      <c r="N2387" s="99">
        <f t="shared" si="1630"/>
        <v>15</v>
      </c>
      <c r="O2387" s="99">
        <f t="shared" si="1631"/>
        <v>317.19</v>
      </c>
    </row>
    <row r="2388" spans="1:15" ht="21.95" customHeight="1" x14ac:dyDescent="0.2">
      <c r="A2388" s="132" t="s">
        <v>171</v>
      </c>
      <c r="B2388" s="186">
        <f t="shared" si="1620"/>
        <v>101124</v>
      </c>
      <c r="C2388" s="132" t="str">
        <f t="shared" si="1621"/>
        <v>SINAPI</v>
      </c>
      <c r="D2388" s="133" t="str">
        <f t="shared" si="1619"/>
        <v>REMOÇÃO DE MATERIAL INADEQUADO - MATERIAL 1ª CATEGORIA</v>
      </c>
      <c r="E2388" s="134" t="str">
        <f t="shared" si="1622"/>
        <v>m³</v>
      </c>
      <c r="F2388" s="399">
        <v>233.6</v>
      </c>
      <c r="G2388" s="153">
        <f t="shared" si="1623"/>
        <v>0</v>
      </c>
      <c r="H2388" s="151">
        <f t="shared" si="1624"/>
        <v>0.24229999999999999</v>
      </c>
      <c r="I2388" s="231">
        <f t="shared" si="1625"/>
        <v>14.78</v>
      </c>
      <c r="J2388" s="231">
        <f t="shared" si="1626"/>
        <v>16.53</v>
      </c>
      <c r="K2388" s="231">
        <f t="shared" si="1627"/>
        <v>1.83</v>
      </c>
      <c r="L2388" s="231">
        <f t="shared" si="1628"/>
        <v>18.36</v>
      </c>
      <c r="M2388" s="99">
        <f t="shared" si="1629"/>
        <v>3861.41</v>
      </c>
      <c r="N2388" s="99">
        <f t="shared" si="1630"/>
        <v>427.49</v>
      </c>
      <c r="O2388" s="99">
        <f t="shared" si="1631"/>
        <v>4288.8999999999996</v>
      </c>
    </row>
    <row r="2389" spans="1:15" ht="21.95" customHeight="1" x14ac:dyDescent="0.2">
      <c r="A2389" s="132" t="s">
        <v>172</v>
      </c>
      <c r="B2389" s="186">
        <f t="shared" si="1620"/>
        <v>93588</v>
      </c>
      <c r="C2389" s="132" t="str">
        <f t="shared" si="1621"/>
        <v>SINAPI</v>
      </c>
      <c r="D2389" s="133" t="str">
        <f t="shared" si="1619"/>
        <v>TRANSPORTE COM CAMINHÃO BASCULANTE - BOTA FORA</v>
      </c>
      <c r="E2389" s="134" t="str">
        <f t="shared" si="1622"/>
        <v>m³xkm</v>
      </c>
      <c r="F2389" s="399">
        <v>584</v>
      </c>
      <c r="G2389" s="153">
        <f t="shared" si="1623"/>
        <v>2</v>
      </c>
      <c r="H2389" s="151">
        <f t="shared" si="1624"/>
        <v>0.24229999999999999</v>
      </c>
      <c r="I2389" s="231">
        <f t="shared" si="1625"/>
        <v>3</v>
      </c>
      <c r="J2389" s="231">
        <f t="shared" si="1626"/>
        <v>3.55</v>
      </c>
      <c r="K2389" s="231">
        <f t="shared" si="1627"/>
        <v>0.18</v>
      </c>
      <c r="L2389" s="231">
        <f t="shared" si="1628"/>
        <v>3.73</v>
      </c>
      <c r="M2389" s="99">
        <f t="shared" si="1629"/>
        <v>2073.2000000000003</v>
      </c>
      <c r="N2389" s="99">
        <f t="shared" si="1630"/>
        <v>105.12</v>
      </c>
      <c r="O2389" s="99">
        <f t="shared" si="1631"/>
        <v>2178.3200000000002</v>
      </c>
    </row>
    <row r="2390" spans="1:15" ht="21.95" customHeight="1" x14ac:dyDescent="0.2">
      <c r="A2390" s="132" t="s">
        <v>174</v>
      </c>
      <c r="B2390" s="186">
        <f t="shared" si="1620"/>
        <v>100574</v>
      </c>
      <c r="C2390" s="132" t="str">
        <f t="shared" si="1621"/>
        <v>SINAPI</v>
      </c>
      <c r="D2390" s="133" t="str">
        <f t="shared" si="1619"/>
        <v>ESPALHAMENTO DE MATERIAL - BOTA FORA</v>
      </c>
      <c r="E2390" s="134" t="str">
        <f t="shared" si="1622"/>
        <v>m³</v>
      </c>
      <c r="F2390" s="399">
        <v>345.58</v>
      </c>
      <c r="G2390" s="153">
        <f t="shared" si="1623"/>
        <v>0</v>
      </c>
      <c r="H2390" s="151">
        <f t="shared" si="1624"/>
        <v>0.24229999999999999</v>
      </c>
      <c r="I2390" s="231">
        <f t="shared" si="1625"/>
        <v>1.47</v>
      </c>
      <c r="J2390" s="231">
        <f t="shared" si="1626"/>
        <v>1.6500000000000001</v>
      </c>
      <c r="K2390" s="231">
        <f t="shared" si="1627"/>
        <v>0.18</v>
      </c>
      <c r="L2390" s="231">
        <f t="shared" si="1628"/>
        <v>1.83</v>
      </c>
      <c r="M2390" s="99">
        <f t="shared" si="1629"/>
        <v>570.20999999999992</v>
      </c>
      <c r="N2390" s="99">
        <f t="shared" si="1630"/>
        <v>62.2</v>
      </c>
      <c r="O2390" s="99">
        <f t="shared" si="1631"/>
        <v>632.41</v>
      </c>
    </row>
    <row r="2391" spans="1:15" ht="21.95" customHeight="1" x14ac:dyDescent="0.2">
      <c r="A2391" s="132" t="s">
        <v>176</v>
      </c>
      <c r="B2391" s="186">
        <f t="shared" si="1620"/>
        <v>100576</v>
      </c>
      <c r="C2391" s="132" t="str">
        <f t="shared" si="1621"/>
        <v>SINAPI</v>
      </c>
      <c r="D2391" s="133" t="str">
        <f t="shared" si="1619"/>
        <v>REGULARIZAÇÃO E COMPACTAÇÃO DE SUBLEITO</v>
      </c>
      <c r="E2391" s="134" t="str">
        <f t="shared" si="1622"/>
        <v>m²</v>
      </c>
      <c r="F2391" s="399">
        <v>778.67</v>
      </c>
      <c r="G2391" s="153">
        <f t="shared" si="1623"/>
        <v>0</v>
      </c>
      <c r="H2391" s="151">
        <f t="shared" si="1624"/>
        <v>0.24229999999999999</v>
      </c>
      <c r="I2391" s="231">
        <f t="shared" si="1625"/>
        <v>2.52</v>
      </c>
      <c r="J2391" s="231">
        <f t="shared" si="1626"/>
        <v>2.82</v>
      </c>
      <c r="K2391" s="231">
        <f t="shared" si="1627"/>
        <v>0.31</v>
      </c>
      <c r="L2391" s="231">
        <f t="shared" si="1628"/>
        <v>3.13</v>
      </c>
      <c r="M2391" s="99">
        <f t="shared" si="1629"/>
        <v>2195.85</v>
      </c>
      <c r="N2391" s="99">
        <f t="shared" si="1630"/>
        <v>241.39</v>
      </c>
      <c r="O2391" s="99">
        <f t="shared" si="1631"/>
        <v>2437.2399999999998</v>
      </c>
    </row>
    <row r="2392" spans="1:15" ht="21.95" customHeight="1" x14ac:dyDescent="0.2">
      <c r="A2392" s="132" t="s">
        <v>177</v>
      </c>
      <c r="B2392" s="186">
        <f t="shared" si="1620"/>
        <v>96399</v>
      </c>
      <c r="C2392" s="132" t="str">
        <f t="shared" si="1621"/>
        <v>SINAPI</v>
      </c>
      <c r="D2392" s="133" t="str">
        <f t="shared" si="1619"/>
        <v>REFORÇO DO SUB-LEITO COM  MATERIAL GRANULAR - RACHÃO (E=15cm)</v>
      </c>
      <c r="E2392" s="134" t="str">
        <f t="shared" si="1622"/>
        <v>m³</v>
      </c>
      <c r="F2392" s="399">
        <v>116.8</v>
      </c>
      <c r="G2392" s="153">
        <f t="shared" si="1623"/>
        <v>0</v>
      </c>
      <c r="H2392" s="151">
        <f t="shared" si="1624"/>
        <v>0.24229999999999999</v>
      </c>
      <c r="I2392" s="231">
        <f t="shared" si="1625"/>
        <v>87.78</v>
      </c>
      <c r="J2392" s="231">
        <f t="shared" si="1626"/>
        <v>98.149999999999991</v>
      </c>
      <c r="K2392" s="231">
        <f t="shared" si="1627"/>
        <v>10.9</v>
      </c>
      <c r="L2392" s="231">
        <f t="shared" si="1628"/>
        <v>109.05</v>
      </c>
      <c r="M2392" s="99">
        <f t="shared" si="1629"/>
        <v>11463.920000000002</v>
      </c>
      <c r="N2392" s="99">
        <f t="shared" si="1630"/>
        <v>1273.1199999999999</v>
      </c>
      <c r="O2392" s="99">
        <f t="shared" si="1631"/>
        <v>12737.04</v>
      </c>
    </row>
    <row r="2393" spans="1:15" ht="21.95" customHeight="1" x14ac:dyDescent="0.2">
      <c r="A2393" s="132" t="s">
        <v>178</v>
      </c>
      <c r="B2393" s="186">
        <f t="shared" si="1620"/>
        <v>100974</v>
      </c>
      <c r="C2393" s="132" t="str">
        <f t="shared" si="1621"/>
        <v>SINAPI</v>
      </c>
      <c r="D2393" s="133" t="str">
        <f t="shared" si="1619"/>
        <v>CARGA, MANOBRA E DESCARGA - RACHÃO</v>
      </c>
      <c r="E2393" s="134" t="str">
        <f t="shared" si="1622"/>
        <v>m³</v>
      </c>
      <c r="F2393" s="399">
        <v>163.52000000000001</v>
      </c>
      <c r="G2393" s="153">
        <f t="shared" si="1623"/>
        <v>0</v>
      </c>
      <c r="H2393" s="151">
        <f t="shared" si="1624"/>
        <v>0.24229999999999999</v>
      </c>
      <c r="I2393" s="231">
        <f t="shared" si="1625"/>
        <v>8.33</v>
      </c>
      <c r="J2393" s="231">
        <f t="shared" si="1626"/>
        <v>9.32</v>
      </c>
      <c r="K2393" s="231">
        <f t="shared" si="1627"/>
        <v>1.03</v>
      </c>
      <c r="L2393" s="231">
        <f t="shared" si="1628"/>
        <v>10.35</v>
      </c>
      <c r="M2393" s="99">
        <f t="shared" si="1629"/>
        <v>1524</v>
      </c>
      <c r="N2393" s="99">
        <f t="shared" si="1630"/>
        <v>168.43</v>
      </c>
      <c r="O2393" s="99">
        <f t="shared" si="1631"/>
        <v>1692.43</v>
      </c>
    </row>
    <row r="2394" spans="1:15" ht="21.95" customHeight="1" x14ac:dyDescent="0.2">
      <c r="A2394" s="132" t="s">
        <v>179</v>
      </c>
      <c r="B2394" s="186">
        <f t="shared" si="1620"/>
        <v>95875</v>
      </c>
      <c r="C2394" s="132" t="str">
        <f t="shared" si="1621"/>
        <v>SINAPI</v>
      </c>
      <c r="D2394" s="133" t="str">
        <f t="shared" si="1619"/>
        <v xml:space="preserve">TRANSPORTE COM CAMINHÃO BASCULANTE -  ATÉ 30 KM </v>
      </c>
      <c r="E2394" s="134" t="str">
        <f t="shared" si="1622"/>
        <v>m³xkm</v>
      </c>
      <c r="F2394" s="399">
        <v>4905.6000000000004</v>
      </c>
      <c r="G2394" s="153">
        <f t="shared" si="1623"/>
        <v>30</v>
      </c>
      <c r="H2394" s="151">
        <f t="shared" si="1624"/>
        <v>0.24229999999999999</v>
      </c>
      <c r="I2394" s="231">
        <f t="shared" si="1625"/>
        <v>2.38</v>
      </c>
      <c r="J2394" s="231">
        <f t="shared" si="1626"/>
        <v>2.82</v>
      </c>
      <c r="K2394" s="231">
        <f t="shared" si="1627"/>
        <v>0.14000000000000001</v>
      </c>
      <c r="L2394" s="231">
        <f t="shared" si="1628"/>
        <v>2.96</v>
      </c>
      <c r="M2394" s="99">
        <f t="shared" si="1629"/>
        <v>13833.8</v>
      </c>
      <c r="N2394" s="99">
        <f t="shared" si="1630"/>
        <v>686.78</v>
      </c>
      <c r="O2394" s="99">
        <f t="shared" si="1631"/>
        <v>14520.58</v>
      </c>
    </row>
    <row r="2395" spans="1:15" ht="34.5" x14ac:dyDescent="0.2">
      <c r="A2395" s="132" t="s">
        <v>180</v>
      </c>
      <c r="B2395" s="186">
        <f t="shared" si="1620"/>
        <v>93590</v>
      </c>
      <c r="C2395" s="132" t="str">
        <f t="shared" si="1621"/>
        <v>SINAPI</v>
      </c>
      <c r="D2395" s="133" t="str">
        <f t="shared" si="1619"/>
        <v xml:space="preserve">TRANSPORTE COM CAMINHÃO BASCULANTE - ADICIONAL PARA EXECEDENTE A 30 KM </v>
      </c>
      <c r="E2395" s="134" t="str">
        <f t="shared" si="1622"/>
        <v>m³xkm</v>
      </c>
      <c r="F2395" s="399">
        <v>6066.59</v>
      </c>
      <c r="G2395" s="153">
        <f t="shared" si="1623"/>
        <v>37.099999999999994</v>
      </c>
      <c r="H2395" s="151">
        <f t="shared" si="1624"/>
        <v>0.24229999999999999</v>
      </c>
      <c r="I2395" s="231">
        <f t="shared" si="1625"/>
        <v>0.94</v>
      </c>
      <c r="J2395" s="231">
        <f t="shared" si="1626"/>
        <v>1.1199999999999999</v>
      </c>
      <c r="K2395" s="231">
        <f t="shared" si="1627"/>
        <v>0.05</v>
      </c>
      <c r="L2395" s="231">
        <f t="shared" si="1628"/>
        <v>1.17</v>
      </c>
      <c r="M2395" s="99">
        <f t="shared" si="1629"/>
        <v>6794.58</v>
      </c>
      <c r="N2395" s="99">
        <f t="shared" si="1630"/>
        <v>303.33</v>
      </c>
      <c r="O2395" s="99">
        <f t="shared" si="1631"/>
        <v>7097.91</v>
      </c>
    </row>
    <row r="2396" spans="1:15" ht="37.5" customHeight="1" x14ac:dyDescent="0.2">
      <c r="A2396" s="132" t="s">
        <v>181</v>
      </c>
      <c r="B2396" s="186">
        <f t="shared" si="1620"/>
        <v>96396</v>
      </c>
      <c r="C2396" s="132" t="str">
        <f t="shared" si="1621"/>
        <v>SINAPI</v>
      </c>
      <c r="D2396" s="133" t="str">
        <f t="shared" si="1619"/>
        <v>EXECUÇÃO E COMPACTAÇÃO DE BASE E OU SUB BASE COM BRITA GRADUADA SIMPLES - EXCLUSIVE CARGA E TRANSPORTE (E=15cm)</v>
      </c>
      <c r="E2396" s="134" t="str">
        <f t="shared" si="1622"/>
        <v>m³</v>
      </c>
      <c r="F2396" s="399">
        <v>110.5</v>
      </c>
      <c r="G2396" s="153">
        <f t="shared" si="1623"/>
        <v>0</v>
      </c>
      <c r="H2396" s="151">
        <f t="shared" si="1624"/>
        <v>0.24229999999999999</v>
      </c>
      <c r="I2396" s="231">
        <f t="shared" si="1625"/>
        <v>126.58</v>
      </c>
      <c r="J2396" s="231">
        <f t="shared" si="1626"/>
        <v>141.53</v>
      </c>
      <c r="K2396" s="231">
        <f t="shared" si="1627"/>
        <v>15.72</v>
      </c>
      <c r="L2396" s="231">
        <f t="shared" si="1628"/>
        <v>157.25</v>
      </c>
      <c r="M2396" s="99">
        <f t="shared" si="1629"/>
        <v>15639.070000000002</v>
      </c>
      <c r="N2396" s="99">
        <f t="shared" si="1630"/>
        <v>1737.06</v>
      </c>
      <c r="O2396" s="99">
        <f t="shared" si="1631"/>
        <v>17376.13</v>
      </c>
    </row>
    <row r="2397" spans="1:15" ht="21.95" customHeight="1" x14ac:dyDescent="0.2">
      <c r="A2397" s="132" t="s">
        <v>542</v>
      </c>
      <c r="B2397" s="186">
        <f t="shared" si="1620"/>
        <v>100974</v>
      </c>
      <c r="C2397" s="132" t="str">
        <f t="shared" si="1621"/>
        <v>SINAPI</v>
      </c>
      <c r="D2397" s="133" t="str">
        <f t="shared" si="1619"/>
        <v>CARGA, MANOBRA E DESCARGA - BRITA GRADUADA</v>
      </c>
      <c r="E2397" s="134" t="str">
        <f t="shared" si="1622"/>
        <v>m³</v>
      </c>
      <c r="F2397" s="399">
        <v>141.13</v>
      </c>
      <c r="G2397" s="153">
        <f t="shared" si="1623"/>
        <v>0</v>
      </c>
      <c r="H2397" s="151">
        <f t="shared" si="1624"/>
        <v>0.24229999999999999</v>
      </c>
      <c r="I2397" s="231">
        <f t="shared" si="1625"/>
        <v>8.33</v>
      </c>
      <c r="J2397" s="231">
        <f t="shared" si="1626"/>
        <v>9.32</v>
      </c>
      <c r="K2397" s="231">
        <f t="shared" si="1627"/>
        <v>1.03</v>
      </c>
      <c r="L2397" s="231">
        <f t="shared" si="1628"/>
        <v>10.35</v>
      </c>
      <c r="M2397" s="99">
        <f t="shared" si="1629"/>
        <v>1315.3400000000001</v>
      </c>
      <c r="N2397" s="99">
        <f t="shared" si="1630"/>
        <v>145.36000000000001</v>
      </c>
      <c r="O2397" s="99">
        <f t="shared" si="1631"/>
        <v>1460.7</v>
      </c>
    </row>
    <row r="2398" spans="1:15" ht="21.95" customHeight="1" x14ac:dyDescent="0.2">
      <c r="A2398" s="132" t="s">
        <v>543</v>
      </c>
      <c r="B2398" s="186">
        <f t="shared" si="1620"/>
        <v>95875</v>
      </c>
      <c r="C2398" s="132" t="str">
        <f t="shared" si="1621"/>
        <v>SINAPI</v>
      </c>
      <c r="D2398" s="133" t="str">
        <f t="shared" si="1619"/>
        <v xml:space="preserve">TRANSPORTE COM CAMINHÃO BASCULANTE -  ATÉ 30 KM </v>
      </c>
      <c r="E2398" s="134" t="str">
        <f t="shared" si="1622"/>
        <v>m³xkm</v>
      </c>
      <c r="F2398" s="399">
        <v>4233.8999999999996</v>
      </c>
      <c r="G2398" s="153">
        <f t="shared" si="1623"/>
        <v>30</v>
      </c>
      <c r="H2398" s="151">
        <f t="shared" si="1624"/>
        <v>0.24229999999999999</v>
      </c>
      <c r="I2398" s="231">
        <f t="shared" si="1625"/>
        <v>2.38</v>
      </c>
      <c r="J2398" s="231">
        <f t="shared" si="1626"/>
        <v>2.82</v>
      </c>
      <c r="K2398" s="231">
        <f t="shared" si="1627"/>
        <v>0.14000000000000001</v>
      </c>
      <c r="L2398" s="231">
        <f t="shared" si="1628"/>
        <v>2.96</v>
      </c>
      <c r="M2398" s="99">
        <f t="shared" si="1629"/>
        <v>11939.59</v>
      </c>
      <c r="N2398" s="99">
        <f t="shared" si="1630"/>
        <v>592.75</v>
      </c>
      <c r="O2398" s="99">
        <f t="shared" si="1631"/>
        <v>12532.34</v>
      </c>
    </row>
    <row r="2399" spans="1:15" ht="34.5" x14ac:dyDescent="0.2">
      <c r="A2399" s="132" t="s">
        <v>544</v>
      </c>
      <c r="B2399" s="186">
        <f t="shared" si="1620"/>
        <v>93590</v>
      </c>
      <c r="C2399" s="132" t="str">
        <f t="shared" si="1621"/>
        <v>SINAPI</v>
      </c>
      <c r="D2399" s="133" t="str">
        <f t="shared" si="1619"/>
        <v xml:space="preserve">TRANSPORTE COM CAMINHÃO BASCULANTE - ADICIONAL PARA EXECEDENTE A 30 KM </v>
      </c>
      <c r="E2399" s="134" t="str">
        <f t="shared" si="1622"/>
        <v>m³xkm</v>
      </c>
      <c r="F2399" s="399">
        <v>5235.92</v>
      </c>
      <c r="G2399" s="153">
        <f t="shared" si="1623"/>
        <v>37.099999999999994</v>
      </c>
      <c r="H2399" s="151">
        <f t="shared" si="1624"/>
        <v>0.24229999999999999</v>
      </c>
      <c r="I2399" s="231">
        <f t="shared" si="1625"/>
        <v>0.94</v>
      </c>
      <c r="J2399" s="231">
        <f t="shared" si="1626"/>
        <v>1.1199999999999999</v>
      </c>
      <c r="K2399" s="231">
        <f t="shared" si="1627"/>
        <v>0.05</v>
      </c>
      <c r="L2399" s="231">
        <f t="shared" si="1628"/>
        <v>1.17</v>
      </c>
      <c r="M2399" s="99">
        <f t="shared" si="1629"/>
        <v>5864.23</v>
      </c>
      <c r="N2399" s="99">
        <f t="shared" si="1630"/>
        <v>261.8</v>
      </c>
      <c r="O2399" s="99">
        <f t="shared" si="1631"/>
        <v>6126.03</v>
      </c>
    </row>
    <row r="2400" spans="1:15" ht="21.95" customHeight="1" x14ac:dyDescent="0.2">
      <c r="A2400" s="132" t="s">
        <v>545</v>
      </c>
      <c r="B2400" s="186" t="str">
        <f t="shared" si="1620"/>
        <v>CPU 22</v>
      </c>
      <c r="C2400" s="132" t="str">
        <f t="shared" si="1621"/>
        <v>SINAPI</v>
      </c>
      <c r="D2400" s="133" t="str">
        <f t="shared" si="1619"/>
        <v>IMPRIMAÇÃO COM CM-30</v>
      </c>
      <c r="E2400" s="134" t="str">
        <f t="shared" si="1622"/>
        <v>m²</v>
      </c>
      <c r="F2400" s="399">
        <v>736.67</v>
      </c>
      <c r="G2400" s="153">
        <f t="shared" si="1623"/>
        <v>0</v>
      </c>
      <c r="H2400" s="151">
        <f t="shared" si="1624"/>
        <v>0.24229999999999999</v>
      </c>
      <c r="I2400" s="231">
        <f t="shared" si="1625"/>
        <v>1.2096929999999999</v>
      </c>
      <c r="J2400" s="231">
        <f t="shared" si="1626"/>
        <v>1.38</v>
      </c>
      <c r="K2400" s="231">
        <f t="shared" si="1627"/>
        <v>0.12</v>
      </c>
      <c r="L2400" s="231">
        <f t="shared" si="1628"/>
        <v>1.5</v>
      </c>
      <c r="M2400" s="99">
        <f t="shared" si="1629"/>
        <v>1016.61</v>
      </c>
      <c r="N2400" s="99">
        <f t="shared" si="1630"/>
        <v>88.4</v>
      </c>
      <c r="O2400" s="99">
        <f t="shared" si="1631"/>
        <v>1105.01</v>
      </c>
    </row>
    <row r="2401" spans="1:15" ht="21.95" customHeight="1" x14ac:dyDescent="0.2">
      <c r="A2401" s="135"/>
      <c r="B2401" s="225"/>
      <c r="C2401" s="135"/>
      <c r="D2401" s="135" t="str">
        <f>CONCATENATE("TOTAL DO ITEM ",A2385,)</f>
        <v>TOTAL DO ITEM 6</v>
      </c>
      <c r="E2401" s="140"/>
      <c r="F2401" s="407"/>
      <c r="G2401" s="156"/>
      <c r="H2401" s="25"/>
      <c r="I2401" s="25"/>
      <c r="J2401" s="25"/>
      <c r="K2401" s="25"/>
      <c r="L2401" s="25"/>
      <c r="M2401" s="164">
        <f>SUM(M2386:M2400)</f>
        <v>87927.63</v>
      </c>
      <c r="N2401" s="164">
        <f>SUM(N2386:N2400)</f>
        <v>7167.0399999999991</v>
      </c>
      <c r="O2401" s="164">
        <f>SUM(O2386:O2400)</f>
        <v>95094.67</v>
      </c>
    </row>
    <row r="2402" spans="1:15" ht="21.95" customHeight="1" x14ac:dyDescent="0.2">
      <c r="A2402" s="138">
        <v>7</v>
      </c>
      <c r="B2402" s="186"/>
      <c r="C2402" s="132"/>
      <c r="D2402" s="130" t="str">
        <f t="shared" ref="D2402:D2409" si="1632">VLOOKUP($A2402,$A$9:$O$138,4,FALSE)</f>
        <v>SINALIZAÇÃO</v>
      </c>
      <c r="E2402" s="139"/>
      <c r="F2402" s="414"/>
      <c r="G2402" s="155"/>
      <c r="H2402" s="24"/>
      <c r="I2402" s="24"/>
      <c r="J2402" s="24"/>
      <c r="K2402" s="24"/>
      <c r="L2402" s="24"/>
      <c r="M2402" s="23"/>
      <c r="N2402" s="23"/>
      <c r="O2402" s="23"/>
    </row>
    <row r="2403" spans="1:15" ht="21.95" customHeight="1" x14ac:dyDescent="0.2">
      <c r="A2403" s="132" t="s">
        <v>182</v>
      </c>
      <c r="B2403" s="186">
        <f t="shared" ref="B2403:B2409" si="1633">VLOOKUP($A2403,$A$9:$O$138,2,FALSE)</f>
        <v>99814</v>
      </c>
      <c r="C2403" s="229" t="str">
        <f t="shared" ref="C2403:C2409" si="1634">VLOOKUP($A2403,$A$9:$O$138,3,FALSE)</f>
        <v>SINAPI</v>
      </c>
      <c r="D2403" s="133" t="str">
        <f t="shared" si="1632"/>
        <v>LIMPEZA DA SUPERFÍCIE PARA APLICAÇÃO DE SINALIZAÇÃO</v>
      </c>
      <c r="E2403" s="160" t="str">
        <f t="shared" ref="E2403:E2409" si="1635">VLOOKUP($A2403,$A$9:$O$138,5,FALSE)</f>
        <v>m²</v>
      </c>
      <c r="F2403" s="399">
        <v>41.08</v>
      </c>
      <c r="G2403" s="216">
        <f t="shared" ref="G2403:G2409" si="1636">VLOOKUP($A2403,$A$9:$O$138,7,FALSE)</f>
        <v>0</v>
      </c>
      <c r="H2403" s="230">
        <f t="shared" ref="H2403:H2409" si="1637">VLOOKUP($A2403,$A$9:$O$138,8,FALSE)</f>
        <v>0.24229999999999999</v>
      </c>
      <c r="I2403" s="231">
        <f t="shared" ref="I2403:I2409" si="1638">VLOOKUP($A2403,$A$9:$O$138,9,FALSE)</f>
        <v>1.91</v>
      </c>
      <c r="J2403" s="231">
        <f t="shared" ref="J2403:J2409" si="1639">VLOOKUP($A2403,$A$9:$O$138,10,FALSE)</f>
        <v>2.02</v>
      </c>
      <c r="K2403" s="231">
        <f t="shared" ref="K2403:K2409" si="1640">VLOOKUP($A2403,$A$9:$O$138,11,FALSE)</f>
        <v>0.35</v>
      </c>
      <c r="L2403" s="231">
        <f t="shared" ref="L2403:L2409" si="1641">VLOOKUP($A2403,$A$9:$O$138,12,FALSE)</f>
        <v>2.37</v>
      </c>
      <c r="M2403" s="99">
        <f t="shared" ref="M2403:M2409" si="1642">O2403-N2403</f>
        <v>82.98</v>
      </c>
      <c r="N2403" s="99">
        <f t="shared" ref="N2403:N2409" si="1643">ROUND(F2403*K2403,2)</f>
        <v>14.38</v>
      </c>
      <c r="O2403" s="99">
        <f t="shared" ref="O2403:O2409" si="1644">ROUND(F2403*L2403,2)</f>
        <v>97.36</v>
      </c>
    </row>
    <row r="2404" spans="1:15" ht="34.5" customHeight="1" x14ac:dyDescent="0.2">
      <c r="A2404" s="132" t="s">
        <v>183</v>
      </c>
      <c r="B2404" s="186">
        <f t="shared" si="1633"/>
        <v>102512</v>
      </c>
      <c r="C2404" s="229" t="str">
        <f t="shared" si="1634"/>
        <v>SINAPI</v>
      </c>
      <c r="D2404" s="133" t="str">
        <f t="shared" si="1632"/>
        <v>SINALIZAÇÃO HORIZONTAL TINTA ACRÍLICA, COR AMARELA, EIXO  (L= 12 CM)</v>
      </c>
      <c r="E2404" s="160" t="str">
        <f t="shared" si="1635"/>
        <v>m</v>
      </c>
      <c r="F2404" s="399">
        <v>137.30000000000001</v>
      </c>
      <c r="G2404" s="216">
        <f t="shared" si="1636"/>
        <v>0</v>
      </c>
      <c r="H2404" s="230">
        <f t="shared" si="1637"/>
        <v>0.24229999999999999</v>
      </c>
      <c r="I2404" s="231">
        <f t="shared" si="1638"/>
        <v>5.17</v>
      </c>
      <c r="J2404" s="231">
        <f t="shared" si="1639"/>
        <v>5.46</v>
      </c>
      <c r="K2404" s="231">
        <f t="shared" si="1640"/>
        <v>0.96</v>
      </c>
      <c r="L2404" s="231">
        <f t="shared" si="1641"/>
        <v>6.42</v>
      </c>
      <c r="M2404" s="99">
        <f t="shared" si="1642"/>
        <v>749.66000000000008</v>
      </c>
      <c r="N2404" s="99">
        <f t="shared" si="1643"/>
        <v>131.81</v>
      </c>
      <c r="O2404" s="99">
        <f t="shared" si="1644"/>
        <v>881.47</v>
      </c>
    </row>
    <row r="2405" spans="1:15" ht="21.95" customHeight="1" x14ac:dyDescent="0.2">
      <c r="A2405" s="132" t="s">
        <v>184</v>
      </c>
      <c r="B2405" s="186">
        <f t="shared" si="1633"/>
        <v>102512</v>
      </c>
      <c r="C2405" s="229" t="str">
        <f t="shared" si="1634"/>
        <v>SINAPI</v>
      </c>
      <c r="D2405" s="133" t="str">
        <f t="shared" si="1632"/>
        <v>SINALIZAÇÃO HORIZONTAL TINTA ACRÍLICA, COR BRANCA, BORDOS (L= 12 CM)</v>
      </c>
      <c r="E2405" s="160" t="str">
        <f t="shared" si="1635"/>
        <v>m</v>
      </c>
      <c r="F2405" s="399">
        <v>137.30000000000001</v>
      </c>
      <c r="G2405" s="216">
        <f t="shared" si="1636"/>
        <v>0</v>
      </c>
      <c r="H2405" s="230">
        <f t="shared" si="1637"/>
        <v>0.24229999999999999</v>
      </c>
      <c r="I2405" s="231">
        <f t="shared" si="1638"/>
        <v>5.17</v>
      </c>
      <c r="J2405" s="231">
        <f t="shared" si="1639"/>
        <v>5.46</v>
      </c>
      <c r="K2405" s="231">
        <f t="shared" si="1640"/>
        <v>0.96</v>
      </c>
      <c r="L2405" s="231">
        <f t="shared" si="1641"/>
        <v>6.42</v>
      </c>
      <c r="M2405" s="99">
        <f t="shared" si="1642"/>
        <v>749.66000000000008</v>
      </c>
      <c r="N2405" s="99">
        <f t="shared" si="1643"/>
        <v>131.81</v>
      </c>
      <c r="O2405" s="99">
        <f t="shared" si="1644"/>
        <v>881.47</v>
      </c>
    </row>
    <row r="2406" spans="1:15" ht="21.95" customHeight="1" x14ac:dyDescent="0.2">
      <c r="A2406" s="132" t="s">
        <v>546</v>
      </c>
      <c r="B2406" s="186">
        <f t="shared" si="1633"/>
        <v>102508</v>
      </c>
      <c r="C2406" s="229" t="str">
        <f t="shared" si="1634"/>
        <v>SINAPI</v>
      </c>
      <c r="D2406" s="133" t="str">
        <f t="shared" si="1632"/>
        <v>SINALIZAÇÃO HORIZONTAL ÁREAS ESPECIAIS</v>
      </c>
      <c r="E2406" s="160" t="str">
        <f t="shared" si="1635"/>
        <v>m²</v>
      </c>
      <c r="F2406" s="399">
        <v>8.1300000000000008</v>
      </c>
      <c r="G2406" s="216">
        <f t="shared" si="1636"/>
        <v>0</v>
      </c>
      <c r="H2406" s="230">
        <f t="shared" si="1637"/>
        <v>0.24229999999999999</v>
      </c>
      <c r="I2406" s="231">
        <f t="shared" si="1638"/>
        <v>45.31</v>
      </c>
      <c r="J2406" s="231">
        <f t="shared" si="1639"/>
        <v>47.85</v>
      </c>
      <c r="K2406" s="231">
        <f t="shared" si="1640"/>
        <v>8.44</v>
      </c>
      <c r="L2406" s="231">
        <f t="shared" si="1641"/>
        <v>56.29</v>
      </c>
      <c r="M2406" s="99">
        <f t="shared" si="1642"/>
        <v>389.02</v>
      </c>
      <c r="N2406" s="99">
        <f t="shared" si="1643"/>
        <v>68.62</v>
      </c>
      <c r="O2406" s="99">
        <f t="shared" si="1644"/>
        <v>457.64</v>
      </c>
    </row>
    <row r="2407" spans="1:15" ht="34.5" customHeight="1" x14ac:dyDescent="0.2">
      <c r="A2407" s="132" t="s">
        <v>547</v>
      </c>
      <c r="B2407" s="186" t="str">
        <f t="shared" si="1633"/>
        <v>CPU 17</v>
      </c>
      <c r="C2407" s="229" t="str">
        <f t="shared" si="1634"/>
        <v>SINAPI</v>
      </c>
      <c r="D2407" s="133" t="str">
        <f t="shared" si="1632"/>
        <v>PLACA TIPO A32 B-ADVERTENCIA (PASSAGEM DE PEDESTRE)  - SUPORTE METÁLICO H= 2,20M, L = 50CM</v>
      </c>
      <c r="E2407" s="160" t="str">
        <f t="shared" si="1635"/>
        <v>unid</v>
      </c>
      <c r="F2407" s="399"/>
      <c r="G2407" s="216">
        <f t="shared" si="1636"/>
        <v>0</v>
      </c>
      <c r="H2407" s="230">
        <f t="shared" si="1637"/>
        <v>0.24229999999999999</v>
      </c>
      <c r="I2407" s="231">
        <f t="shared" si="1638"/>
        <v>473.19</v>
      </c>
      <c r="J2407" s="231">
        <f t="shared" si="1639"/>
        <v>499.67</v>
      </c>
      <c r="K2407" s="231">
        <f t="shared" si="1640"/>
        <v>88.17</v>
      </c>
      <c r="L2407" s="231">
        <f t="shared" si="1641"/>
        <v>587.84</v>
      </c>
      <c r="M2407" s="99">
        <f t="shared" si="1642"/>
        <v>0</v>
      </c>
      <c r="N2407" s="99">
        <f t="shared" si="1643"/>
        <v>0</v>
      </c>
      <c r="O2407" s="99">
        <f t="shared" si="1644"/>
        <v>0</v>
      </c>
    </row>
    <row r="2408" spans="1:15" ht="34.5" customHeight="1" x14ac:dyDescent="0.2">
      <c r="A2408" s="132" t="s">
        <v>548</v>
      </c>
      <c r="B2408" s="186" t="str">
        <f t="shared" si="1633"/>
        <v>CPU 17</v>
      </c>
      <c r="C2408" s="229" t="str">
        <f t="shared" si="1634"/>
        <v>SINAPI</v>
      </c>
      <c r="D2408" s="133" t="str">
        <f t="shared" si="1632"/>
        <v>PLACA TIPO A18 B-ADVERTENCIA (QUEBRA MOLA)  - SUPORTE METÁLICO H= 2,20M, L = 50CM</v>
      </c>
      <c r="E2408" s="160" t="str">
        <f t="shared" si="1635"/>
        <v>unid</v>
      </c>
      <c r="F2408" s="399">
        <v>2</v>
      </c>
      <c r="G2408" s="216">
        <f t="shared" si="1636"/>
        <v>0</v>
      </c>
      <c r="H2408" s="230">
        <f t="shared" si="1637"/>
        <v>0.24229999999999999</v>
      </c>
      <c r="I2408" s="231">
        <f t="shared" si="1638"/>
        <v>473.19</v>
      </c>
      <c r="J2408" s="231">
        <f t="shared" si="1639"/>
        <v>499.67</v>
      </c>
      <c r="K2408" s="231">
        <f t="shared" si="1640"/>
        <v>88.17</v>
      </c>
      <c r="L2408" s="231">
        <f t="shared" si="1641"/>
        <v>587.84</v>
      </c>
      <c r="M2408" s="99">
        <f t="shared" si="1642"/>
        <v>999.34</v>
      </c>
      <c r="N2408" s="99">
        <f t="shared" si="1643"/>
        <v>176.34</v>
      </c>
      <c r="O2408" s="99">
        <f t="shared" si="1644"/>
        <v>1175.68</v>
      </c>
    </row>
    <row r="2409" spans="1:15" ht="34.5" customHeight="1" x14ac:dyDescent="0.2">
      <c r="A2409" s="132" t="s">
        <v>549</v>
      </c>
      <c r="B2409" s="186" t="str">
        <f t="shared" si="1633"/>
        <v>CPU 17</v>
      </c>
      <c r="C2409" s="229" t="str">
        <f t="shared" si="1634"/>
        <v>SINAPI</v>
      </c>
      <c r="D2409" s="133" t="str">
        <f t="shared" si="1632"/>
        <v>PLACA TIPO A33 B-ADVERTENCIA (PASSAGEM ESCOLAR)  - SUPORTE METÁLICO H= 2,20M, L = 50CM</v>
      </c>
      <c r="E2409" s="160" t="str">
        <f t="shared" si="1635"/>
        <v>unid</v>
      </c>
      <c r="F2409" s="399"/>
      <c r="G2409" s="216">
        <f t="shared" si="1636"/>
        <v>0</v>
      </c>
      <c r="H2409" s="230">
        <f t="shared" si="1637"/>
        <v>0.24229999999999999</v>
      </c>
      <c r="I2409" s="231">
        <f t="shared" si="1638"/>
        <v>473.19</v>
      </c>
      <c r="J2409" s="231">
        <f t="shared" si="1639"/>
        <v>499.67</v>
      </c>
      <c r="K2409" s="231">
        <f t="shared" si="1640"/>
        <v>88.17</v>
      </c>
      <c r="L2409" s="231">
        <f t="shared" si="1641"/>
        <v>587.84</v>
      </c>
      <c r="M2409" s="99">
        <f t="shared" si="1642"/>
        <v>0</v>
      </c>
      <c r="N2409" s="99">
        <f t="shared" si="1643"/>
        <v>0</v>
      </c>
      <c r="O2409" s="99">
        <f t="shared" si="1644"/>
        <v>0</v>
      </c>
    </row>
    <row r="2410" spans="1:15" ht="21.95" customHeight="1" x14ac:dyDescent="0.2">
      <c r="A2410" s="135"/>
      <c r="B2410" s="224"/>
      <c r="C2410" s="148"/>
      <c r="D2410" s="135" t="str">
        <f>CONCATENATE("TOTAL DO ITEM ",A2402,)</f>
        <v>TOTAL DO ITEM 7</v>
      </c>
      <c r="E2410" s="140"/>
      <c r="F2410" s="407"/>
      <c r="G2410" s="156"/>
      <c r="H2410" s="25"/>
      <c r="I2410" s="25"/>
      <c r="J2410" s="25"/>
      <c r="K2410" s="25"/>
      <c r="L2410" s="25"/>
      <c r="M2410" s="164">
        <f>SUM(M2403:M2409)</f>
        <v>2970.6600000000003</v>
      </c>
      <c r="N2410" s="164">
        <f>SUM(N2403:N2409)</f>
        <v>522.96</v>
      </c>
      <c r="O2410" s="164">
        <f>SUM(O2403:O2409)</f>
        <v>3493.62</v>
      </c>
    </row>
    <row r="2411" spans="1:15" ht="21.95" customHeight="1" x14ac:dyDescent="0.2">
      <c r="A2411" s="138">
        <v>8</v>
      </c>
      <c r="B2411" s="226"/>
      <c r="C2411" s="138"/>
      <c r="D2411" s="130" t="str">
        <f t="shared" ref="D2411:D2416" si="1645">VLOOKUP($A2411,$A$9:$O$138,4,FALSE)</f>
        <v>ELEVADA E QUEBRA MOLA EM CBUQ</v>
      </c>
      <c r="E2411" s="139"/>
      <c r="F2411" s="414"/>
      <c r="G2411" s="155"/>
      <c r="H2411" s="24"/>
      <c r="I2411" s="24"/>
      <c r="J2411" s="24"/>
      <c r="K2411" s="24"/>
      <c r="L2411" s="24"/>
      <c r="M2411" s="23"/>
      <c r="N2411" s="23"/>
      <c r="O2411" s="23"/>
    </row>
    <row r="2412" spans="1:15" ht="21.95" customHeight="1" x14ac:dyDescent="0.2">
      <c r="A2412" s="132" t="s">
        <v>550</v>
      </c>
      <c r="B2412" s="186" t="str">
        <f>VLOOKUP($A2412,$A$9:$O$138,2,FALSE)</f>
        <v>CPU 15</v>
      </c>
      <c r="C2412" s="229" t="str">
        <f>VLOOKUP($A2412,$A$9:$O$138,3,FALSE)</f>
        <v>SINAPI</v>
      </c>
      <c r="D2412" s="133" t="str">
        <f t="shared" si="1645"/>
        <v>PINTURA DE LIGACAO COM EMULSAO RR-1C</v>
      </c>
      <c r="E2412" s="160" t="str">
        <f>VLOOKUP($A2412,$A$9:$O$138,5,FALSE)</f>
        <v>m²</v>
      </c>
      <c r="F2412" s="399">
        <v>24.3</v>
      </c>
      <c r="G2412" s="216">
        <f>VLOOKUP($A2412,$A$9:$O$138,7,FALSE)</f>
        <v>0</v>
      </c>
      <c r="H2412" s="230">
        <f>VLOOKUP($A2412,$A$9:$O$138,8,FALSE)</f>
        <v>0.24229999999999999</v>
      </c>
      <c r="I2412" s="231">
        <f>VLOOKUP($A2412,$A$9:$O$138,9,FALSE)</f>
        <v>1.0465439999999999</v>
      </c>
      <c r="J2412" s="231">
        <f>VLOOKUP($A2412,$A$9:$O$138,10,FALSE)</f>
        <v>1.2</v>
      </c>
      <c r="K2412" s="231">
        <f>VLOOKUP($A2412,$A$9:$O$138,11,FALSE)</f>
        <v>0.1</v>
      </c>
      <c r="L2412" s="231">
        <f>VLOOKUP($A2412,$A$9:$O$138,12,FALSE)</f>
        <v>1.3</v>
      </c>
      <c r="M2412" s="99">
        <f t="shared" ref="M2412:M2416" si="1646">O2412-N2412</f>
        <v>29.16</v>
      </c>
      <c r="N2412" s="99">
        <f t="shared" ref="N2412:N2416" si="1647">ROUND(F2412*K2412,2)</f>
        <v>2.4300000000000002</v>
      </c>
      <c r="O2412" s="99">
        <f t="shared" ref="O2412:O2416" si="1648">ROUND(F2412*L2412,2)</f>
        <v>31.59</v>
      </c>
    </row>
    <row r="2413" spans="1:15" ht="34.5" customHeight="1" x14ac:dyDescent="0.2">
      <c r="A2413" s="132" t="s">
        <v>551</v>
      </c>
      <c r="B2413" s="186" t="str">
        <f>VLOOKUP($A2413,$A$9:$O$138,2,FALSE)</f>
        <v>CPU 16</v>
      </c>
      <c r="C2413" s="229" t="str">
        <f>VLOOKUP($A2413,$A$9:$O$138,3,FALSE)</f>
        <v>SINAPI</v>
      </c>
      <c r="D2413" s="133" t="str">
        <f t="shared" si="1645"/>
        <v>EXECUÇÃO DE ELEVADA/QUEBRA MOLA EM CBUQ , EXCLUSIVE CARGA, MANOBRA, DESCAGA E TRANSPORTE</v>
      </c>
      <c r="E2413" s="160" t="str">
        <f>VLOOKUP($A2413,$A$9:$O$138,5,FALSE)</f>
        <v>m³</v>
      </c>
      <c r="F2413" s="399">
        <v>2.4300000000000002</v>
      </c>
      <c r="G2413" s="216">
        <f>VLOOKUP($A2413,$A$9:$O$138,7,FALSE)</f>
        <v>0</v>
      </c>
      <c r="H2413" s="230">
        <f>VLOOKUP($A2413,$A$9:$O$138,8,FALSE)</f>
        <v>0.24229999999999999</v>
      </c>
      <c r="I2413" s="231">
        <f>VLOOKUP($A2413,$A$9:$O$138,9,FALSE)</f>
        <v>517.44658500000014</v>
      </c>
      <c r="J2413" s="231">
        <f>VLOOKUP($A2413,$A$9:$O$138,10,FALSE)</f>
        <v>591.40000000000009</v>
      </c>
      <c r="K2413" s="231">
        <f>VLOOKUP($A2413,$A$9:$O$138,11,FALSE)</f>
        <v>51.42</v>
      </c>
      <c r="L2413" s="231">
        <f>VLOOKUP($A2413,$A$9:$O$138,12,FALSE)</f>
        <v>642.82000000000005</v>
      </c>
      <c r="M2413" s="99">
        <f t="shared" si="1646"/>
        <v>1437.1</v>
      </c>
      <c r="N2413" s="99">
        <f t="shared" si="1647"/>
        <v>124.95</v>
      </c>
      <c r="O2413" s="99">
        <f t="shared" si="1648"/>
        <v>1562.05</v>
      </c>
    </row>
    <row r="2414" spans="1:15" ht="21.95" customHeight="1" x14ac:dyDescent="0.2">
      <c r="A2414" s="132" t="s">
        <v>552</v>
      </c>
      <c r="B2414" s="186">
        <f>VLOOKUP($A2414,$A$9:$O$138,2,FALSE)</f>
        <v>101002</v>
      </c>
      <c r="C2414" s="229" t="str">
        <f>VLOOKUP($A2414,$A$9:$O$138,3,FALSE)</f>
        <v>SINAPI</v>
      </c>
      <c r="D2414" s="133" t="str">
        <f t="shared" si="1645"/>
        <v>CARGA, MANOBRAS E DESCARGA - CBUQ</v>
      </c>
      <c r="E2414" s="160" t="str">
        <f>VLOOKUP($A2414,$A$9:$O$138,5,FALSE)</f>
        <v>ton</v>
      </c>
      <c r="F2414" s="399">
        <v>6.2</v>
      </c>
      <c r="G2414" s="216">
        <f>VLOOKUP($A2414,$A$9:$O$138,7,FALSE)</f>
        <v>0</v>
      </c>
      <c r="H2414" s="230">
        <f>VLOOKUP($A2414,$A$9:$O$138,8,FALSE)</f>
        <v>0.24229999999999999</v>
      </c>
      <c r="I2414" s="231">
        <f>VLOOKUP($A2414,$A$9:$O$138,9,FALSE)</f>
        <v>5.8</v>
      </c>
      <c r="J2414" s="231">
        <f>VLOOKUP($A2414,$A$9:$O$138,10,FALSE)</f>
        <v>6.49</v>
      </c>
      <c r="K2414" s="231">
        <f>VLOOKUP($A2414,$A$9:$O$138,11,FALSE)</f>
        <v>0.72</v>
      </c>
      <c r="L2414" s="231">
        <f>VLOOKUP($A2414,$A$9:$O$138,12,FALSE)</f>
        <v>7.21</v>
      </c>
      <c r="M2414" s="99">
        <f t="shared" si="1646"/>
        <v>40.24</v>
      </c>
      <c r="N2414" s="99">
        <f t="shared" si="1647"/>
        <v>4.46</v>
      </c>
      <c r="O2414" s="99">
        <f t="shared" si="1648"/>
        <v>44.7</v>
      </c>
    </row>
    <row r="2415" spans="1:15" ht="21.95" customHeight="1" x14ac:dyDescent="0.2">
      <c r="A2415" s="132" t="s">
        <v>565</v>
      </c>
      <c r="B2415" s="186">
        <f>VLOOKUP($A2415,$A$9:$O$138,2,FALSE)</f>
        <v>95878</v>
      </c>
      <c r="C2415" s="229" t="str">
        <f>VLOOKUP($A2415,$A$9:$O$138,3,FALSE)</f>
        <v>SINAPI</v>
      </c>
      <c r="D2415" s="133" t="str">
        <f t="shared" si="1645"/>
        <v xml:space="preserve">TRANSPORTE COM CAMINHÃO BASCULANTE -  ATÉ 30 KM </v>
      </c>
      <c r="E2415" s="160" t="str">
        <f>VLOOKUP($A2415,$A$9:$O$138,5,FALSE)</f>
        <v>txkm</v>
      </c>
      <c r="F2415" s="399">
        <v>186</v>
      </c>
      <c r="G2415" s="216">
        <f>VLOOKUP($A2415,$A$9:$O$138,7,FALSE)</f>
        <v>30</v>
      </c>
      <c r="H2415" s="230">
        <f>VLOOKUP($A2415,$A$9:$O$138,8,FALSE)</f>
        <v>0.24229999999999999</v>
      </c>
      <c r="I2415" s="231">
        <f>VLOOKUP($A2415,$A$9:$O$138,9,FALSE)</f>
        <v>1.6</v>
      </c>
      <c r="J2415" s="231">
        <f>VLOOKUP($A2415,$A$9:$O$138,10,FALSE)</f>
        <v>1.9</v>
      </c>
      <c r="K2415" s="231">
        <f>VLOOKUP($A2415,$A$9:$O$138,11,FALSE)</f>
        <v>0.09</v>
      </c>
      <c r="L2415" s="231">
        <f>VLOOKUP($A2415,$A$9:$O$138,12,FALSE)</f>
        <v>1.99</v>
      </c>
      <c r="M2415" s="99">
        <f t="shared" si="1646"/>
        <v>353.4</v>
      </c>
      <c r="N2415" s="99">
        <f t="shared" si="1647"/>
        <v>16.739999999999998</v>
      </c>
      <c r="O2415" s="99">
        <f t="shared" si="1648"/>
        <v>370.14</v>
      </c>
    </row>
    <row r="2416" spans="1:15" ht="34.5" customHeight="1" x14ac:dyDescent="0.2">
      <c r="A2416" s="132" t="s">
        <v>566</v>
      </c>
      <c r="B2416" s="186">
        <f>VLOOKUP($A2416,$A$9:$O$138,2,FALSE)</f>
        <v>93596</v>
      </c>
      <c r="C2416" s="229" t="str">
        <f>VLOOKUP($A2416,$A$9:$O$138,3,FALSE)</f>
        <v>SINAPI</v>
      </c>
      <c r="D2416" s="133" t="str">
        <f t="shared" si="1645"/>
        <v xml:space="preserve">TRANSPORTE COM CAMINHÃO BASCULANTE - ADICIONAL PARA EXECEDENTE A 30 KM </v>
      </c>
      <c r="E2416" s="160" t="str">
        <f>VLOOKUP($A2416,$A$9:$O$138,5,FALSE)</f>
        <v>txkm</v>
      </c>
      <c r="F2416" s="399">
        <v>230.02</v>
      </c>
      <c r="G2416" s="216">
        <f>VLOOKUP($A2416,$A$9:$O$138,7,FALSE)</f>
        <v>37.099999999999994</v>
      </c>
      <c r="H2416" s="230">
        <f>VLOOKUP($A2416,$A$9:$O$138,8,FALSE)</f>
        <v>0.24229999999999999</v>
      </c>
      <c r="I2416" s="231">
        <f>VLOOKUP($A2416,$A$9:$O$138,9,FALSE)</f>
        <v>0.63</v>
      </c>
      <c r="J2416" s="231">
        <f>VLOOKUP($A2416,$A$9:$O$138,10,FALSE)</f>
        <v>0.75</v>
      </c>
      <c r="K2416" s="231">
        <f>VLOOKUP($A2416,$A$9:$O$138,11,FALSE)</f>
        <v>0.03</v>
      </c>
      <c r="L2416" s="231">
        <f>VLOOKUP($A2416,$A$9:$O$138,12,FALSE)</f>
        <v>0.78</v>
      </c>
      <c r="M2416" s="99">
        <f t="shared" si="1646"/>
        <v>172.51999999999998</v>
      </c>
      <c r="N2416" s="99">
        <f t="shared" si="1647"/>
        <v>6.9</v>
      </c>
      <c r="O2416" s="99">
        <f t="shared" si="1648"/>
        <v>179.42</v>
      </c>
    </row>
    <row r="2417" spans="1:15" ht="21.95" customHeight="1" x14ac:dyDescent="0.2">
      <c r="A2417" s="135"/>
      <c r="B2417" s="224"/>
      <c r="C2417" s="148"/>
      <c r="D2417" s="135" t="str">
        <f>CONCATENATE("TOTAL DO ITEM ",A2411,)</f>
        <v>TOTAL DO ITEM 8</v>
      </c>
      <c r="E2417" s="140"/>
      <c r="F2417" s="407"/>
      <c r="G2417" s="156"/>
      <c r="H2417" s="25"/>
      <c r="I2417" s="25"/>
      <c r="J2417" s="25"/>
      <c r="K2417" s="25"/>
      <c r="L2417" s="25"/>
      <c r="M2417" s="164">
        <f>SUM(M2412:M2416)</f>
        <v>2032.42</v>
      </c>
      <c r="N2417" s="164">
        <f>SUM(N2412:N2416)</f>
        <v>155.48000000000002</v>
      </c>
      <c r="O2417" s="164">
        <f>SUM(O2412:O2416)</f>
        <v>2187.9</v>
      </c>
    </row>
    <row r="2418" spans="1:15" ht="21.95" customHeight="1" x14ac:dyDescent="0.2">
      <c r="A2418" s="138">
        <v>9</v>
      </c>
      <c r="B2418" s="186"/>
      <c r="C2418" s="132"/>
      <c r="D2418" s="130" t="str">
        <f>VLOOKUP($A2418,$A$9:$O$138,4,FALSE)</f>
        <v>SERVIÇOS FINAIS E COMPLEMENTARES</v>
      </c>
      <c r="E2418" s="139"/>
      <c r="F2418" s="414"/>
      <c r="G2418" s="155"/>
      <c r="H2418" s="24"/>
      <c r="I2418" s="24"/>
      <c r="J2418" s="24"/>
      <c r="K2418" s="24"/>
      <c r="L2418" s="24"/>
      <c r="M2418" s="23"/>
      <c r="N2418" s="23"/>
      <c r="O2418" s="23"/>
    </row>
    <row r="2419" spans="1:15" ht="21.95" customHeight="1" x14ac:dyDescent="0.2">
      <c r="A2419" s="132" t="s">
        <v>567</v>
      </c>
      <c r="B2419" s="186" t="str">
        <f>VLOOKUP($A2419,$A$9:$O$138,2,FALSE)</f>
        <v>CPU 19</v>
      </c>
      <c r="C2419" s="229" t="str">
        <f>VLOOKUP($A2419,$A$9:$O$138,3,FALSE)</f>
        <v>SINAPI</v>
      </c>
      <c r="D2419" s="133" t="str">
        <f>VLOOKUP($A2419,$A$9:$O$138,4,FALSE)</f>
        <v>ESCORAMENTO DE MEIO FIO - MATERIAL LOCAL</v>
      </c>
      <c r="E2419" s="160" t="str">
        <f>VLOOKUP($A2419,$A$9:$O$138,5,FALSE)</f>
        <v>m³</v>
      </c>
      <c r="F2419" s="399">
        <v>42</v>
      </c>
      <c r="G2419" s="216">
        <f>VLOOKUP($A2419,$A$9:$O$138,7,FALSE)</f>
        <v>0</v>
      </c>
      <c r="H2419" s="230">
        <f>VLOOKUP($A2419,$A$9:$O$138,8,FALSE)</f>
        <v>0.24229999999999999</v>
      </c>
      <c r="I2419" s="231">
        <f>VLOOKUP($A2419,$A$9:$O$138,9,FALSE)</f>
        <v>7.82</v>
      </c>
      <c r="J2419" s="231">
        <f>VLOOKUP($A2419,$A$9:$O$138,10,FALSE)</f>
        <v>8.74</v>
      </c>
      <c r="K2419" s="231">
        <f>VLOOKUP($A2419,$A$9:$O$138,11,FALSE)</f>
        <v>0.97</v>
      </c>
      <c r="L2419" s="231">
        <f>VLOOKUP($A2419,$A$9:$O$138,12,FALSE)</f>
        <v>9.7100000000000009</v>
      </c>
      <c r="M2419" s="99">
        <f t="shared" ref="M2419:M2422" si="1649">O2419-N2419</f>
        <v>367.08</v>
      </c>
      <c r="N2419" s="99">
        <f t="shared" ref="N2419:N2422" si="1650">ROUND(F2419*K2419,2)</f>
        <v>40.74</v>
      </c>
      <c r="O2419" s="99">
        <f t="shared" ref="O2419:O2422" si="1651">ROUND(F2419*L2419,2)</f>
        <v>407.82</v>
      </c>
    </row>
    <row r="2420" spans="1:15" ht="21.95" customHeight="1" x14ac:dyDescent="0.2">
      <c r="A2420" s="132" t="s">
        <v>568</v>
      </c>
      <c r="B2420" s="186" t="str">
        <f>VLOOKUP($A2420,$A$9:$O$138,2,FALSE)</f>
        <v>CPU 25</v>
      </c>
      <c r="C2420" s="229" t="str">
        <f>VLOOKUP($A2420,$A$9:$O$138,3,FALSE)</f>
        <v>SINAPI</v>
      </c>
      <c r="D2420" s="133" t="str">
        <f>VLOOKUP($A2420,$A$9:$O$138,4,FALSE)</f>
        <v>RAMPA DE ACESSO A CADEIRANTE</v>
      </c>
      <c r="E2420" s="160" t="str">
        <f>VLOOKUP($A2420,$A$9:$O$138,5,FALSE)</f>
        <v>unid</v>
      </c>
      <c r="F2420" s="399"/>
      <c r="G2420" s="216">
        <f>VLOOKUP($A2420,$A$9:$O$138,7,FALSE)</f>
        <v>0</v>
      </c>
      <c r="H2420" s="230">
        <f>VLOOKUP($A2420,$A$9:$O$138,8,FALSE)</f>
        <v>0.24229999999999999</v>
      </c>
      <c r="I2420" s="231">
        <f>VLOOKUP($A2420,$A$9:$O$138,9,FALSE)</f>
        <v>438.40999999999997</v>
      </c>
      <c r="J2420" s="231">
        <f>VLOOKUP($A2420,$A$9:$O$138,10,FALSE)</f>
        <v>517.41</v>
      </c>
      <c r="K2420" s="231">
        <f>VLOOKUP($A2420,$A$9:$O$138,11,FALSE)</f>
        <v>27.23</v>
      </c>
      <c r="L2420" s="231">
        <f>VLOOKUP($A2420,$A$9:$O$138,12,FALSE)</f>
        <v>544.64</v>
      </c>
      <c r="M2420" s="99">
        <f t="shared" si="1649"/>
        <v>0</v>
      </c>
      <c r="N2420" s="99">
        <f t="shared" si="1650"/>
        <v>0</v>
      </c>
      <c r="O2420" s="99">
        <f t="shared" si="1651"/>
        <v>0</v>
      </c>
    </row>
    <row r="2421" spans="1:15" ht="21.95" customHeight="1" x14ac:dyDescent="0.2">
      <c r="A2421" s="132" t="s">
        <v>569</v>
      </c>
      <c r="B2421" s="186" t="str">
        <f>VLOOKUP($A2421,$A$9:$O$138,2,FALSE)</f>
        <v>CPU 03</v>
      </c>
      <c r="C2421" s="229" t="str">
        <f>VLOOKUP($A2421,$A$9:$O$138,3,FALSE)</f>
        <v>SICRO</v>
      </c>
      <c r="D2421" s="133" t="str">
        <f>VLOOKUP($A2421,$A$9:$O$138,4,FALSE)</f>
        <v>DESMOBILIZAÇÃO DE EQUIPES E EQUIPAMENTOS</v>
      </c>
      <c r="E2421" s="160" t="str">
        <f>VLOOKUP($A2421,$A$9:$O$138,5,FALSE)</f>
        <v>unid</v>
      </c>
      <c r="F2421" s="399">
        <v>0</v>
      </c>
      <c r="G2421" s="216">
        <f>VLOOKUP($A2421,$A$9:$O$138,7,FALSE)</f>
        <v>0</v>
      </c>
      <c r="H2421" s="230">
        <f>VLOOKUP($A2421,$A$9:$O$138,8,FALSE)</f>
        <v>0.24229999999999999</v>
      </c>
      <c r="I2421" s="231">
        <f>VLOOKUP($A2421,$A$9:$O$138,9,FALSE)</f>
        <v>12822.795088888888</v>
      </c>
      <c r="J2421" s="231">
        <f>VLOOKUP($A2421,$A$9:$O$138,10,FALSE)</f>
        <v>15133.28</v>
      </c>
      <c r="K2421" s="231">
        <f>VLOOKUP($A2421,$A$9:$O$138,11,FALSE)</f>
        <v>796.48</v>
      </c>
      <c r="L2421" s="231">
        <f>VLOOKUP($A2421,$A$9:$O$138,12,FALSE)</f>
        <v>15929.76</v>
      </c>
      <c r="M2421" s="99">
        <f t="shared" si="1649"/>
        <v>0</v>
      </c>
      <c r="N2421" s="99">
        <f t="shared" si="1650"/>
        <v>0</v>
      </c>
      <c r="O2421" s="99">
        <f t="shared" si="1651"/>
        <v>0</v>
      </c>
    </row>
    <row r="2422" spans="1:15" ht="21.95" customHeight="1" x14ac:dyDescent="0.2">
      <c r="A2422" s="132" t="s">
        <v>634</v>
      </c>
      <c r="B2422" s="186" t="str">
        <f>VLOOKUP($A2422,$A$9:$O$138,2,FALSE)</f>
        <v>CPU 20</v>
      </c>
      <c r="C2422" s="229" t="str">
        <f>VLOOKUP($A2422,$A$9:$O$138,3,FALSE)</f>
        <v>SINAPI</v>
      </c>
      <c r="D2422" s="133" t="str">
        <f>VLOOKUP($A2422,$A$9:$O$138,4,FALSE)</f>
        <v>LIMPEZA FINAL DA OBRA</v>
      </c>
      <c r="E2422" s="160" t="str">
        <f>VLOOKUP($A2422,$A$9:$O$138,5,FALSE)</f>
        <v>m²</v>
      </c>
      <c r="F2422" s="98">
        <v>504</v>
      </c>
      <c r="G2422" s="216">
        <f>VLOOKUP($A2422,$A$9:$O$138,7,FALSE)</f>
        <v>0</v>
      </c>
      <c r="H2422" s="230">
        <f>VLOOKUP($A2422,$A$9:$O$138,8,FALSE)</f>
        <v>0.24229999999999999</v>
      </c>
      <c r="I2422" s="231">
        <f>VLOOKUP($A2422,$A$9:$O$138,9,FALSE)</f>
        <v>0.75</v>
      </c>
      <c r="J2422" s="231">
        <f>VLOOKUP($A2422,$A$9:$O$138,10,FALSE)</f>
        <v>0.84000000000000008</v>
      </c>
      <c r="K2422" s="231">
        <f>VLOOKUP($A2422,$A$9:$O$138,11,FALSE)</f>
        <v>0.09</v>
      </c>
      <c r="L2422" s="231">
        <f>VLOOKUP($A2422,$A$9:$O$138,12,FALSE)</f>
        <v>0.93</v>
      </c>
      <c r="M2422" s="99">
        <f t="shared" si="1649"/>
        <v>423.36</v>
      </c>
      <c r="N2422" s="99">
        <f t="shared" si="1650"/>
        <v>45.36</v>
      </c>
      <c r="O2422" s="99">
        <f t="shared" si="1651"/>
        <v>468.72</v>
      </c>
    </row>
    <row r="2423" spans="1:15" ht="21.95" customHeight="1" x14ac:dyDescent="0.2">
      <c r="A2423" s="150"/>
      <c r="B2423" s="227"/>
      <c r="C2423" s="149"/>
      <c r="D2423" s="150" t="str">
        <f>CONCATENATE("TOTAL DO ITEM ",A2418,)</f>
        <v>TOTAL DO ITEM 9</v>
      </c>
      <c r="E2423" s="140"/>
      <c r="F2423" s="140"/>
      <c r="G2423" s="156"/>
      <c r="H2423" s="25"/>
      <c r="I2423" s="25"/>
      <c r="J2423" s="25"/>
      <c r="K2423" s="25"/>
      <c r="L2423" s="25"/>
      <c r="M2423" s="164">
        <f>SUM(M2419:M2422)</f>
        <v>790.44</v>
      </c>
      <c r="N2423" s="164">
        <f>SUM(N2419:N2422)</f>
        <v>86.1</v>
      </c>
      <c r="O2423" s="164">
        <f>SUM(O2419:O2422)</f>
        <v>876.54</v>
      </c>
    </row>
    <row r="2424" spans="1:15" ht="21.95" customHeight="1" x14ac:dyDescent="0.2">
      <c r="A2424" s="138">
        <v>10</v>
      </c>
      <c r="B2424" s="186"/>
      <c r="C2424" s="132"/>
      <c r="D2424" s="136" t="str">
        <f t="shared" ref="D2424:D2431" si="1652">VLOOKUP($A2424,$A$9:$O$138,4,FALSE)</f>
        <v>MATERIAL BETUMINOSO ( BDI DIFERENCIADO)</v>
      </c>
      <c r="E2424" s="139"/>
      <c r="F2424" s="22"/>
      <c r="G2424" s="155"/>
      <c r="H2424" s="24"/>
      <c r="I2424" s="24"/>
      <c r="J2424" s="24"/>
      <c r="K2424" s="24"/>
      <c r="L2424" s="24"/>
      <c r="M2424" s="23"/>
      <c r="N2424" s="23"/>
      <c r="O2424" s="23"/>
    </row>
    <row r="2425" spans="1:15" ht="21.95" customHeight="1" x14ac:dyDescent="0.2">
      <c r="A2425" s="138" t="s">
        <v>619</v>
      </c>
      <c r="B2425" s="186">
        <f t="shared" ref="B2425:B2431" si="1653">VLOOKUP($A2425,$A$9:$O$138,2,FALSE)</f>
        <v>0</v>
      </c>
      <c r="C2425" s="132"/>
      <c r="D2425" s="136" t="str">
        <f t="shared" si="1652"/>
        <v>AQUISIÇÃO DE MATERIAL BETUMINOSO ( BDI DIFERENCIADO)</v>
      </c>
      <c r="E2425" s="139"/>
      <c r="F2425" s="22"/>
      <c r="G2425" s="155"/>
      <c r="H2425" s="24"/>
      <c r="I2425" s="24"/>
      <c r="J2425" s="24"/>
      <c r="K2425" s="24"/>
      <c r="L2425" s="24"/>
      <c r="M2425" s="23"/>
      <c r="N2425" s="23"/>
      <c r="O2425" s="23"/>
    </row>
    <row r="2426" spans="1:15" ht="21.95" customHeight="1" x14ac:dyDescent="0.2">
      <c r="A2426" s="132" t="s">
        <v>621</v>
      </c>
      <c r="B2426" s="186" t="str">
        <f t="shared" si="1653"/>
        <v>COTAÇÃO</v>
      </c>
      <c r="C2426" s="132" t="str">
        <f>VLOOKUP($A2426,$A$9:$O$138,3,FALSE)</f>
        <v>ANP</v>
      </c>
      <c r="D2426" s="133" t="str">
        <f t="shared" si="1652"/>
        <v>RR 1-C</v>
      </c>
      <c r="E2426" s="134" t="s">
        <v>28</v>
      </c>
      <c r="F2426" s="98">
        <v>577.92999999999995</v>
      </c>
      <c r="G2426" s="216">
        <f>VLOOKUP($A2426,$A$9:$O$138,7,FALSE)</f>
        <v>0</v>
      </c>
      <c r="H2426" s="230">
        <f>VLOOKUP($A2426,$A$9:$O$138,8,FALSE)</f>
        <v>0.15</v>
      </c>
      <c r="I2426" s="231">
        <f>VLOOKUP($A2426,$A$9:$O$138,9,FALSE)</f>
        <v>3.1014325304085015</v>
      </c>
      <c r="J2426" s="231">
        <f>VLOOKUP($A2426,$A$9:$O$138,10,FALSE)</f>
        <v>3.85</v>
      </c>
      <c r="K2426" s="231">
        <f>VLOOKUP($A2426,$A$9:$O$138,11,FALSE)</f>
        <v>0</v>
      </c>
      <c r="L2426" s="231">
        <f>VLOOKUP($A2426,$A$9:$O$138,12,FALSE)</f>
        <v>3.85</v>
      </c>
      <c r="M2426" s="99">
        <f t="shared" ref="M2426:M2428" si="1654">O2426-N2426</f>
        <v>2225.0300000000002</v>
      </c>
      <c r="N2426" s="99">
        <f t="shared" ref="N2426:N2428" si="1655">ROUND(F2426*K2426,2)</f>
        <v>0</v>
      </c>
      <c r="O2426" s="99">
        <f t="shared" ref="O2426:O2428" si="1656">ROUND(F2426*L2426,2)</f>
        <v>2225.0300000000002</v>
      </c>
    </row>
    <row r="2427" spans="1:15" ht="21.95" customHeight="1" x14ac:dyDescent="0.2">
      <c r="A2427" s="132" t="s">
        <v>622</v>
      </c>
      <c r="B2427" s="186" t="str">
        <f t="shared" si="1653"/>
        <v>COTAÇÃO</v>
      </c>
      <c r="C2427" s="132" t="str">
        <f>VLOOKUP($A2427,$A$9:$O$138,3,FALSE)</f>
        <v>ANP</v>
      </c>
      <c r="D2427" s="133" t="str">
        <f t="shared" si="1652"/>
        <v>CAP - 50/70</v>
      </c>
      <c r="E2427" s="134" t="s">
        <v>632</v>
      </c>
      <c r="F2427" s="22">
        <v>10.56</v>
      </c>
      <c r="G2427" s="216">
        <f>VLOOKUP($A2427,$A$9:$O$138,7,FALSE)</f>
        <v>0</v>
      </c>
      <c r="H2427" s="230">
        <f>VLOOKUP($A2427,$A$9:$O$138,8,FALSE)</f>
        <v>0.15</v>
      </c>
      <c r="I2427" s="231">
        <f>VLOOKUP($A2427,$A$9:$O$138,9,FALSE)</f>
        <v>4049.1249768408538</v>
      </c>
      <c r="J2427" s="231">
        <f>VLOOKUP($A2427,$A$9:$O$138,10,FALSE)</f>
        <v>5030.2299999999996</v>
      </c>
      <c r="K2427" s="231">
        <f>VLOOKUP($A2427,$A$9:$O$138,11,FALSE)</f>
        <v>0</v>
      </c>
      <c r="L2427" s="231">
        <f>VLOOKUP($A2427,$A$9:$O$138,12,FALSE)</f>
        <v>5030.2299999999996</v>
      </c>
      <c r="M2427" s="99">
        <f t="shared" si="1654"/>
        <v>53119.23</v>
      </c>
      <c r="N2427" s="99">
        <f t="shared" si="1655"/>
        <v>0</v>
      </c>
      <c r="O2427" s="99">
        <f t="shared" si="1656"/>
        <v>53119.23</v>
      </c>
    </row>
    <row r="2428" spans="1:15" ht="21.95" customHeight="1" x14ac:dyDescent="0.2">
      <c r="A2428" s="132" t="s">
        <v>631</v>
      </c>
      <c r="B2428" s="186" t="str">
        <f t="shared" si="1653"/>
        <v>COTAÇÃO</v>
      </c>
      <c r="C2428" s="132" t="str">
        <f>VLOOKUP($A2428,$A$9:$O$138,3,FALSE)</f>
        <v>ANP</v>
      </c>
      <c r="D2428" s="133" t="str">
        <f t="shared" si="1652"/>
        <v>CM-30</v>
      </c>
      <c r="E2428" s="134" t="s">
        <v>28</v>
      </c>
      <c r="F2428" s="98">
        <v>884</v>
      </c>
      <c r="G2428" s="216">
        <f>VLOOKUP($A2428,$A$9:$O$138,7,FALSE)</f>
        <v>0</v>
      </c>
      <c r="H2428" s="230">
        <f>VLOOKUP($A2428,$A$9:$O$138,8,FALSE)</f>
        <v>0.15</v>
      </c>
      <c r="I2428" s="231">
        <f>VLOOKUP($A2428,$A$9:$O$138,9,FALSE)</f>
        <v>5.289763474893233</v>
      </c>
      <c r="J2428" s="231">
        <f>VLOOKUP($A2428,$A$9:$O$138,10,FALSE)</f>
        <v>6.57</v>
      </c>
      <c r="K2428" s="231">
        <f>VLOOKUP($A2428,$A$9:$O$138,11,FALSE)</f>
        <v>0</v>
      </c>
      <c r="L2428" s="231">
        <f>VLOOKUP($A2428,$A$9:$O$138,12,FALSE)</f>
        <v>6.57</v>
      </c>
      <c r="M2428" s="99">
        <f t="shared" si="1654"/>
        <v>5807.88</v>
      </c>
      <c r="N2428" s="99">
        <f t="shared" si="1655"/>
        <v>0</v>
      </c>
      <c r="O2428" s="99">
        <f t="shared" si="1656"/>
        <v>5807.88</v>
      </c>
    </row>
    <row r="2429" spans="1:15" ht="21.95" customHeight="1" x14ac:dyDescent="0.2">
      <c r="A2429" s="138" t="s">
        <v>620</v>
      </c>
      <c r="B2429" s="186">
        <f t="shared" si="1653"/>
        <v>0</v>
      </c>
      <c r="C2429" s="132"/>
      <c r="D2429" s="136" t="str">
        <f t="shared" si="1652"/>
        <v>TRANSPORTE DE MATERIAL BETUMINOSO ( BDI DIFERENCIADO)</v>
      </c>
      <c r="E2429" s="139"/>
      <c r="F2429" s="22"/>
      <c r="G2429" s="155"/>
      <c r="H2429" s="24"/>
      <c r="I2429" s="24"/>
      <c r="J2429" s="24"/>
      <c r="K2429" s="24"/>
      <c r="L2429" s="24"/>
      <c r="M2429" s="23"/>
      <c r="N2429" s="23"/>
      <c r="O2429" s="23"/>
    </row>
    <row r="2430" spans="1:15" ht="34.5" customHeight="1" x14ac:dyDescent="0.2">
      <c r="A2430" s="132" t="s">
        <v>624</v>
      </c>
      <c r="B2430" s="186">
        <f t="shared" si="1653"/>
        <v>102332</v>
      </c>
      <c r="C2430" s="132" t="str">
        <f>VLOOKUP($A2430,$A$9:$O$138,3,FALSE)</f>
        <v>SINAPI</v>
      </c>
      <c r="D2430" s="133" t="str">
        <f t="shared" si="1652"/>
        <v xml:space="preserve">TRANSPORTE COM CAMINHÃO TANQUE DE TRANSPORTE DE MATERIAL ASFÁLTICO - DMT ATÉ 30KM </v>
      </c>
      <c r="E2430" s="134" t="str">
        <f>VLOOKUP($A2430,$A$9:$O$138,5,FALSE)</f>
        <v>txkm</v>
      </c>
      <c r="F2430" s="98">
        <v>360.65</v>
      </c>
      <c r="G2430" s="216">
        <f>VLOOKUP($A2430,$A$9:$O$138,7,FALSE)</f>
        <v>30</v>
      </c>
      <c r="H2430" s="230">
        <f>VLOOKUP($A2430,$A$9:$O$138,8,FALSE)</f>
        <v>0.15</v>
      </c>
      <c r="I2430" s="231">
        <f>VLOOKUP($A2430,$A$9:$O$138,9,FALSE)</f>
        <v>1.67</v>
      </c>
      <c r="J2430" s="231">
        <f>VLOOKUP($A2430,$A$9:$O$138,10,FALSE)</f>
        <v>1.9699999999999998</v>
      </c>
      <c r="K2430" s="231">
        <f>VLOOKUP($A2430,$A$9:$O$138,11,FALSE)</f>
        <v>0.1</v>
      </c>
      <c r="L2430" s="231">
        <f>VLOOKUP($A2430,$A$9:$O$138,12,FALSE)</f>
        <v>2.0699999999999998</v>
      </c>
      <c r="M2430" s="99">
        <f t="shared" ref="M2430:M2431" si="1657">O2430-N2430</f>
        <v>710.4799999999999</v>
      </c>
      <c r="N2430" s="99">
        <f t="shared" ref="N2430:N2431" si="1658">ROUND(F2430*K2430,2)</f>
        <v>36.07</v>
      </c>
      <c r="O2430" s="99">
        <f t="shared" ref="O2430:O2431" si="1659">ROUND(F2430*L2430,2)</f>
        <v>746.55</v>
      </c>
    </row>
    <row r="2431" spans="1:15" ht="34.5" customHeight="1" x14ac:dyDescent="0.2">
      <c r="A2431" s="132" t="s">
        <v>625</v>
      </c>
      <c r="B2431" s="186">
        <f t="shared" si="1653"/>
        <v>102333</v>
      </c>
      <c r="C2431" s="132" t="str">
        <f>VLOOKUP($A2431,$A$9:$O$138,3,FALSE)</f>
        <v>SINAPI</v>
      </c>
      <c r="D2431" s="133" t="str">
        <f t="shared" si="1652"/>
        <v xml:space="preserve">TRANSPORTE COM CAMINHÃO TANQUE DE TRANSPORTE DE MATERIAL ASFÁLTICO - ADICIONAL PARA DMT EXCEDENTE A 30 KM </v>
      </c>
      <c r="E2431" s="134" t="str">
        <f>VLOOKUP($A2431,$A$9:$O$138,5,FALSE)</f>
        <v>txkm</v>
      </c>
      <c r="F2431" s="98">
        <v>4808.7700000000004</v>
      </c>
      <c r="G2431" s="216">
        <f>VLOOKUP($A2431,$A$9:$O$138,7,FALSE)</f>
        <v>400</v>
      </c>
      <c r="H2431" s="230">
        <f>VLOOKUP($A2431,$A$9:$O$138,8,FALSE)</f>
        <v>0.15</v>
      </c>
      <c r="I2431" s="231">
        <f>VLOOKUP($A2431,$A$9:$O$138,9,FALSE)</f>
        <v>0.67</v>
      </c>
      <c r="J2431" s="231">
        <f>VLOOKUP($A2431,$A$9:$O$138,10,FALSE)</f>
        <v>0.78999999999999992</v>
      </c>
      <c r="K2431" s="231">
        <f>VLOOKUP($A2431,$A$9:$O$138,11,FALSE)</f>
        <v>0.04</v>
      </c>
      <c r="L2431" s="231">
        <f>VLOOKUP($A2431,$A$9:$O$138,12,FALSE)</f>
        <v>0.83</v>
      </c>
      <c r="M2431" s="99">
        <f t="shared" si="1657"/>
        <v>3798.9300000000003</v>
      </c>
      <c r="N2431" s="99">
        <f t="shared" si="1658"/>
        <v>192.35</v>
      </c>
      <c r="O2431" s="99">
        <f t="shared" si="1659"/>
        <v>3991.28</v>
      </c>
    </row>
    <row r="2432" spans="1:15" ht="21.95" customHeight="1" x14ac:dyDescent="0.2">
      <c r="A2432" s="135"/>
      <c r="B2432" s="224"/>
      <c r="C2432" s="148"/>
      <c r="D2432" s="135" t="str">
        <f>CONCATENATE("TOTAL DO ITEM ",A2424,)</f>
        <v>TOTAL DO ITEM 10</v>
      </c>
      <c r="E2432" s="140"/>
      <c r="F2432" s="140"/>
      <c r="G2432" s="156"/>
      <c r="H2432" s="25"/>
      <c r="I2432" s="25"/>
      <c r="J2432" s="25"/>
      <c r="K2432" s="25"/>
      <c r="L2432" s="25"/>
      <c r="M2432" s="164">
        <f>SUM(M2425:M2431)</f>
        <v>65661.55</v>
      </c>
      <c r="N2432" s="164">
        <f>SUM(N2425:N2431)</f>
        <v>228.42</v>
      </c>
      <c r="O2432" s="164">
        <f>SUM(O2425:O2431)</f>
        <v>65889.97</v>
      </c>
    </row>
    <row r="2433" spans="1:15" ht="33.75" customHeight="1" x14ac:dyDescent="0.2">
      <c r="A2433" s="264" t="str">
        <f>CONCATENATE("TOTAL DO ORÇAMENTO - ",B2301)</f>
        <v>TOTAL DO ORÇAMENTO - RUA CLARA LICHTENECKER - T3</v>
      </c>
      <c r="B2433" s="271"/>
      <c r="C2433" s="266"/>
      <c r="D2433" s="267"/>
      <c r="E2433" s="266"/>
      <c r="F2433" s="266"/>
      <c r="G2433" s="268"/>
      <c r="H2433" s="269"/>
      <c r="I2433" s="269"/>
      <c r="J2433" s="269"/>
      <c r="K2433" s="269"/>
      <c r="L2433" s="269"/>
      <c r="M2433" s="270">
        <f>M2423+M2410+M2384+M2367+M2345+M2322+M2312+M2401+M2417+M2432</f>
        <v>236178.62</v>
      </c>
      <c r="N2433" s="270">
        <f>N2423+N2410+N2384+N2367+N2345+N2322+N2312+N2401+N2417+N2432</f>
        <v>15892.16</v>
      </c>
      <c r="O2433" s="270">
        <f>O2423+O2410+O2384+O2367+O2345+O2322+O2312+O2401+O2417+O2432</f>
        <v>252070.78000000003</v>
      </c>
    </row>
    <row r="2434" spans="1:15" ht="28.5" customHeight="1" x14ac:dyDescent="0.2">
      <c r="A2434" s="141"/>
      <c r="B2434" s="217"/>
      <c r="C2434" s="141"/>
      <c r="D2434" s="142"/>
      <c r="E2434" s="141"/>
      <c r="F2434" s="141"/>
      <c r="G2434" s="157"/>
      <c r="H2434" s="26"/>
      <c r="I2434" s="26"/>
      <c r="J2434" s="26"/>
      <c r="K2434" s="26"/>
      <c r="L2434" s="26"/>
      <c r="M2434" s="26"/>
      <c r="N2434" s="26"/>
      <c r="O2434" s="26"/>
    </row>
    <row r="2438" spans="1:15" ht="21.95" customHeight="1" x14ac:dyDescent="0.2">
      <c r="O2438" s="215"/>
    </row>
    <row r="2439" spans="1:15" ht="21.95" customHeight="1" x14ac:dyDescent="0.2">
      <c r="O2439" s="215"/>
    </row>
    <row r="2440" spans="1:15" ht="21.95" customHeight="1" x14ac:dyDescent="0.2">
      <c r="O2440" s="215"/>
    </row>
    <row r="2441" spans="1:15" ht="21.95" customHeight="1" x14ac:dyDescent="0.2">
      <c r="O2441" s="214"/>
    </row>
  </sheetData>
  <mergeCells count="199">
    <mergeCell ref="M2034:M2035"/>
    <mergeCell ref="N2034:N2035"/>
    <mergeCell ref="O2034:O2035"/>
    <mergeCell ref="M2169:M2170"/>
    <mergeCell ref="N2169:N2170"/>
    <mergeCell ref="O2169:O2170"/>
    <mergeCell ref="M2304:M2305"/>
    <mergeCell ref="N2304:N2305"/>
    <mergeCell ref="O2304:O2305"/>
    <mergeCell ref="M1629:M1630"/>
    <mergeCell ref="N1629:N1630"/>
    <mergeCell ref="O1629:O1630"/>
    <mergeCell ref="M1764:M1765"/>
    <mergeCell ref="N1764:N1765"/>
    <mergeCell ref="O1764:O1765"/>
    <mergeCell ref="M1899:M1900"/>
    <mergeCell ref="N1899:N1900"/>
    <mergeCell ref="O1899:O1900"/>
    <mergeCell ref="M279:M280"/>
    <mergeCell ref="M414:M415"/>
    <mergeCell ref="M549:M550"/>
    <mergeCell ref="M684:M685"/>
    <mergeCell ref="M819:M820"/>
    <mergeCell ref="M954:M955"/>
    <mergeCell ref="M1089:M1090"/>
    <mergeCell ref="M1224:M1225"/>
    <mergeCell ref="N279:N280"/>
    <mergeCell ref="N414:N415"/>
    <mergeCell ref="N549:N550"/>
    <mergeCell ref="N684:N685"/>
    <mergeCell ref="N819:N820"/>
    <mergeCell ref="N954:N955"/>
    <mergeCell ref="N1089:N1090"/>
    <mergeCell ref="N1224:N1225"/>
    <mergeCell ref="F1224:F1225"/>
    <mergeCell ref="G1224:G1225"/>
    <mergeCell ref="H1224:H1225"/>
    <mergeCell ref="O1224:O1225"/>
    <mergeCell ref="A1224:A1225"/>
    <mergeCell ref="B1224:B1225"/>
    <mergeCell ref="C1224:C1225"/>
    <mergeCell ref="D1224:D1225"/>
    <mergeCell ref="E1224:E1225"/>
    <mergeCell ref="F1494:F1495"/>
    <mergeCell ref="G1494:G1495"/>
    <mergeCell ref="H1494:H1495"/>
    <mergeCell ref="O1494:O1495"/>
    <mergeCell ref="A1359:A1360"/>
    <mergeCell ref="B1359:B1360"/>
    <mergeCell ref="C1359:C1360"/>
    <mergeCell ref="D1359:D1360"/>
    <mergeCell ref="E1359:E1360"/>
    <mergeCell ref="F1359:F1360"/>
    <mergeCell ref="G1359:G1360"/>
    <mergeCell ref="H1359:H1360"/>
    <mergeCell ref="O1359:O1360"/>
    <mergeCell ref="A1494:A1495"/>
    <mergeCell ref="B1494:B1495"/>
    <mergeCell ref="C1494:C1495"/>
    <mergeCell ref="D1494:D1495"/>
    <mergeCell ref="E1494:E1495"/>
    <mergeCell ref="N1359:N1360"/>
    <mergeCell ref="N1494:N1495"/>
    <mergeCell ref="M1359:M1360"/>
    <mergeCell ref="M1494:M1495"/>
    <mergeCell ref="F1764:F1765"/>
    <mergeCell ref="G1764:G1765"/>
    <mergeCell ref="H1764:H1765"/>
    <mergeCell ref="A1629:A1630"/>
    <mergeCell ref="B1629:B1630"/>
    <mergeCell ref="C1629:C1630"/>
    <mergeCell ref="D1629:D1630"/>
    <mergeCell ref="E1629:E1630"/>
    <mergeCell ref="F1629:F1630"/>
    <mergeCell ref="G1629:G1630"/>
    <mergeCell ref="H1629:H1630"/>
    <mergeCell ref="A1764:A1765"/>
    <mergeCell ref="B1764:B1765"/>
    <mergeCell ref="C1764:C1765"/>
    <mergeCell ref="D1764:D1765"/>
    <mergeCell ref="E1764:E1765"/>
    <mergeCell ref="F2034:F2035"/>
    <mergeCell ref="G2034:G2035"/>
    <mergeCell ref="H2034:H2035"/>
    <mergeCell ref="A1899:A1900"/>
    <mergeCell ref="B1899:B1900"/>
    <mergeCell ref="C1899:C1900"/>
    <mergeCell ref="D1899:D1900"/>
    <mergeCell ref="E1899:E1900"/>
    <mergeCell ref="F1899:F1900"/>
    <mergeCell ref="G1899:G1900"/>
    <mergeCell ref="H1899:H1900"/>
    <mergeCell ref="A2034:A2035"/>
    <mergeCell ref="B2034:B2035"/>
    <mergeCell ref="C2034:C2035"/>
    <mergeCell ref="D2034:D2035"/>
    <mergeCell ref="E2034:E2035"/>
    <mergeCell ref="A2169:A2170"/>
    <mergeCell ref="B2169:B2170"/>
    <mergeCell ref="C2169:C2170"/>
    <mergeCell ref="D2169:D2170"/>
    <mergeCell ref="E2169:E2170"/>
    <mergeCell ref="F2169:F2170"/>
    <mergeCell ref="G2169:G2170"/>
    <mergeCell ref="H2169:H2170"/>
    <mergeCell ref="D2304:D2305"/>
    <mergeCell ref="E2304:E2305"/>
    <mergeCell ref="F2304:F2305"/>
    <mergeCell ref="G2304:G2305"/>
    <mergeCell ref="H2304:H2305"/>
    <mergeCell ref="F279:F280"/>
    <mergeCell ref="G279:G280"/>
    <mergeCell ref="H279:H280"/>
    <mergeCell ref="O279:O280"/>
    <mergeCell ref="A2304:A2305"/>
    <mergeCell ref="B2304:B2305"/>
    <mergeCell ref="C2304:C2305"/>
    <mergeCell ref="A279:A280"/>
    <mergeCell ref="B279:B280"/>
    <mergeCell ref="C279:C280"/>
    <mergeCell ref="D279:D280"/>
    <mergeCell ref="E279:E280"/>
    <mergeCell ref="F549:F550"/>
    <mergeCell ref="G549:G550"/>
    <mergeCell ref="H549:H550"/>
    <mergeCell ref="O549:O550"/>
    <mergeCell ref="A414:A415"/>
    <mergeCell ref="B414:B415"/>
    <mergeCell ref="C414:C415"/>
    <mergeCell ref="D414:D415"/>
    <mergeCell ref="E414:E415"/>
    <mergeCell ref="F414:F415"/>
    <mergeCell ref="G414:G415"/>
    <mergeCell ref="H414:H415"/>
    <mergeCell ref="O414:O415"/>
    <mergeCell ref="A549:A550"/>
    <mergeCell ref="B549:B550"/>
    <mergeCell ref="C549:C550"/>
    <mergeCell ref="D549:D550"/>
    <mergeCell ref="E549:E550"/>
    <mergeCell ref="F819:F820"/>
    <mergeCell ref="G819:G820"/>
    <mergeCell ref="H819:H820"/>
    <mergeCell ref="O819:O820"/>
    <mergeCell ref="A684:A685"/>
    <mergeCell ref="B684:B685"/>
    <mergeCell ref="C684:C685"/>
    <mergeCell ref="D684:D685"/>
    <mergeCell ref="E684:E685"/>
    <mergeCell ref="F684:F685"/>
    <mergeCell ref="G684:G685"/>
    <mergeCell ref="H684:H685"/>
    <mergeCell ref="O684:O685"/>
    <mergeCell ref="A819:A820"/>
    <mergeCell ref="B819:B820"/>
    <mergeCell ref="C819:C820"/>
    <mergeCell ref="D819:D820"/>
    <mergeCell ref="E819:E820"/>
    <mergeCell ref="A954:A955"/>
    <mergeCell ref="B954:B955"/>
    <mergeCell ref="C954:C955"/>
    <mergeCell ref="D954:D955"/>
    <mergeCell ref="E954:E955"/>
    <mergeCell ref="F954:F955"/>
    <mergeCell ref="G954:G955"/>
    <mergeCell ref="H954:H955"/>
    <mergeCell ref="O954:O955"/>
    <mergeCell ref="A1089:A1090"/>
    <mergeCell ref="B1089:B1090"/>
    <mergeCell ref="C1089:C1090"/>
    <mergeCell ref="D1089:D1090"/>
    <mergeCell ref="E1089:E1090"/>
    <mergeCell ref="F1089:F1090"/>
    <mergeCell ref="G1089:G1090"/>
    <mergeCell ref="H1089:H1090"/>
    <mergeCell ref="O1089:O1090"/>
    <mergeCell ref="A144:A145"/>
    <mergeCell ref="D144:D145"/>
    <mergeCell ref="E144:E145"/>
    <mergeCell ref="C144:C145"/>
    <mergeCell ref="B144:B145"/>
    <mergeCell ref="H144:H145"/>
    <mergeCell ref="G144:G145"/>
    <mergeCell ref="F144:F145"/>
    <mergeCell ref="O144:O145"/>
    <mergeCell ref="N144:N145"/>
    <mergeCell ref="M144:M145"/>
    <mergeCell ref="A7:O7"/>
    <mergeCell ref="A9:A10"/>
    <mergeCell ref="D9:D10"/>
    <mergeCell ref="E9:E10"/>
    <mergeCell ref="F9:F10"/>
    <mergeCell ref="O9:O10"/>
    <mergeCell ref="C9:C10"/>
    <mergeCell ref="B9:B10"/>
    <mergeCell ref="H9:H10"/>
    <mergeCell ref="G9:G10"/>
    <mergeCell ref="N9:N10"/>
    <mergeCell ref="M9:M10"/>
  </mergeCells>
  <phoneticPr fontId="46" type="noConversion"/>
  <printOptions horizontalCentered="1"/>
  <pageMargins left="0" right="0" top="0.27559055118110237" bottom="0.31496062992125984" header="0.19685039370078741" footer="0.19685039370078741"/>
  <pageSetup paperSize="8" scale="44" fitToHeight="4" orientation="portrait" r:id="rId1"/>
  <headerFooter alignWithMargins="0"/>
  <rowBreaks count="35" manualBreakCount="35">
    <brk id="86" max="10" man="1"/>
    <brk id="140" max="10" man="1"/>
    <brk id="221" max="10" man="1"/>
    <brk id="275" max="10" man="1"/>
    <brk id="356" max="10" man="1"/>
    <brk id="410" max="10" man="1"/>
    <brk id="491" max="10" man="1"/>
    <brk id="545" max="10" man="1"/>
    <brk id="626" max="10" man="1"/>
    <brk id="680" max="10" man="1"/>
    <brk id="761" max="10" man="1"/>
    <brk id="815" max="10" man="1"/>
    <brk id="896" max="10" man="1"/>
    <brk id="950" max="10" man="1"/>
    <brk id="1031" max="10" man="1"/>
    <brk id="1085" max="10" man="1"/>
    <brk id="1166" max="10" man="1"/>
    <brk id="1220" max="10" man="1"/>
    <brk id="1301" max="10" man="1"/>
    <brk id="1355" max="10" man="1"/>
    <brk id="1436" max="10" man="1"/>
    <brk id="1490" max="10" man="1"/>
    <brk id="1571" max="10" man="1"/>
    <brk id="1625" max="10" man="1"/>
    <brk id="1706" max="10" man="1"/>
    <brk id="1760" max="10" man="1"/>
    <brk id="1841" max="10" man="1"/>
    <brk id="1895" max="10" man="1"/>
    <brk id="1976" max="10" man="1"/>
    <brk id="2030" max="10" man="1"/>
    <brk id="2111" max="10" man="1"/>
    <brk id="2165" max="10" man="1"/>
    <brk id="2246" max="10" man="1"/>
    <brk id="2300" max="10" man="1"/>
    <brk id="2381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  <pageSetUpPr fitToPage="1"/>
  </sheetPr>
  <dimension ref="A1:X153"/>
  <sheetViews>
    <sheetView showGridLines="0" showZeros="0" view="pageBreakPreview" topLeftCell="A13" zoomScale="70" zoomScaleNormal="70" zoomScaleSheetLayoutView="70" workbookViewId="0">
      <selection activeCell="A42" sqref="A42:XFD51"/>
    </sheetView>
  </sheetViews>
  <sheetFormatPr defaultRowHeight="17.25" x14ac:dyDescent="0.2"/>
  <cols>
    <col min="1" max="1" width="9.28515625" style="30" customWidth="1"/>
    <col min="2" max="2" width="54.5703125" style="30" customWidth="1"/>
    <col min="3" max="3" width="20.28515625" style="30" customWidth="1"/>
    <col min="4" max="4" width="10.42578125" style="37" customWidth="1"/>
    <col min="5" max="5" width="9.85546875" style="253" customWidth="1"/>
    <col min="6" max="6" width="19.42578125" style="43" customWidth="1"/>
    <col min="7" max="7" width="9.85546875" style="254" customWidth="1"/>
    <col min="8" max="8" width="19.42578125" style="43" customWidth="1"/>
    <col min="9" max="9" width="9.85546875" style="253" customWidth="1"/>
    <col min="10" max="10" width="19.42578125" style="43" customWidth="1"/>
    <col min="11" max="11" width="9.85546875" style="253" customWidth="1"/>
    <col min="12" max="12" width="19.42578125" style="43" customWidth="1"/>
    <col min="13" max="13" width="9.85546875" style="253" customWidth="1"/>
    <col min="14" max="14" width="19.42578125" style="43" customWidth="1"/>
    <col min="15" max="15" width="9.85546875" style="253" customWidth="1"/>
    <col min="16" max="16" width="19.42578125" style="43" customWidth="1"/>
    <col min="17" max="17" width="9.85546875" style="253" customWidth="1"/>
    <col min="18" max="18" width="19.42578125" style="43" customWidth="1"/>
    <col min="19" max="19" width="9.85546875" style="253" customWidth="1"/>
    <col min="20" max="20" width="19.42578125" style="43" customWidth="1"/>
    <col min="21" max="21" width="9.85546875" style="253" customWidth="1"/>
    <col min="22" max="22" width="19.42578125" style="43" customWidth="1"/>
    <col min="23" max="23" width="9.85546875" style="253" customWidth="1"/>
    <col min="24" max="24" width="19.42578125" style="43" customWidth="1"/>
    <col min="25" max="25" width="15" style="30" customWidth="1"/>
    <col min="26" max="16384" width="9.140625" style="30"/>
  </cols>
  <sheetData>
    <row r="1" spans="1:24" ht="21.95" customHeight="1" x14ac:dyDescent="0.2">
      <c r="A1" s="247"/>
      <c r="B1" s="248"/>
      <c r="D1" s="30"/>
      <c r="E1" s="249"/>
      <c r="F1" s="44"/>
      <c r="G1" s="261"/>
      <c r="H1" s="44"/>
      <c r="I1" s="261"/>
      <c r="J1" s="44"/>
      <c r="K1" s="261"/>
      <c r="L1" s="44"/>
      <c r="M1" s="261"/>
      <c r="N1" s="44"/>
      <c r="O1" s="261"/>
      <c r="P1" s="44"/>
      <c r="Q1" s="261"/>
      <c r="R1" s="44"/>
      <c r="S1" s="261"/>
      <c r="T1" s="44"/>
      <c r="U1" s="261"/>
      <c r="V1" s="44"/>
      <c r="W1" s="261"/>
      <c r="X1" s="44"/>
    </row>
    <row r="2" spans="1:24" ht="21.95" customHeight="1" x14ac:dyDescent="0.2">
      <c r="A2" s="247" t="str">
        <f>ORÇAMENTO!$A$1</f>
        <v>CONTRATANTE: PREFEITURA MUNICOPAL DE SÃO VICENTE DO SUL</v>
      </c>
      <c r="B2" s="248"/>
      <c r="D2" s="30"/>
      <c r="E2" s="249"/>
      <c r="F2" s="38"/>
      <c r="H2" s="38"/>
      <c r="I2" s="254"/>
      <c r="J2" s="38"/>
      <c r="K2" s="254"/>
      <c r="L2" s="38"/>
      <c r="M2" s="254"/>
      <c r="N2" s="38"/>
      <c r="O2" s="254"/>
      <c r="P2" s="38"/>
      <c r="Q2" s="254"/>
      <c r="R2" s="38"/>
      <c r="S2" s="254"/>
      <c r="T2" s="38"/>
      <c r="U2" s="254"/>
      <c r="V2" s="38"/>
      <c r="W2" s="254"/>
      <c r="X2" s="38"/>
    </row>
    <row r="3" spans="1:24" ht="21.95" customHeight="1" x14ac:dyDescent="0.2">
      <c r="A3" s="247" t="str">
        <f>ORÇAMENTO!$A$2</f>
        <v>RUA: DIVERSAS RUAS</v>
      </c>
      <c r="B3" s="248"/>
      <c r="D3" s="30"/>
      <c r="E3" s="249"/>
      <c r="F3" s="38"/>
      <c r="H3" s="38"/>
      <c r="I3" s="254"/>
      <c r="J3" s="38"/>
      <c r="K3" s="254"/>
      <c r="L3" s="38"/>
      <c r="M3" s="254"/>
      <c r="N3" s="38"/>
      <c r="O3" s="254"/>
      <c r="P3" s="38"/>
      <c r="Q3" s="254"/>
      <c r="R3" s="38"/>
      <c r="S3" s="254"/>
      <c r="T3" s="38"/>
      <c r="U3" s="254"/>
      <c r="V3" s="38"/>
      <c r="W3" s="254"/>
      <c r="X3" s="38"/>
    </row>
    <row r="4" spans="1:24" ht="21.95" customHeight="1" x14ac:dyDescent="0.2">
      <c r="A4" s="247" t="str">
        <f>ORÇAMENTO!$A$3</f>
        <v>ÁREA: 27.169,98 m²</v>
      </c>
      <c r="B4" s="248"/>
      <c r="D4" s="30"/>
      <c r="E4" s="249"/>
      <c r="F4" s="38"/>
      <c r="H4" s="38"/>
      <c r="I4" s="254"/>
      <c r="J4" s="38"/>
      <c r="K4" s="254"/>
      <c r="L4" s="38"/>
      <c r="M4" s="254"/>
      <c r="N4" s="38"/>
      <c r="O4" s="254"/>
      <c r="P4" s="38"/>
      <c r="Q4" s="254"/>
      <c r="R4" s="38"/>
      <c r="S4" s="254"/>
      <c r="T4" s="38"/>
      <c r="U4" s="254"/>
      <c r="V4" s="38"/>
      <c r="W4" s="254"/>
      <c r="X4" s="38"/>
    </row>
    <row r="5" spans="1:24" ht="20.100000000000001" customHeight="1" x14ac:dyDescent="0.2">
      <c r="A5" s="29" t="str">
        <f>ORÇAMENTO!$A$4</f>
        <v>DATA: AGOSTO/2023</v>
      </c>
      <c r="E5" s="250"/>
      <c r="F5" s="39"/>
      <c r="G5" s="255"/>
      <c r="H5" s="39"/>
      <c r="I5" s="255"/>
      <c r="J5" s="39"/>
      <c r="K5" s="255"/>
      <c r="L5" s="39"/>
      <c r="M5" s="255"/>
      <c r="N5" s="39"/>
      <c r="O5" s="255"/>
      <c r="P5" s="39"/>
      <c r="Q5" s="255"/>
      <c r="R5" s="39"/>
      <c r="S5" s="255"/>
      <c r="T5" s="39"/>
      <c r="U5" s="255"/>
      <c r="V5" s="39"/>
      <c r="W5" s="255"/>
      <c r="X5" s="39"/>
    </row>
    <row r="6" spans="1:24" ht="20.100000000000001" customHeight="1" x14ac:dyDescent="0.2">
      <c r="A6" s="29"/>
      <c r="E6" s="250"/>
      <c r="F6" s="39"/>
      <c r="G6" s="255"/>
      <c r="H6" s="39"/>
      <c r="I6" s="255"/>
      <c r="J6" s="39"/>
      <c r="K6" s="255"/>
      <c r="L6" s="39"/>
      <c r="M6" s="255"/>
      <c r="N6" s="39"/>
      <c r="O6" s="255"/>
      <c r="P6" s="39"/>
      <c r="Q6" s="255"/>
      <c r="R6" s="39"/>
      <c r="S6" s="255"/>
      <c r="T6" s="39"/>
      <c r="U6" s="255"/>
      <c r="V6" s="39"/>
      <c r="W6" s="255"/>
      <c r="X6" s="39"/>
    </row>
    <row r="7" spans="1:24" ht="32.25" customHeight="1" x14ac:dyDescent="0.2">
      <c r="A7" s="370" t="s">
        <v>601</v>
      </c>
      <c r="B7" s="370"/>
      <c r="C7" s="370"/>
      <c r="D7" s="370"/>
      <c r="E7" s="251"/>
      <c r="F7" s="40"/>
      <c r="G7" s="251"/>
      <c r="H7" s="40"/>
      <c r="I7" s="251"/>
      <c r="J7" s="40"/>
      <c r="K7" s="251"/>
      <c r="L7" s="40"/>
      <c r="M7" s="251"/>
      <c r="N7" s="40"/>
      <c r="O7" s="251"/>
      <c r="P7" s="40"/>
      <c r="Q7" s="251"/>
      <c r="R7" s="40"/>
      <c r="S7" s="251"/>
      <c r="T7" s="40"/>
      <c r="U7" s="251"/>
      <c r="V7" s="40"/>
      <c r="W7" s="251"/>
      <c r="X7" s="40"/>
    </row>
    <row r="8" spans="1:24" ht="21" customHeight="1" x14ac:dyDescent="0.2">
      <c r="A8" s="364" t="s">
        <v>46</v>
      </c>
      <c r="B8" s="365" t="s">
        <v>187</v>
      </c>
      <c r="C8" s="367" t="s">
        <v>86</v>
      </c>
      <c r="D8" s="367" t="s">
        <v>188</v>
      </c>
      <c r="E8" s="368" t="s">
        <v>198</v>
      </c>
      <c r="F8" s="369"/>
      <c r="G8" s="368" t="s">
        <v>199</v>
      </c>
      <c r="H8" s="369"/>
      <c r="I8" s="368" t="s">
        <v>200</v>
      </c>
      <c r="J8" s="369"/>
      <c r="K8" s="368" t="s">
        <v>201</v>
      </c>
      <c r="L8" s="369"/>
      <c r="M8" s="368" t="s">
        <v>202</v>
      </c>
      <c r="N8" s="369"/>
      <c r="O8" s="30"/>
      <c r="P8" s="30"/>
      <c r="Q8" s="30"/>
      <c r="R8" s="30"/>
      <c r="S8" s="30"/>
      <c r="T8" s="30"/>
      <c r="U8" s="30"/>
      <c r="V8" s="30"/>
      <c r="W8" s="30"/>
      <c r="X8" s="30"/>
    </row>
    <row r="9" spans="1:24" ht="31.5" customHeight="1" x14ac:dyDescent="0.2">
      <c r="A9" s="364"/>
      <c r="B9" s="366"/>
      <c r="C9" s="367"/>
      <c r="D9" s="367"/>
      <c r="E9" s="259" t="s">
        <v>189</v>
      </c>
      <c r="F9" s="260" t="s">
        <v>190</v>
      </c>
      <c r="G9" s="259" t="s">
        <v>189</v>
      </c>
      <c r="H9" s="260" t="s">
        <v>190</v>
      </c>
      <c r="I9" s="259" t="s">
        <v>189</v>
      </c>
      <c r="J9" s="260" t="s">
        <v>190</v>
      </c>
      <c r="K9" s="259" t="s">
        <v>189</v>
      </c>
      <c r="L9" s="260" t="s">
        <v>190</v>
      </c>
      <c r="M9" s="259" t="s">
        <v>189</v>
      </c>
      <c r="N9" s="260" t="s">
        <v>190</v>
      </c>
      <c r="O9" s="30"/>
      <c r="P9" s="30"/>
      <c r="Q9" s="30"/>
      <c r="R9" s="30"/>
      <c r="S9" s="30"/>
      <c r="T9" s="30"/>
      <c r="U9" s="30"/>
      <c r="V9" s="30"/>
      <c r="W9" s="30"/>
      <c r="X9" s="30"/>
    </row>
    <row r="10" spans="1:24" ht="40.5" customHeight="1" x14ac:dyDescent="0.2">
      <c r="A10" s="31">
        <v>1</v>
      </c>
      <c r="B10" s="244" t="str">
        <f>VLOOKUP($A10,ORÇAMENTO!$A$9:$O$138,4,FALSE)</f>
        <v>SERVIÇOS INICIAIS</v>
      </c>
      <c r="C10" s="245">
        <f>ORÇAMENTO!O17</f>
        <v>148768.75</v>
      </c>
      <c r="D10" s="32">
        <f>C10/ORÇAMENTO!$O$138</f>
        <v>3.0928055354353921E-2</v>
      </c>
      <c r="E10" s="257">
        <f>1/10</f>
        <v>0.1</v>
      </c>
      <c r="F10" s="258">
        <f t="shared" ref="F10:F18" si="0">$C10*E10</f>
        <v>14876.875</v>
      </c>
      <c r="G10" s="257">
        <f>1/10</f>
        <v>0.1</v>
      </c>
      <c r="H10" s="258">
        <f t="shared" ref="H10:H18" si="1">$C10*G10</f>
        <v>14876.875</v>
      </c>
      <c r="I10" s="257">
        <f>1/10</f>
        <v>0.1</v>
      </c>
      <c r="J10" s="258">
        <f t="shared" ref="J10:J18" si="2">$C10*I10</f>
        <v>14876.875</v>
      </c>
      <c r="K10" s="257">
        <f>1/10</f>
        <v>0.1</v>
      </c>
      <c r="L10" s="258">
        <f t="shared" ref="L10:L18" si="3">$C10*K10</f>
        <v>14876.875</v>
      </c>
      <c r="M10" s="257">
        <f>1/10</f>
        <v>0.1</v>
      </c>
      <c r="N10" s="258">
        <f t="shared" ref="N10:N18" si="4">$C10*M10</f>
        <v>14876.875</v>
      </c>
      <c r="O10" s="30"/>
      <c r="P10" s="30"/>
      <c r="Q10" s="30"/>
      <c r="R10" s="30"/>
      <c r="S10" s="30"/>
      <c r="T10" s="30"/>
      <c r="U10" s="30"/>
      <c r="V10" s="30"/>
      <c r="W10" s="30"/>
      <c r="X10" s="30"/>
    </row>
    <row r="11" spans="1:24" ht="40.5" customHeight="1" x14ac:dyDescent="0.2">
      <c r="A11" s="31">
        <v>2</v>
      </c>
      <c r="B11" s="244" t="str">
        <f>VLOOKUP($A11,ORÇAMENTO!$A$9:$O$138,4,FALSE)</f>
        <v>TERRAPLENAGEM</v>
      </c>
      <c r="C11" s="245">
        <f>ORÇAMENTO!O27</f>
        <v>228616</v>
      </c>
      <c r="D11" s="32">
        <f>C11/ORÇAMENTO!$O$138</f>
        <v>4.7527779206930056E-2</v>
      </c>
      <c r="E11" s="257">
        <v>0.15</v>
      </c>
      <c r="F11" s="258">
        <f t="shared" si="0"/>
        <v>34292.400000000001</v>
      </c>
      <c r="G11" s="257">
        <v>0.18</v>
      </c>
      <c r="H11" s="258">
        <f t="shared" si="1"/>
        <v>41150.879999999997</v>
      </c>
      <c r="I11" s="257">
        <v>0.18</v>
      </c>
      <c r="J11" s="258">
        <f t="shared" si="2"/>
        <v>41150.879999999997</v>
      </c>
      <c r="K11" s="257">
        <v>0.18</v>
      </c>
      <c r="L11" s="258">
        <f t="shared" si="3"/>
        <v>41150.879999999997</v>
      </c>
      <c r="M11" s="257">
        <v>0.18</v>
      </c>
      <c r="N11" s="258">
        <f t="shared" si="4"/>
        <v>41150.879999999997</v>
      </c>
      <c r="O11" s="30"/>
      <c r="P11" s="30"/>
      <c r="Q11" s="30"/>
      <c r="R11" s="30"/>
      <c r="S11" s="30"/>
      <c r="T11" s="30"/>
      <c r="U11" s="30"/>
      <c r="V11" s="30"/>
      <c r="W11" s="30"/>
      <c r="X11" s="30"/>
    </row>
    <row r="12" spans="1:24" ht="40.5" customHeight="1" x14ac:dyDescent="0.2">
      <c r="A12" s="31">
        <v>3</v>
      </c>
      <c r="B12" s="244" t="str">
        <f>VLOOKUP($A12,ORÇAMENTO!$A$9:$O$138,4,FALSE)</f>
        <v>DRENAGEM</v>
      </c>
      <c r="C12" s="245">
        <f>ORÇAMENTO!O50</f>
        <v>692524.52000000014</v>
      </c>
      <c r="D12" s="32">
        <f>C12/ORÇAMENTO!$O$138</f>
        <v>0.14397134269668449</v>
      </c>
      <c r="E12" s="257">
        <v>0.15</v>
      </c>
      <c r="F12" s="258">
        <f t="shared" ref="F12" si="5">$C12*E12</f>
        <v>103878.67800000001</v>
      </c>
      <c r="G12" s="257">
        <v>0.18</v>
      </c>
      <c r="H12" s="258">
        <f t="shared" ref="H12" si="6">$C12*G12</f>
        <v>124654.41360000001</v>
      </c>
      <c r="I12" s="257">
        <v>0.18</v>
      </c>
      <c r="J12" s="258">
        <f t="shared" ref="J12" si="7">$C12*I12</f>
        <v>124654.41360000001</v>
      </c>
      <c r="K12" s="257">
        <v>0.18</v>
      </c>
      <c r="L12" s="258">
        <f t="shared" ref="L12" si="8">$C12*K12</f>
        <v>124654.41360000001</v>
      </c>
      <c r="M12" s="257">
        <v>0.18</v>
      </c>
      <c r="N12" s="258">
        <f t="shared" ref="N12" si="9">$C12*M12</f>
        <v>124654.41360000001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</row>
    <row r="13" spans="1:24" ht="40.5" customHeight="1" x14ac:dyDescent="0.2">
      <c r="A13" s="31">
        <v>4</v>
      </c>
      <c r="B13" s="244" t="str">
        <f>VLOOKUP($A13,ORÇAMENTO!$A$9:$O$138,4,FALSE)</f>
        <v>PAVIMENTAÇÃO EM BLOCOS DE CONCRETO</v>
      </c>
      <c r="C13" s="245">
        <f>ORÇAMENTO!O72</f>
        <v>1700997.69</v>
      </c>
      <c r="D13" s="32">
        <f>C13/ORÇAMENTO!$O$138</f>
        <v>0.35362635441884233</v>
      </c>
      <c r="E13" s="252"/>
      <c r="F13" s="41">
        <f t="shared" si="0"/>
        <v>0</v>
      </c>
      <c r="G13" s="257">
        <v>0.06</v>
      </c>
      <c r="H13" s="258">
        <f t="shared" si="1"/>
        <v>102059.86139999999</v>
      </c>
      <c r="I13" s="257">
        <v>0.11</v>
      </c>
      <c r="J13" s="258">
        <f t="shared" si="2"/>
        <v>187109.74590000001</v>
      </c>
      <c r="K13" s="257">
        <v>0.16</v>
      </c>
      <c r="L13" s="258">
        <f t="shared" si="3"/>
        <v>272159.63040000002</v>
      </c>
      <c r="M13" s="257">
        <v>0.16</v>
      </c>
      <c r="N13" s="258">
        <f t="shared" si="4"/>
        <v>272159.63040000002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</row>
    <row r="14" spans="1:24" ht="40.5" customHeight="1" x14ac:dyDescent="0.2">
      <c r="A14" s="31">
        <v>5</v>
      </c>
      <c r="B14" s="244" t="str">
        <f>VLOOKUP($A14,ORÇAMENTO!$A$9:$O$138,4,FALSE)</f>
        <v>REPERFILAGEM E CAPEAMENTO ASFÁLTICO</v>
      </c>
      <c r="C14" s="245">
        <f>ORÇAMENTO!O89</f>
        <v>827329.97000000009</v>
      </c>
      <c r="D14" s="32">
        <f>C14/ORÇAMENTO!$O$138</f>
        <v>0.17199651881511385</v>
      </c>
      <c r="E14" s="252"/>
      <c r="F14" s="41">
        <f t="shared" si="0"/>
        <v>0</v>
      </c>
      <c r="G14" s="252"/>
      <c r="H14" s="41">
        <f t="shared" si="1"/>
        <v>0</v>
      </c>
      <c r="I14" s="252"/>
      <c r="J14" s="41">
        <f t="shared" si="2"/>
        <v>0</v>
      </c>
      <c r="K14" s="252"/>
      <c r="L14" s="41">
        <f t="shared" si="3"/>
        <v>0</v>
      </c>
      <c r="M14" s="257">
        <v>0.2</v>
      </c>
      <c r="N14" s="258">
        <f t="shared" si="4"/>
        <v>165465.99400000004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</row>
    <row r="15" spans="1:24" ht="40.5" customHeight="1" x14ac:dyDescent="0.2">
      <c r="A15" s="31">
        <v>6</v>
      </c>
      <c r="B15" s="244" t="str">
        <f>VLOOKUP($A15,ORÇAMENTO!$A$9:$O$138,4,FALSE)</f>
        <v>RECOMPOSIÇÃO DE PAVIMENTO E ALARGAMENTO</v>
      </c>
      <c r="C15" s="245">
        <f>ORÇAMENTO!O106</f>
        <v>250182.52</v>
      </c>
      <c r="D15" s="32">
        <f>C15/ORÇAMENTO!$O$138</f>
        <v>5.2011318420378982E-2</v>
      </c>
      <c r="E15" s="252"/>
      <c r="F15" s="41">
        <f t="shared" si="0"/>
        <v>0</v>
      </c>
      <c r="G15" s="252"/>
      <c r="H15" s="41">
        <f t="shared" si="1"/>
        <v>0</v>
      </c>
      <c r="I15" s="252"/>
      <c r="J15" s="41">
        <f t="shared" si="2"/>
        <v>0</v>
      </c>
      <c r="K15" s="252"/>
      <c r="L15" s="41">
        <f t="shared" si="3"/>
        <v>0</v>
      </c>
      <c r="M15" s="257">
        <v>0.2</v>
      </c>
      <c r="N15" s="258">
        <f t="shared" ref="N15" si="10">$C15*M15</f>
        <v>50036.504000000001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</row>
    <row r="16" spans="1:24" ht="40.5" customHeight="1" x14ac:dyDescent="0.2">
      <c r="A16" s="31">
        <v>7</v>
      </c>
      <c r="B16" s="244" t="str">
        <f>VLOOKUP($A16,ORÇAMENTO!$A$9:$O$138,4,FALSE)</f>
        <v>SINALIZAÇÃO</v>
      </c>
      <c r="C16" s="245">
        <f>ORÇAMENTO!O115</f>
        <v>90942.12999999999</v>
      </c>
      <c r="D16" s="32">
        <f>C16/ORÇAMENTO!$O$138</f>
        <v>1.8906277230149812E-2</v>
      </c>
      <c r="E16" s="252"/>
      <c r="F16" s="41">
        <f t="shared" si="0"/>
        <v>0</v>
      </c>
      <c r="G16" s="252"/>
      <c r="H16" s="41">
        <f t="shared" si="1"/>
        <v>0</v>
      </c>
      <c r="I16" s="252"/>
      <c r="J16" s="41">
        <f t="shared" si="2"/>
        <v>0</v>
      </c>
      <c r="K16" s="252"/>
      <c r="L16" s="41">
        <f t="shared" si="3"/>
        <v>0</v>
      </c>
      <c r="M16" s="252"/>
      <c r="N16" s="41">
        <f t="shared" si="4"/>
        <v>0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</row>
    <row r="17" spans="1:24" ht="40.5" customHeight="1" x14ac:dyDescent="0.2">
      <c r="A17" s="31">
        <v>8</v>
      </c>
      <c r="B17" s="244" t="str">
        <f>VLOOKUP($A17,ORÇAMENTO!$A$9:$O$138,4,FALSE)</f>
        <v>ELEVADA E QUEBRA MOLA EM CBUQ</v>
      </c>
      <c r="C17" s="245">
        <f>ORÇAMENTO!O122</f>
        <v>8249.56</v>
      </c>
      <c r="D17" s="32">
        <f>C17/ORÇAMENTO!$O$138</f>
        <v>1.7150298589526625E-3</v>
      </c>
      <c r="E17" s="252"/>
      <c r="F17" s="41">
        <f t="shared" si="0"/>
        <v>0</v>
      </c>
      <c r="G17" s="252"/>
      <c r="H17" s="41">
        <f t="shared" si="1"/>
        <v>0</v>
      </c>
      <c r="I17" s="252"/>
      <c r="J17" s="41">
        <f t="shared" si="2"/>
        <v>0</v>
      </c>
      <c r="K17" s="252"/>
      <c r="L17" s="41">
        <f t="shared" si="3"/>
        <v>0</v>
      </c>
      <c r="M17" s="252"/>
      <c r="N17" s="41">
        <f t="shared" si="4"/>
        <v>0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</row>
    <row r="18" spans="1:24" ht="40.5" customHeight="1" x14ac:dyDescent="0.2">
      <c r="A18" s="31">
        <v>9</v>
      </c>
      <c r="B18" s="244" t="str">
        <f>VLOOKUP($A18,ORÇAMENTO!$A$9:$O$138,4,FALSE)</f>
        <v>SERVIÇOS FINAIS E COMPLEMENTARES</v>
      </c>
      <c r="C18" s="245">
        <f>ORÇAMENTO!O128</f>
        <v>54790.6</v>
      </c>
      <c r="D18" s="32">
        <f>C18/ORÇAMENTO!$O$138</f>
        <v>1.139060931612495E-2</v>
      </c>
      <c r="E18" s="252"/>
      <c r="F18" s="41">
        <f t="shared" si="0"/>
        <v>0</v>
      </c>
      <c r="G18" s="252"/>
      <c r="H18" s="41">
        <f t="shared" si="1"/>
        <v>0</v>
      </c>
      <c r="I18" s="257">
        <v>0.1</v>
      </c>
      <c r="J18" s="258">
        <f t="shared" si="2"/>
        <v>5479.06</v>
      </c>
      <c r="K18" s="257">
        <v>0.1</v>
      </c>
      <c r="L18" s="258">
        <f t="shared" si="3"/>
        <v>5479.06</v>
      </c>
      <c r="M18" s="257">
        <v>0.1</v>
      </c>
      <c r="N18" s="258">
        <f t="shared" si="4"/>
        <v>5479.06</v>
      </c>
      <c r="O18" s="30"/>
      <c r="P18" s="30"/>
      <c r="Q18" s="30"/>
      <c r="R18" s="30"/>
      <c r="S18" s="30"/>
      <c r="T18" s="30"/>
      <c r="U18" s="30"/>
      <c r="V18" s="30"/>
      <c r="W18" s="30"/>
      <c r="X18" s="30"/>
    </row>
    <row r="19" spans="1:24" ht="40.5" customHeight="1" x14ac:dyDescent="0.2">
      <c r="A19" s="31">
        <v>10</v>
      </c>
      <c r="B19" s="244" t="str">
        <f>VLOOKUP($A19,ORÇAMENTO!$A$9:$O$138,4,FALSE)</f>
        <v>MATERIAL BETUMINOSO ( BDI DIFERENCIADO)</v>
      </c>
      <c r="C19" s="245">
        <f>ORÇAMENTO!O137</f>
        <v>807753.58000000007</v>
      </c>
      <c r="D19" s="32">
        <f>C19/ORÇAMENTO!$O$138</f>
        <v>0.16792671468246892</v>
      </c>
      <c r="E19" s="252"/>
      <c r="F19" s="41">
        <f t="shared" ref="F19" si="11">$C19*E19</f>
        <v>0</v>
      </c>
      <c r="G19" s="252"/>
      <c r="H19" s="41">
        <f t="shared" ref="H19" si="12">$C19*G19</f>
        <v>0</v>
      </c>
      <c r="I19" s="393"/>
      <c r="J19" s="394">
        <f t="shared" ref="J19" si="13">$C19*I19</f>
        <v>0</v>
      </c>
      <c r="K19" s="393"/>
      <c r="L19" s="394">
        <f t="shared" ref="L19" si="14">$C19*K19</f>
        <v>0</v>
      </c>
      <c r="M19" s="393"/>
      <c r="N19" s="394">
        <f t="shared" ref="N19" si="15">$C19*M19</f>
        <v>0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</row>
    <row r="20" spans="1:24" s="29" customFormat="1" ht="40.5" customHeight="1" x14ac:dyDescent="0.2">
      <c r="A20" s="33" t="s">
        <v>191</v>
      </c>
      <c r="B20" s="34"/>
      <c r="C20" s="35">
        <f>SUM(C10:C19)</f>
        <v>4810155.32</v>
      </c>
      <c r="D20" s="243">
        <f>SUM(D10:D19)</f>
        <v>0.99999999999999978</v>
      </c>
      <c r="E20" s="256">
        <f>F20/$C$20</f>
        <v>3.1817673820977575E-2</v>
      </c>
      <c r="F20" s="35">
        <f>SUM(F10:F19)</f>
        <v>153047.95300000001</v>
      </c>
      <c r="G20" s="256">
        <f>H20/$C$20</f>
        <v>5.8780228743216555E-2</v>
      </c>
      <c r="H20" s="35">
        <f>SUM(H10:H19)</f>
        <v>282742.03000000003</v>
      </c>
      <c r="I20" s="256">
        <f t="shared" ref="I20" si="16">J20/$C$20</f>
        <v>7.7600607395771154E-2</v>
      </c>
      <c r="J20" s="35">
        <f>SUM(J10:J19)</f>
        <v>373270.97450000001</v>
      </c>
      <c r="K20" s="256">
        <f t="shared" ref="K20" si="17">L20/$C$20</f>
        <v>9.5281925116713267E-2</v>
      </c>
      <c r="L20" s="35">
        <f>SUM(L10:L19)</f>
        <v>458320.859</v>
      </c>
      <c r="M20" s="256">
        <f t="shared" ref="M20" si="18">N20/$C$20</f>
        <v>0.14008349256381186</v>
      </c>
      <c r="N20" s="35">
        <f>SUM(N10:N19)</f>
        <v>673823.35700000008</v>
      </c>
    </row>
    <row r="21" spans="1:24" s="29" customFormat="1" ht="40.5" customHeight="1" x14ac:dyDescent="0.2">
      <c r="A21" s="36" t="s">
        <v>197</v>
      </c>
      <c r="B21" s="33"/>
      <c r="C21" s="246">
        <f>C20</f>
        <v>4810155.32</v>
      </c>
      <c r="D21" s="36"/>
      <c r="E21" s="256">
        <f>E20</f>
        <v>3.1817673820977575E-2</v>
      </c>
      <c r="F21" s="42">
        <f>F20</f>
        <v>153047.95300000001</v>
      </c>
      <c r="G21" s="256">
        <f>G20+E21</f>
        <v>9.059790256419413E-2</v>
      </c>
      <c r="H21" s="42">
        <f>H20+F21</f>
        <v>435789.98300000001</v>
      </c>
      <c r="I21" s="256">
        <f t="shared" ref="I21:N21" si="19">I20+G21</f>
        <v>0.16819850995996527</v>
      </c>
      <c r="J21" s="42">
        <f t="shared" si="19"/>
        <v>809060.95750000002</v>
      </c>
      <c r="K21" s="256">
        <f t="shared" si="19"/>
        <v>0.26348043507667851</v>
      </c>
      <c r="L21" s="42">
        <f t="shared" si="19"/>
        <v>1267381.8165</v>
      </c>
      <c r="M21" s="256">
        <f t="shared" si="19"/>
        <v>0.40356392764049037</v>
      </c>
      <c r="N21" s="42">
        <f t="shared" si="19"/>
        <v>1941205.1735</v>
      </c>
    </row>
    <row r="22" spans="1:24" ht="19.5" customHeight="1" x14ac:dyDescent="0.2"/>
    <row r="23" spans="1:24" ht="28.5" customHeight="1" x14ac:dyDescent="0.2">
      <c r="I23" s="254"/>
      <c r="K23" s="254"/>
      <c r="M23" s="254"/>
      <c r="O23" s="254"/>
      <c r="Q23" s="254"/>
      <c r="S23" s="254"/>
      <c r="U23" s="254"/>
      <c r="W23" s="254"/>
    </row>
    <row r="24" spans="1:24" ht="21" customHeight="1" x14ac:dyDescent="0.2">
      <c r="A24" s="364" t="s">
        <v>46</v>
      </c>
      <c r="B24" s="365" t="s">
        <v>187</v>
      </c>
      <c r="C24" s="367" t="s">
        <v>86</v>
      </c>
      <c r="D24" s="367" t="s">
        <v>188</v>
      </c>
      <c r="E24" s="368" t="s">
        <v>203</v>
      </c>
      <c r="F24" s="369"/>
      <c r="G24" s="368" t="s">
        <v>204</v>
      </c>
      <c r="H24" s="369"/>
      <c r="I24" s="368" t="s">
        <v>205</v>
      </c>
      <c r="J24" s="369"/>
      <c r="K24" s="368" t="s">
        <v>206</v>
      </c>
      <c r="L24" s="369"/>
      <c r="M24" s="368" t="s">
        <v>207</v>
      </c>
      <c r="N24" s="369"/>
      <c r="O24" s="30"/>
      <c r="P24" s="30"/>
      <c r="Q24" s="30"/>
      <c r="R24" s="30"/>
      <c r="S24" s="30"/>
      <c r="T24" s="30"/>
      <c r="U24" s="30"/>
      <c r="V24" s="30"/>
      <c r="W24" s="30"/>
      <c r="X24" s="30"/>
    </row>
    <row r="25" spans="1:24" ht="31.5" customHeight="1" x14ac:dyDescent="0.2">
      <c r="A25" s="364"/>
      <c r="B25" s="366"/>
      <c r="C25" s="367"/>
      <c r="D25" s="367"/>
      <c r="E25" s="259" t="s">
        <v>189</v>
      </c>
      <c r="F25" s="260" t="s">
        <v>190</v>
      </c>
      <c r="G25" s="259" t="s">
        <v>189</v>
      </c>
      <c r="H25" s="260" t="s">
        <v>190</v>
      </c>
      <c r="I25" s="259" t="s">
        <v>189</v>
      </c>
      <c r="J25" s="260" t="s">
        <v>190</v>
      </c>
      <c r="K25" s="259" t="s">
        <v>189</v>
      </c>
      <c r="L25" s="260" t="s">
        <v>190</v>
      </c>
      <c r="M25" s="259" t="s">
        <v>189</v>
      </c>
      <c r="N25" s="260" t="s">
        <v>190</v>
      </c>
      <c r="O25" s="30"/>
      <c r="P25" s="30"/>
      <c r="Q25" s="30"/>
      <c r="R25" s="30"/>
      <c r="S25" s="30"/>
      <c r="T25" s="30"/>
      <c r="U25" s="30"/>
      <c r="V25" s="30"/>
      <c r="W25" s="30"/>
      <c r="X25" s="30"/>
    </row>
    <row r="26" spans="1:24" ht="40.5" customHeight="1" x14ac:dyDescent="0.2">
      <c r="A26" s="31">
        <v>1</v>
      </c>
      <c r="B26" s="244" t="str">
        <f>VLOOKUP($A26,ORÇAMENTO!$A$9:$O$138,4,FALSE)</f>
        <v>SERVIÇOS INICIAIS</v>
      </c>
      <c r="C26" s="245">
        <f>C10</f>
        <v>148768.75</v>
      </c>
      <c r="D26" s="32">
        <f>C26/ORÇAMENTO!$O$138</f>
        <v>3.0928055354353921E-2</v>
      </c>
      <c r="E26" s="257">
        <f>1/10</f>
        <v>0.1</v>
      </c>
      <c r="F26" s="258">
        <f>$C10*E26</f>
        <v>14876.875</v>
      </c>
      <c r="G26" s="257">
        <f>1/10</f>
        <v>0.1</v>
      </c>
      <c r="H26" s="258">
        <f>$C10*G26</f>
        <v>14876.875</v>
      </c>
      <c r="I26" s="257">
        <f>1/10</f>
        <v>0.1</v>
      </c>
      <c r="J26" s="258">
        <f>$C10*I26</f>
        <v>14876.875</v>
      </c>
      <c r="K26" s="257">
        <f>1/10</f>
        <v>0.1</v>
      </c>
      <c r="L26" s="258">
        <f>$C10*K26</f>
        <v>14876.875</v>
      </c>
      <c r="M26" s="257">
        <f>1/10</f>
        <v>0.1</v>
      </c>
      <c r="N26" s="258">
        <f>$C10*M26</f>
        <v>14876.875</v>
      </c>
      <c r="O26" s="30"/>
      <c r="P26" s="30"/>
      <c r="Q26" s="30"/>
      <c r="R26" s="30"/>
      <c r="S26" s="30"/>
      <c r="T26" s="30"/>
      <c r="U26" s="30"/>
      <c r="V26" s="30"/>
      <c r="W26" s="30"/>
      <c r="X26" s="30"/>
    </row>
    <row r="27" spans="1:24" ht="40.5" customHeight="1" x14ac:dyDescent="0.2">
      <c r="A27" s="31">
        <v>2</v>
      </c>
      <c r="B27" s="244" t="str">
        <f>VLOOKUP($A27,ORÇAMENTO!$A$9:$O$138,4,FALSE)</f>
        <v>TERRAPLENAGEM</v>
      </c>
      <c r="C27" s="245">
        <f>C11</f>
        <v>228616</v>
      </c>
      <c r="D27" s="32">
        <f>C27/ORÇAMENTO!$O$138</f>
        <v>4.7527779206930056E-2</v>
      </c>
      <c r="E27" s="257">
        <v>0.13</v>
      </c>
      <c r="F27" s="258">
        <f>$C11*E27</f>
        <v>29720.080000000002</v>
      </c>
      <c r="G27" s="252"/>
      <c r="H27" s="41">
        <f>$C11*G27</f>
        <v>0</v>
      </c>
      <c r="I27" s="252"/>
      <c r="J27" s="41">
        <f>$C11*I27</f>
        <v>0</v>
      </c>
      <c r="K27" s="252"/>
      <c r="L27" s="41">
        <f>$C11*K27</f>
        <v>0</v>
      </c>
      <c r="M27" s="252"/>
      <c r="N27" s="41">
        <f>$C11*M27</f>
        <v>0</v>
      </c>
      <c r="O27" s="30"/>
      <c r="P27" s="30"/>
      <c r="Q27" s="30"/>
      <c r="R27" s="30"/>
      <c r="S27" s="30"/>
      <c r="T27" s="30"/>
      <c r="U27" s="30"/>
      <c r="V27" s="30"/>
      <c r="W27" s="30"/>
      <c r="X27" s="30"/>
    </row>
    <row r="28" spans="1:24" ht="40.5" customHeight="1" x14ac:dyDescent="0.2">
      <c r="A28" s="31">
        <v>3</v>
      </c>
      <c r="B28" s="244" t="str">
        <f>VLOOKUP($A28,ORÇAMENTO!$A$9:$O$138,4,FALSE)</f>
        <v>DRENAGEM</v>
      </c>
      <c r="C28" s="245">
        <f>C12</f>
        <v>692524.52000000014</v>
      </c>
      <c r="D28" s="32">
        <f>C28/ORÇAMENTO!$O$138</f>
        <v>0.14397134269668449</v>
      </c>
      <c r="E28" s="257">
        <v>0.13</v>
      </c>
      <c r="F28" s="258">
        <f t="shared" ref="F28" si="20">$C12*E28</f>
        <v>90028.187600000019</v>
      </c>
      <c r="G28" s="252"/>
      <c r="H28" s="41">
        <f>$C12*G28</f>
        <v>0</v>
      </c>
      <c r="I28" s="252"/>
      <c r="J28" s="41">
        <f>$C12*I28</f>
        <v>0</v>
      </c>
      <c r="K28" s="252"/>
      <c r="L28" s="41">
        <f>$C12*K28</f>
        <v>0</v>
      </c>
      <c r="M28" s="252"/>
      <c r="N28" s="41">
        <f>$C12*M28</f>
        <v>0</v>
      </c>
      <c r="O28" s="30"/>
      <c r="P28" s="30"/>
      <c r="Q28" s="30"/>
      <c r="R28" s="30"/>
      <c r="S28" s="30"/>
      <c r="T28" s="30"/>
      <c r="U28" s="30"/>
      <c r="V28" s="30"/>
      <c r="W28" s="30"/>
      <c r="X28" s="30"/>
    </row>
    <row r="29" spans="1:24" ht="40.5" customHeight="1" x14ac:dyDescent="0.2">
      <c r="A29" s="31">
        <v>4</v>
      </c>
      <c r="B29" s="244" t="str">
        <f>VLOOKUP($A29,ORÇAMENTO!$A$9:$O$138,4,FALSE)</f>
        <v>PAVIMENTAÇÃO EM BLOCOS DE CONCRETO</v>
      </c>
      <c r="C29" s="245">
        <f>C13</f>
        <v>1700997.69</v>
      </c>
      <c r="D29" s="32">
        <f>C29/ORÇAMENTO!$O$138</f>
        <v>0.35362635441884233</v>
      </c>
      <c r="E29" s="257">
        <v>0.15</v>
      </c>
      <c r="F29" s="258">
        <f>$C13*E29</f>
        <v>255149.65349999999</v>
      </c>
      <c r="G29" s="257">
        <v>0.15</v>
      </c>
      <c r="H29" s="258">
        <f>$C13*G29</f>
        <v>255149.65349999999</v>
      </c>
      <c r="I29" s="257">
        <v>0.11</v>
      </c>
      <c r="J29" s="258">
        <f>$C13*I29</f>
        <v>187109.74590000001</v>
      </c>
      <c r="K29" s="257">
        <v>0.1</v>
      </c>
      <c r="L29" s="258">
        <f>$C13*K29</f>
        <v>170099.769</v>
      </c>
      <c r="M29" s="252"/>
      <c r="N29" s="41">
        <f>$C13*M29</f>
        <v>0</v>
      </c>
      <c r="O29" s="30"/>
      <c r="P29" s="30"/>
      <c r="Q29" s="30"/>
      <c r="R29" s="30"/>
      <c r="S29" s="30"/>
      <c r="T29" s="30"/>
      <c r="U29" s="30"/>
      <c r="V29" s="30"/>
      <c r="W29" s="30"/>
      <c r="X29" s="30"/>
    </row>
    <row r="30" spans="1:24" ht="40.5" customHeight="1" x14ac:dyDescent="0.2">
      <c r="A30" s="31">
        <v>5</v>
      </c>
      <c r="B30" s="244" t="str">
        <f>VLOOKUP($A30,ORÇAMENTO!$A$9:$O$138,4,FALSE)</f>
        <v>REPERFILAGEM E CAPEAMENTO ASFÁLTICO</v>
      </c>
      <c r="C30" s="245">
        <f>C14</f>
        <v>827329.97000000009</v>
      </c>
      <c r="D30" s="32">
        <f>C30/ORÇAMENTO!$O$138</f>
        <v>0.17199651881511385</v>
      </c>
      <c r="E30" s="257">
        <v>0.2</v>
      </c>
      <c r="F30" s="258">
        <f>$C14*E30</f>
        <v>165465.99400000004</v>
      </c>
      <c r="G30" s="257">
        <v>0.2</v>
      </c>
      <c r="H30" s="258">
        <f>$C14*G30</f>
        <v>165465.99400000004</v>
      </c>
      <c r="I30" s="257">
        <v>0.2</v>
      </c>
      <c r="J30" s="258">
        <f>$C14*I30</f>
        <v>165465.99400000004</v>
      </c>
      <c r="K30" s="257">
        <v>0.2</v>
      </c>
      <c r="L30" s="258">
        <f>$C14*K30</f>
        <v>165465.99400000004</v>
      </c>
      <c r="M30" s="252"/>
      <c r="N30" s="41">
        <f>$C14*M30</f>
        <v>0</v>
      </c>
      <c r="O30" s="30"/>
      <c r="P30" s="30"/>
      <c r="Q30" s="30"/>
      <c r="R30" s="30"/>
      <c r="S30" s="30"/>
      <c r="T30" s="30"/>
      <c r="U30" s="30"/>
      <c r="V30" s="30"/>
      <c r="W30" s="30"/>
      <c r="X30" s="30"/>
    </row>
    <row r="31" spans="1:24" ht="40.5" customHeight="1" x14ac:dyDescent="0.2">
      <c r="A31" s="31">
        <v>6</v>
      </c>
      <c r="B31" s="244" t="str">
        <f>VLOOKUP($A31,ORÇAMENTO!$A$9:$O$138,4,FALSE)</f>
        <v>RECOMPOSIÇÃO DE PAVIMENTO E ALARGAMENTO</v>
      </c>
      <c r="C31" s="245">
        <f>C15</f>
        <v>250182.52</v>
      </c>
      <c r="D31" s="32">
        <f>C31/ORÇAMENTO!$O$138</f>
        <v>5.2011318420378982E-2</v>
      </c>
      <c r="E31" s="257">
        <v>0.2</v>
      </c>
      <c r="F31" s="258">
        <f t="shared" ref="F31" si="21">$C15*E31</f>
        <v>50036.504000000001</v>
      </c>
      <c r="G31" s="257">
        <v>0.2</v>
      </c>
      <c r="H31" s="258">
        <f t="shared" ref="H31" si="22">$C15*G31</f>
        <v>50036.504000000001</v>
      </c>
      <c r="I31" s="257">
        <v>0.2</v>
      </c>
      <c r="J31" s="258">
        <f t="shared" ref="J31" si="23">$C15*I31</f>
        <v>50036.504000000001</v>
      </c>
      <c r="K31" s="257">
        <v>0.2</v>
      </c>
      <c r="L31" s="258">
        <f t="shared" ref="L31" si="24">$C15*K31</f>
        <v>50036.504000000001</v>
      </c>
      <c r="M31" s="252"/>
      <c r="N31" s="41">
        <f>$C15*M31</f>
        <v>0</v>
      </c>
      <c r="O31" s="30"/>
      <c r="P31" s="30"/>
      <c r="Q31" s="30"/>
      <c r="R31" s="30"/>
      <c r="S31" s="30"/>
      <c r="T31" s="30"/>
      <c r="U31" s="30"/>
      <c r="V31" s="30"/>
      <c r="W31" s="30"/>
      <c r="X31" s="30"/>
    </row>
    <row r="32" spans="1:24" ht="40.5" customHeight="1" x14ac:dyDescent="0.2">
      <c r="A32" s="31">
        <v>7</v>
      </c>
      <c r="B32" s="244" t="str">
        <f>VLOOKUP($A32,ORÇAMENTO!$A$9:$O$138,4,FALSE)</f>
        <v>SINALIZAÇÃO</v>
      </c>
      <c r="C32" s="245">
        <f>C16</f>
        <v>90942.12999999999</v>
      </c>
      <c r="D32" s="32">
        <f>C32/ORÇAMENTO!$O$138</f>
        <v>1.8906277230149812E-2</v>
      </c>
      <c r="E32" s="252"/>
      <c r="F32" s="41">
        <f>$C16*E32</f>
        <v>0</v>
      </c>
      <c r="G32" s="252"/>
      <c r="H32" s="41">
        <f>$C16*G32</f>
        <v>0</v>
      </c>
      <c r="I32" s="252"/>
      <c r="J32" s="41">
        <f>$C16*I32</f>
        <v>0</v>
      </c>
      <c r="K32" s="252"/>
      <c r="L32" s="41">
        <f>$C16*K32</f>
        <v>0</v>
      </c>
      <c r="M32" s="257">
        <v>1</v>
      </c>
      <c r="N32" s="258">
        <f>$C16*M32</f>
        <v>90942.12999999999</v>
      </c>
      <c r="O32" s="30"/>
      <c r="P32" s="30"/>
      <c r="Q32" s="30"/>
      <c r="R32" s="30"/>
      <c r="S32" s="30"/>
      <c r="T32" s="30"/>
      <c r="U32" s="30"/>
      <c r="V32" s="30"/>
      <c r="W32" s="30"/>
      <c r="X32" s="30"/>
    </row>
    <row r="33" spans="1:24" ht="40.5" customHeight="1" x14ac:dyDescent="0.2">
      <c r="A33" s="31">
        <v>8</v>
      </c>
      <c r="B33" s="244" t="str">
        <f>VLOOKUP($A33,ORÇAMENTO!$A$9:$O$138,4,FALSE)</f>
        <v>ELEVADA E QUEBRA MOLA EM CBUQ</v>
      </c>
      <c r="C33" s="245">
        <f>C17</f>
        <v>8249.56</v>
      </c>
      <c r="D33" s="32">
        <f>C33/ORÇAMENTO!$O$138</f>
        <v>1.7150298589526625E-3</v>
      </c>
      <c r="E33" s="252"/>
      <c r="F33" s="41">
        <f>$C17*E33</f>
        <v>0</v>
      </c>
      <c r="G33" s="252"/>
      <c r="H33" s="41">
        <f>$C17*G33</f>
        <v>0</v>
      </c>
      <c r="I33" s="252"/>
      <c r="J33" s="41">
        <f>$C17*I33</f>
        <v>0</v>
      </c>
      <c r="K33" s="257">
        <v>1</v>
      </c>
      <c r="L33" s="258">
        <f>$C17*K33</f>
        <v>8249.56</v>
      </c>
      <c r="M33" s="252"/>
      <c r="N33" s="41">
        <f>$C17*M33</f>
        <v>0</v>
      </c>
      <c r="O33" s="30"/>
      <c r="P33" s="30"/>
      <c r="Q33" s="30"/>
      <c r="R33" s="30"/>
      <c r="S33" s="30"/>
      <c r="T33" s="30"/>
      <c r="U33" s="30"/>
      <c r="V33" s="30"/>
      <c r="W33" s="30"/>
      <c r="X33" s="30"/>
    </row>
    <row r="34" spans="1:24" ht="40.5" customHeight="1" x14ac:dyDescent="0.2">
      <c r="A34" s="31">
        <v>9</v>
      </c>
      <c r="B34" s="244" t="str">
        <f>VLOOKUP($A34,ORÇAMENTO!$A$9:$O$138,4,FALSE)</f>
        <v>SERVIÇOS FINAIS E COMPLEMENTARES</v>
      </c>
      <c r="C34" s="245">
        <f>C18</f>
        <v>54790.6</v>
      </c>
      <c r="D34" s="32">
        <f>C34/ORÇAMENTO!$O$138</f>
        <v>1.139060931612495E-2</v>
      </c>
      <c r="E34" s="257">
        <v>0.1</v>
      </c>
      <c r="F34" s="258">
        <f>$C18*E34</f>
        <v>5479.06</v>
      </c>
      <c r="G34" s="257">
        <v>0.1</v>
      </c>
      <c r="H34" s="258">
        <f>$C18*G34</f>
        <v>5479.06</v>
      </c>
      <c r="I34" s="257">
        <v>0.1</v>
      </c>
      <c r="J34" s="258">
        <f>$C18*I34</f>
        <v>5479.06</v>
      </c>
      <c r="K34" s="257">
        <v>0.2</v>
      </c>
      <c r="L34" s="258">
        <f>$C18*K34</f>
        <v>10958.12</v>
      </c>
      <c r="M34" s="257">
        <v>0.2</v>
      </c>
      <c r="N34" s="258">
        <f>$C18*M34</f>
        <v>10958.12</v>
      </c>
      <c r="O34" s="30"/>
      <c r="P34" s="30"/>
      <c r="Q34" s="30"/>
      <c r="R34" s="30"/>
      <c r="S34" s="30"/>
      <c r="T34" s="30"/>
      <c r="U34" s="30"/>
      <c r="V34" s="30"/>
      <c r="W34" s="30"/>
      <c r="X34" s="30"/>
    </row>
    <row r="35" spans="1:24" ht="40.5" customHeight="1" x14ac:dyDescent="0.2">
      <c r="A35" s="31">
        <v>10</v>
      </c>
      <c r="B35" s="244" t="str">
        <f>VLOOKUP($A35,ORÇAMENTO!$A$9:$O$138,4,FALSE)</f>
        <v>MATERIAL BETUMINOSO ( BDI DIFERENCIADO)</v>
      </c>
      <c r="C35" s="245">
        <f>C19</f>
        <v>807753.58000000007</v>
      </c>
      <c r="D35" s="32">
        <f>C35/ORÇAMENTO!$O$138</f>
        <v>0.16792671468246892</v>
      </c>
      <c r="E35" s="252">
        <v>0.25</v>
      </c>
      <c r="F35" s="41">
        <f t="shared" ref="F35" si="25">$C35*E35</f>
        <v>201938.39500000002</v>
      </c>
      <c r="G35" s="252">
        <v>0.25</v>
      </c>
      <c r="H35" s="41">
        <f t="shared" ref="H35" si="26">$C35*G35</f>
        <v>201938.39500000002</v>
      </c>
      <c r="I35" s="393">
        <v>0.25</v>
      </c>
      <c r="J35" s="394">
        <f t="shared" ref="J35" si="27">$C35*I35</f>
        <v>201938.39500000002</v>
      </c>
      <c r="K35" s="393">
        <v>0.25</v>
      </c>
      <c r="L35" s="394">
        <f t="shared" ref="L35" si="28">$C35*K35</f>
        <v>201938.39500000002</v>
      </c>
      <c r="M35" s="393"/>
      <c r="N35" s="394">
        <f t="shared" ref="N35" si="29">$C35*M35</f>
        <v>0</v>
      </c>
      <c r="O35" s="30"/>
      <c r="P35" s="30"/>
      <c r="Q35" s="30"/>
      <c r="R35" s="30"/>
      <c r="S35" s="30"/>
      <c r="T35" s="30"/>
      <c r="U35" s="30"/>
      <c r="V35" s="30"/>
      <c r="W35" s="30"/>
      <c r="X35" s="30"/>
    </row>
    <row r="36" spans="1:24" s="29" customFormat="1" ht="40.5" customHeight="1" x14ac:dyDescent="0.2">
      <c r="A36" s="33" t="s">
        <v>191</v>
      </c>
      <c r="B36" s="34"/>
      <c r="C36" s="35">
        <f>SUM(C26:C35)</f>
        <v>4810155.32</v>
      </c>
      <c r="D36" s="243">
        <f>SUM(D26:D35)</f>
        <v>0.99999999999999978</v>
      </c>
      <c r="E36" s="256">
        <f t="shared" ref="E36" si="30">F36/$C$20</f>
        <v>0.16895395159505994</v>
      </c>
      <c r="F36" s="35">
        <f>SUM(F26:F35)</f>
        <v>812694.74910000013</v>
      </c>
      <c r="G36" s="256">
        <f t="shared" ref="G36" si="31">H36/$C$20</f>
        <v>0.14405906574759006</v>
      </c>
      <c r="H36" s="35">
        <f>SUM(H26:H35)</f>
        <v>692946.48150000011</v>
      </c>
      <c r="I36" s="256">
        <f t="shared" ref="I36" si="32">J36/$C$20</f>
        <v>0.12991401157083635</v>
      </c>
      <c r="J36" s="35">
        <f>SUM(J26:J35)</f>
        <v>624906.57390000008</v>
      </c>
      <c r="K36" s="256">
        <f t="shared" ref="K36" si="33">L36/$C$20</f>
        <v>0.12923183881721309</v>
      </c>
      <c r="L36" s="35">
        <f>SUM(L26:L35)</f>
        <v>621625.21700000006</v>
      </c>
      <c r="M36" s="256">
        <f t="shared" ref="M36" si="34">N36/$C$20</f>
        <v>2.4277204628810195E-2</v>
      </c>
      <c r="N36" s="35">
        <f>SUM(N26:N35)</f>
        <v>116777.12499999999</v>
      </c>
    </row>
    <row r="37" spans="1:24" s="29" customFormat="1" ht="40.5" customHeight="1" x14ac:dyDescent="0.2">
      <c r="A37" s="36" t="s">
        <v>197</v>
      </c>
      <c r="B37" s="33"/>
      <c r="C37" s="246">
        <f>C36</f>
        <v>4810155.32</v>
      </c>
      <c r="D37" s="36"/>
      <c r="E37" s="256">
        <f>E36+M21</f>
        <v>0.57251787923555031</v>
      </c>
      <c r="F37" s="42">
        <f>F36+N21</f>
        <v>2753899.9226000002</v>
      </c>
      <c r="G37" s="256">
        <f t="shared" ref="G37:N37" si="35">G36+E37</f>
        <v>0.7165769449831404</v>
      </c>
      <c r="H37" s="42">
        <f t="shared" si="35"/>
        <v>3446846.4041000004</v>
      </c>
      <c r="I37" s="256">
        <f t="shared" si="35"/>
        <v>0.84649095655397677</v>
      </c>
      <c r="J37" s="42">
        <f t="shared" si="35"/>
        <v>4071752.9780000006</v>
      </c>
      <c r="K37" s="256">
        <f t="shared" si="35"/>
        <v>0.97572279537118989</v>
      </c>
      <c r="L37" s="42">
        <f t="shared" si="35"/>
        <v>4693378.1950000003</v>
      </c>
      <c r="M37" s="256">
        <f t="shared" si="35"/>
        <v>1</v>
      </c>
      <c r="N37" s="42">
        <f t="shared" si="35"/>
        <v>4810155.32</v>
      </c>
    </row>
    <row r="151" ht="9.75" customHeight="1" x14ac:dyDescent="0.2"/>
    <row r="152" ht="9.75" customHeight="1" x14ac:dyDescent="0.2"/>
    <row r="153" ht="9.75" customHeight="1" x14ac:dyDescent="0.2"/>
  </sheetData>
  <mergeCells count="19">
    <mergeCell ref="E8:F8"/>
    <mergeCell ref="G8:H8"/>
    <mergeCell ref="M24:N24"/>
    <mergeCell ref="I24:J24"/>
    <mergeCell ref="K24:L24"/>
    <mergeCell ref="G24:H24"/>
    <mergeCell ref="M8:N8"/>
    <mergeCell ref="I8:J8"/>
    <mergeCell ref="K8:L8"/>
    <mergeCell ref="A7:D7"/>
    <mergeCell ref="A8:A9"/>
    <mergeCell ref="B8:B9"/>
    <mergeCell ref="C8:C9"/>
    <mergeCell ref="D8:D9"/>
    <mergeCell ref="A24:A25"/>
    <mergeCell ref="B24:B25"/>
    <mergeCell ref="C24:C25"/>
    <mergeCell ref="D24:D25"/>
    <mergeCell ref="E24:F24"/>
  </mergeCells>
  <phoneticPr fontId="46" type="noConversion"/>
  <conditionalFormatting sqref="D8:E8 G8:G9 E9 D24:E24 G24:G25 E25">
    <cfRule type="cellIs" dxfId="32" priority="7" stopIfTrue="1" operator="lessThan">
      <formula>0</formula>
    </cfRule>
  </conditionalFormatting>
  <conditionalFormatting sqref="I8:I9 K8:K9">
    <cfRule type="cellIs" dxfId="31" priority="3" stopIfTrue="1" operator="lessThan">
      <formula>0</formula>
    </cfRule>
  </conditionalFormatting>
  <conditionalFormatting sqref="I24:I25 K24:K25">
    <cfRule type="cellIs" dxfId="30" priority="1" stopIfTrue="1" operator="lessThan">
      <formula>0</formula>
    </cfRule>
  </conditionalFormatting>
  <conditionalFormatting sqref="M8:M9">
    <cfRule type="cellIs" dxfId="29" priority="4" stopIfTrue="1" operator="lessThan">
      <formula>0</formula>
    </cfRule>
  </conditionalFormatting>
  <conditionalFormatting sqref="M24:M25">
    <cfRule type="cellIs" dxfId="28" priority="2" stopIfTrue="1" operator="lessThan">
      <formula>0</formula>
    </cfRule>
  </conditionalFormatting>
  <printOptions horizontalCentered="1"/>
  <pageMargins left="0.39370078740157483" right="0.19685039370078741" top="0.51181102362204722" bottom="0.39370078740157483" header="0.39370078740157483" footer="0.31496062992125984"/>
  <pageSetup paperSize="8" scale="51" orientation="landscape" r:id="rId1"/>
  <headerFooter alignWithMargins="0"/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  <pageSetUpPr fitToPage="1"/>
  </sheetPr>
  <dimension ref="A1:O46"/>
  <sheetViews>
    <sheetView showGridLines="0" view="pageBreakPreview" topLeftCell="A37" zoomScale="75" zoomScaleNormal="75" zoomScaleSheetLayoutView="75" workbookViewId="0">
      <selection activeCell="A47" sqref="A47:XFD93"/>
    </sheetView>
  </sheetViews>
  <sheetFormatPr defaultRowHeight="21.95" customHeight="1" x14ac:dyDescent="0.2"/>
  <cols>
    <col min="1" max="1" width="12.42578125" style="1" customWidth="1"/>
    <col min="2" max="2" width="30" style="2" customWidth="1"/>
    <col min="3" max="6" width="17.42578125" style="3" customWidth="1"/>
    <col min="7" max="7" width="24.140625" style="3" customWidth="1"/>
    <col min="8" max="8" width="15.5703125" style="3" customWidth="1"/>
    <col min="9" max="16384" width="9.140625" style="3"/>
  </cols>
  <sheetData>
    <row r="1" spans="1:8" ht="27" customHeight="1" x14ac:dyDescent="0.2">
      <c r="A1" s="247" t="str">
        <f>ORÇAMENTO!$A$1</f>
        <v>CONTRATANTE: PREFEITURA MUNICOPAL DE SÃO VICENTE DO SUL</v>
      </c>
    </row>
    <row r="2" spans="1:8" ht="27" customHeight="1" x14ac:dyDescent="0.2">
      <c r="A2" s="247" t="str">
        <f>ORÇAMENTO!$A$2</f>
        <v>RUA: DIVERSAS RUAS</v>
      </c>
    </row>
    <row r="3" spans="1:8" ht="27" customHeight="1" x14ac:dyDescent="0.2">
      <c r="A3" s="247" t="str">
        <f>ORÇAMENTO!$A$3</f>
        <v>ÁREA: 27.169,98 m²</v>
      </c>
    </row>
    <row r="4" spans="1:8" ht="27" customHeight="1" x14ac:dyDescent="0.2">
      <c r="A4" s="29" t="str">
        <f>ORÇAMENTO!$A$4</f>
        <v>DATA: AGOSTO/2023</v>
      </c>
    </row>
    <row r="5" spans="1:8" s="4" customFormat="1" ht="31.5" customHeight="1" x14ac:dyDescent="0.2">
      <c r="A5" s="371" t="s">
        <v>627</v>
      </c>
      <c r="B5" s="372"/>
      <c r="C5" s="372"/>
      <c r="D5" s="372"/>
      <c r="E5" s="372"/>
      <c r="F5" s="372"/>
      <c r="G5" s="373"/>
      <c r="H5" s="3"/>
    </row>
    <row r="6" spans="1:8" ht="27" customHeight="1" x14ac:dyDescent="0.2">
      <c r="A6" s="8"/>
      <c r="B6" s="8"/>
      <c r="C6" s="8"/>
      <c r="D6" s="8"/>
      <c r="E6" s="8"/>
      <c r="F6" s="8"/>
      <c r="G6" s="8"/>
    </row>
    <row r="7" spans="1:8" ht="27" customHeight="1" x14ac:dyDescent="0.2">
      <c r="A7" s="8"/>
      <c r="B7" s="8"/>
      <c r="C7" s="6" t="s">
        <v>6</v>
      </c>
      <c r="D7" s="6" t="s">
        <v>7</v>
      </c>
      <c r="E7" s="6" t="s">
        <v>8</v>
      </c>
      <c r="F7" s="11"/>
      <c r="G7" s="11" t="s">
        <v>208</v>
      </c>
    </row>
    <row r="8" spans="1:8" ht="33.75" customHeight="1" x14ac:dyDescent="0.2">
      <c r="A8" s="272">
        <v>1</v>
      </c>
      <c r="B8" s="273" t="s">
        <v>9</v>
      </c>
      <c r="C8" s="274">
        <v>3.7999999999999999E-2</v>
      </c>
      <c r="D8" s="274">
        <v>4.0099999999999997E-2</v>
      </c>
      <c r="E8" s="274">
        <v>4.6699999999999998E-2</v>
      </c>
      <c r="F8" s="275" t="s">
        <v>10</v>
      </c>
      <c r="G8" s="276">
        <f>E8</f>
        <v>4.6699999999999998E-2</v>
      </c>
    </row>
    <row r="9" spans="1:8" ht="33.75" customHeight="1" x14ac:dyDescent="0.2">
      <c r="A9" s="272">
        <v>2</v>
      </c>
      <c r="B9" s="273" t="s">
        <v>11</v>
      </c>
      <c r="C9" s="274">
        <v>3.2000000000000002E-3</v>
      </c>
      <c r="D9" s="274">
        <v>4.0000000000000001E-3</v>
      </c>
      <c r="E9" s="274">
        <v>7.4000000000000003E-3</v>
      </c>
      <c r="F9" s="275" t="s">
        <v>12</v>
      </c>
      <c r="G9" s="276">
        <f>E9</f>
        <v>7.4000000000000003E-3</v>
      </c>
    </row>
    <row r="10" spans="1:8" ht="33.75" customHeight="1" x14ac:dyDescent="0.2">
      <c r="A10" s="272">
        <v>3</v>
      </c>
      <c r="B10" s="273" t="s">
        <v>13</v>
      </c>
      <c r="C10" s="274">
        <v>5.0000000000000001E-3</v>
      </c>
      <c r="D10" s="274">
        <v>5.5999999999999999E-3</v>
      </c>
      <c r="E10" s="274">
        <v>9.7000000000000003E-3</v>
      </c>
      <c r="F10" s="275" t="s">
        <v>14</v>
      </c>
      <c r="G10" s="276">
        <f>E10</f>
        <v>9.7000000000000003E-3</v>
      </c>
    </row>
    <row r="11" spans="1:8" ht="33.75" customHeight="1" x14ac:dyDescent="0.2">
      <c r="A11" s="272">
        <v>4</v>
      </c>
      <c r="B11" s="273" t="s">
        <v>15</v>
      </c>
      <c r="C11" s="274">
        <v>1.0200000000000001E-2</v>
      </c>
      <c r="D11" s="274">
        <v>1.11E-2</v>
      </c>
      <c r="E11" s="274">
        <v>1.21E-2</v>
      </c>
      <c r="F11" s="275" t="s">
        <v>16</v>
      </c>
      <c r="G11" s="276">
        <f>E11</f>
        <v>1.21E-2</v>
      </c>
    </row>
    <row r="12" spans="1:8" ht="33.75" customHeight="1" x14ac:dyDescent="0.2">
      <c r="A12" s="272">
        <v>5</v>
      </c>
      <c r="B12" s="273" t="s">
        <v>17</v>
      </c>
      <c r="C12" s="274">
        <v>6.6400000000000001E-2</v>
      </c>
      <c r="D12" s="274">
        <v>7.2999999999999995E-2</v>
      </c>
      <c r="E12" s="274">
        <v>8.6900000000000005E-2</v>
      </c>
      <c r="F12" s="275" t="s">
        <v>18</v>
      </c>
      <c r="G12" s="276">
        <v>5.3999999999999999E-2</v>
      </c>
    </row>
    <row r="13" spans="1:8" ht="33.75" customHeight="1" x14ac:dyDescent="0.2">
      <c r="A13" s="272">
        <v>6</v>
      </c>
      <c r="B13" s="273" t="s">
        <v>283</v>
      </c>
      <c r="C13" s="277"/>
      <c r="D13" s="277"/>
      <c r="E13" s="278" t="s">
        <v>214</v>
      </c>
      <c r="F13" s="275" t="s">
        <v>19</v>
      </c>
      <c r="G13" s="276">
        <f>SUM(G14:G16)</f>
        <v>8.6499999999999994E-2</v>
      </c>
    </row>
    <row r="14" spans="1:8" ht="33.75" customHeight="1" x14ac:dyDescent="0.2">
      <c r="A14" s="279"/>
      <c r="B14" s="280"/>
      <c r="C14" s="281"/>
      <c r="D14" s="281"/>
      <c r="E14" s="282"/>
      <c r="F14" s="275" t="s">
        <v>20</v>
      </c>
      <c r="G14" s="283">
        <v>6.4999999999999997E-3</v>
      </c>
    </row>
    <row r="15" spans="1:8" ht="33.75" customHeight="1" x14ac:dyDescent="0.2">
      <c r="A15" s="284"/>
      <c r="E15" s="285"/>
      <c r="F15" s="275" t="s">
        <v>21</v>
      </c>
      <c r="G15" s="283">
        <v>0.03</v>
      </c>
    </row>
    <row r="16" spans="1:8" ht="33.75" customHeight="1" x14ac:dyDescent="0.2">
      <c r="A16" s="284"/>
      <c r="E16" s="286"/>
      <c r="F16" s="275" t="s">
        <v>22</v>
      </c>
      <c r="G16" s="283">
        <v>0.05</v>
      </c>
    </row>
    <row r="17" spans="1:8" ht="33.75" customHeight="1" x14ac:dyDescent="0.2">
      <c r="A17" s="287"/>
      <c r="B17" s="288"/>
      <c r="C17" s="289"/>
      <c r="D17" s="289"/>
      <c r="E17" s="290"/>
      <c r="F17" s="97" t="s">
        <v>23</v>
      </c>
      <c r="G17" s="276">
        <f>ROUND((((1+G8+G9+G10)*(1+G11)*(1+G12))/(1-G13))-1,4)</f>
        <v>0.24229999999999999</v>
      </c>
    </row>
    <row r="18" spans="1:8" ht="22.5" customHeight="1" x14ac:dyDescent="0.2">
      <c r="A18" s="45"/>
      <c r="B18" s="45"/>
      <c r="C18" s="45"/>
      <c r="D18" s="45"/>
      <c r="E18" s="9"/>
      <c r="F18" s="9"/>
      <c r="G18" s="9"/>
    </row>
    <row r="19" spans="1:8" ht="22.5" customHeight="1" x14ac:dyDescent="0.2">
      <c r="A19" s="12"/>
      <c r="B19" s="4"/>
      <c r="C19" s="4"/>
      <c r="D19" s="13"/>
      <c r="E19" s="9"/>
      <c r="F19" s="9"/>
      <c r="G19" s="9"/>
    </row>
    <row r="20" spans="1:8" ht="22.5" customHeight="1" x14ac:dyDescent="0.2">
      <c r="A20" s="15"/>
      <c r="B20" s="14"/>
      <c r="C20" s="15"/>
      <c r="D20" s="15"/>
      <c r="E20" s="9"/>
      <c r="F20" s="9"/>
      <c r="G20" s="9"/>
    </row>
    <row r="21" spans="1:8" ht="14.25" customHeight="1" x14ac:dyDescent="0.2">
      <c r="A21" s="7"/>
      <c r="B21" s="8"/>
      <c r="C21" s="9"/>
      <c r="D21" s="9"/>
      <c r="E21" s="9"/>
      <c r="F21" s="9"/>
      <c r="G21" s="9"/>
    </row>
    <row r="22" spans="1:8" ht="14.25" customHeight="1" x14ac:dyDescent="0.2">
      <c r="A22" s="7"/>
      <c r="B22" s="8"/>
      <c r="C22" s="9"/>
      <c r="D22" s="9"/>
      <c r="E22" s="9"/>
      <c r="F22" s="9"/>
      <c r="G22" s="9"/>
    </row>
    <row r="23" spans="1:8" s="4" customFormat="1" ht="31.5" customHeight="1" x14ac:dyDescent="0.2">
      <c r="A23" s="371" t="s">
        <v>628</v>
      </c>
      <c r="B23" s="372"/>
      <c r="C23" s="372"/>
      <c r="D23" s="372"/>
      <c r="E23" s="372"/>
      <c r="F23" s="372"/>
      <c r="G23" s="373"/>
      <c r="H23" s="3"/>
    </row>
    <row r="24" spans="1:8" ht="27" customHeight="1" x14ac:dyDescent="0.2">
      <c r="A24" s="8"/>
      <c r="B24" s="8"/>
      <c r="C24" s="8"/>
      <c r="D24" s="8"/>
      <c r="E24" s="8"/>
      <c r="F24" s="8"/>
      <c r="G24" s="8"/>
    </row>
    <row r="25" spans="1:8" ht="27" customHeight="1" x14ac:dyDescent="0.2">
      <c r="A25" s="8"/>
      <c r="B25" s="8"/>
      <c r="C25" s="6" t="s">
        <v>6</v>
      </c>
      <c r="D25" s="6" t="s">
        <v>7</v>
      </c>
      <c r="E25" s="6" t="s">
        <v>8</v>
      </c>
      <c r="F25" s="11"/>
      <c r="G25" s="11" t="s">
        <v>208</v>
      </c>
    </row>
    <row r="26" spans="1:8" ht="33.75" customHeight="1" x14ac:dyDescent="0.2">
      <c r="A26" s="272">
        <v>1</v>
      </c>
      <c r="B26" s="273" t="s">
        <v>9</v>
      </c>
      <c r="C26" s="274">
        <v>1.4999999999999999E-2</v>
      </c>
      <c r="D26" s="274">
        <v>3.4500000000000003E-2</v>
      </c>
      <c r="E26" s="274">
        <v>4.4900000000000002E-2</v>
      </c>
      <c r="F26" s="275" t="s">
        <v>10</v>
      </c>
      <c r="G26" s="276">
        <v>3.2000000000000001E-2</v>
      </c>
    </row>
    <row r="27" spans="1:8" ht="33.75" customHeight="1" x14ac:dyDescent="0.2">
      <c r="A27" s="272">
        <v>2</v>
      </c>
      <c r="B27" s="273" t="s">
        <v>11</v>
      </c>
      <c r="C27" s="274">
        <v>3.0000000000000001E-3</v>
      </c>
      <c r="D27" s="274">
        <v>4.7999999999999996E-3</v>
      </c>
      <c r="E27" s="274">
        <v>8.199999999999999E-3</v>
      </c>
      <c r="F27" s="275" t="s">
        <v>12</v>
      </c>
      <c r="G27" s="276">
        <v>4.7999999999999996E-3</v>
      </c>
    </row>
    <row r="28" spans="1:8" ht="33.75" customHeight="1" x14ac:dyDescent="0.2">
      <c r="A28" s="272">
        <v>3</v>
      </c>
      <c r="B28" s="273" t="s">
        <v>13</v>
      </c>
      <c r="C28" s="274">
        <v>5.6000000000000008E-3</v>
      </c>
      <c r="D28" s="274">
        <v>8.5000000000000006E-3</v>
      </c>
      <c r="E28" s="274">
        <v>8.8999999999999999E-3</v>
      </c>
      <c r="F28" s="275" t="s">
        <v>14</v>
      </c>
      <c r="G28" s="276">
        <v>8.5000000000000006E-3</v>
      </c>
    </row>
    <row r="29" spans="1:8" ht="33.75" customHeight="1" x14ac:dyDescent="0.2">
      <c r="A29" s="272">
        <v>4</v>
      </c>
      <c r="B29" s="273" t="s">
        <v>15</v>
      </c>
      <c r="C29" s="274">
        <v>8.5000000000000006E-3</v>
      </c>
      <c r="D29" s="274">
        <v>8.5000000000000006E-3</v>
      </c>
      <c r="E29" s="274">
        <v>1.11E-2</v>
      </c>
      <c r="F29" s="275" t="s">
        <v>16</v>
      </c>
      <c r="G29" s="276">
        <v>8.5000000000000006E-3</v>
      </c>
    </row>
    <row r="30" spans="1:8" ht="33.75" customHeight="1" x14ac:dyDescent="0.2">
      <c r="A30" s="272">
        <v>5</v>
      </c>
      <c r="B30" s="273" t="s">
        <v>17</v>
      </c>
      <c r="C30" s="274">
        <v>3.5000000000000003E-2</v>
      </c>
      <c r="D30" s="274">
        <v>5.1100000000000007E-2</v>
      </c>
      <c r="E30" s="274">
        <v>6.2199999999999998E-2</v>
      </c>
      <c r="F30" s="275" t="s">
        <v>18</v>
      </c>
      <c r="G30" s="276">
        <v>5.11E-2</v>
      </c>
    </row>
    <row r="31" spans="1:8" ht="33.75" customHeight="1" x14ac:dyDescent="0.2">
      <c r="A31" s="272">
        <v>6</v>
      </c>
      <c r="B31" s="273" t="s">
        <v>283</v>
      </c>
      <c r="C31" s="277"/>
      <c r="D31" s="277"/>
      <c r="E31" s="278" t="s">
        <v>214</v>
      </c>
      <c r="F31" s="275" t="s">
        <v>19</v>
      </c>
      <c r="G31" s="276">
        <f>SUM(G32:G34)</f>
        <v>3.6499999999999998E-2</v>
      </c>
    </row>
    <row r="32" spans="1:8" ht="33.75" customHeight="1" x14ac:dyDescent="0.2">
      <c r="A32" s="279"/>
      <c r="B32" s="280"/>
      <c r="C32" s="281"/>
      <c r="D32" s="281"/>
      <c r="E32" s="282"/>
      <c r="F32" s="275" t="s">
        <v>20</v>
      </c>
      <c r="G32" s="283">
        <v>6.4999999999999997E-3</v>
      </c>
    </row>
    <row r="33" spans="1:15" ht="33.75" customHeight="1" x14ac:dyDescent="0.2">
      <c r="A33" s="284"/>
      <c r="E33" s="285"/>
      <c r="F33" s="275" t="s">
        <v>21</v>
      </c>
      <c r="G33" s="283">
        <v>0.03</v>
      </c>
    </row>
    <row r="34" spans="1:15" ht="33.75" customHeight="1" x14ac:dyDescent="0.2">
      <c r="A34" s="284"/>
      <c r="E34" s="286"/>
      <c r="F34" s="275" t="s">
        <v>22</v>
      </c>
      <c r="G34" s="283">
        <v>0</v>
      </c>
    </row>
    <row r="35" spans="1:15" ht="33.75" customHeight="1" x14ac:dyDescent="0.2">
      <c r="A35" s="287"/>
      <c r="B35" s="288"/>
      <c r="C35" s="289"/>
      <c r="D35" s="289"/>
      <c r="E35" s="290"/>
      <c r="F35" s="97" t="s">
        <v>23</v>
      </c>
      <c r="G35" s="276">
        <f>ROUND((((1+G26+G27+G28)*(1+G29)*(1+G30))/(1-G31))-1,4)</f>
        <v>0.15</v>
      </c>
    </row>
    <row r="36" spans="1:15" ht="28.5" customHeight="1" x14ac:dyDescent="0.2">
      <c r="A36" s="16"/>
      <c r="B36" s="8"/>
      <c r="C36" s="9"/>
      <c r="D36" s="9"/>
      <c r="E36" s="9"/>
      <c r="F36" s="9"/>
      <c r="G36" s="9"/>
    </row>
    <row r="37" spans="1:15" ht="10.5" customHeight="1" x14ac:dyDescent="0.2">
      <c r="A37" s="12"/>
      <c r="B37" s="8"/>
      <c r="C37" s="9"/>
      <c r="D37" s="9"/>
      <c r="E37" s="9"/>
      <c r="F37" s="9"/>
      <c r="G37" s="9"/>
    </row>
    <row r="38" spans="1:15" ht="28.5" customHeight="1" x14ac:dyDescent="0.2">
      <c r="A38" s="13"/>
      <c r="B38" s="8"/>
      <c r="C38" s="9"/>
      <c r="D38" s="9"/>
      <c r="E38" s="9"/>
      <c r="F38" s="9"/>
      <c r="G38" s="9"/>
    </row>
    <row r="39" spans="1:15" ht="28.5" customHeight="1" x14ac:dyDescent="0.2">
      <c r="A39" s="13"/>
      <c r="B39" s="8"/>
      <c r="C39" s="9"/>
      <c r="D39" s="9"/>
      <c r="E39" s="9"/>
      <c r="F39" s="9"/>
      <c r="G39" s="9"/>
    </row>
    <row r="40" spans="1:15" ht="14.25" customHeight="1" x14ac:dyDescent="0.2">
      <c r="A40" s="13"/>
      <c r="B40" s="8"/>
      <c r="C40" s="9"/>
      <c r="D40" s="9"/>
      <c r="E40" s="9"/>
      <c r="F40" s="9"/>
      <c r="G40" s="9"/>
    </row>
    <row r="41" spans="1:15" ht="14.25" customHeight="1" x14ac:dyDescent="0.2">
      <c r="A41" s="13"/>
      <c r="B41" s="8"/>
      <c r="C41" s="9"/>
      <c r="D41" s="9"/>
      <c r="E41" s="9"/>
      <c r="F41" s="9"/>
      <c r="G41" s="9"/>
    </row>
    <row r="42" spans="1:15" ht="14.25" customHeight="1" x14ac:dyDescent="0.2">
      <c r="A42" s="13"/>
      <c r="B42" s="8"/>
      <c r="C42" s="9"/>
      <c r="D42" s="9"/>
      <c r="E42" s="9"/>
      <c r="F42" s="9"/>
      <c r="G42" s="9"/>
    </row>
    <row r="43" spans="1:15" ht="14.25" customHeight="1" x14ac:dyDescent="0.2">
      <c r="A43" s="7"/>
      <c r="B43" s="8"/>
      <c r="C43" s="9"/>
      <c r="D43" s="9"/>
      <c r="E43" s="9"/>
      <c r="F43" s="9"/>
      <c r="G43" s="9"/>
    </row>
    <row r="44" spans="1:15" s="4" customFormat="1" ht="22.5" customHeight="1" x14ac:dyDescent="0.2">
      <c r="A44" s="12"/>
      <c r="B44" s="14"/>
      <c r="C44" s="14"/>
      <c r="D44" s="13"/>
      <c r="G44" s="5"/>
      <c r="N44" s="10"/>
      <c r="O44" s="10"/>
    </row>
    <row r="45" spans="1:15" s="4" customFormat="1" ht="22.5" customHeight="1" x14ac:dyDescent="0.2">
      <c r="B45" s="14"/>
      <c r="C45" s="14"/>
      <c r="D45" s="13"/>
      <c r="G45" s="5"/>
      <c r="N45" s="10"/>
      <c r="O45" s="10"/>
    </row>
    <row r="46" spans="1:15" s="4" customFormat="1" ht="22.5" customHeight="1" x14ac:dyDescent="0.2">
      <c r="A46" s="12"/>
      <c r="B46" s="14"/>
      <c r="C46" s="14"/>
      <c r="D46" s="13"/>
      <c r="G46" s="5"/>
      <c r="N46" s="10"/>
      <c r="O46" s="10"/>
    </row>
  </sheetData>
  <mergeCells count="2">
    <mergeCell ref="A5:G5"/>
    <mergeCell ref="A23:G23"/>
  </mergeCells>
  <printOptions horizontalCentered="1"/>
  <pageMargins left="0.47244094488188981" right="0.47244094488188981" top="0.82677165354330717" bottom="0.31496062992125984" header="0.19685039370078741" footer="0.19685039370078741"/>
  <pageSetup paperSize="9" scale="62" orientation="portrait" horizontalDpi="4294967295" r:id="rId1"/>
  <headerFooter alignWithMargins="0"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92"/>
  <sheetViews>
    <sheetView view="pageBreakPreview" zoomScaleNormal="100" zoomScaleSheetLayoutView="100" workbookViewId="0">
      <selection activeCell="D6" sqref="D6"/>
    </sheetView>
  </sheetViews>
  <sheetFormatPr defaultRowHeight="15" x14ac:dyDescent="0.2"/>
  <cols>
    <col min="1" max="1" width="12" style="75" customWidth="1"/>
    <col min="2" max="2" width="44.85546875" style="73" customWidth="1"/>
    <col min="3" max="4" width="25.42578125" style="74" customWidth="1"/>
    <col min="5" max="5" width="13.140625" style="73" customWidth="1"/>
    <col min="6" max="16384" width="9.140625" style="73"/>
  </cols>
  <sheetData>
    <row r="1" spans="1:4" s="343" customFormat="1" x14ac:dyDescent="0.2">
      <c r="A1" s="342" t="s">
        <v>600</v>
      </c>
      <c r="C1" s="74"/>
      <c r="D1" s="74"/>
    </row>
    <row r="2" spans="1:4" s="343" customFormat="1" x14ac:dyDescent="0.2">
      <c r="A2" s="342" t="s">
        <v>530</v>
      </c>
      <c r="C2" s="74"/>
      <c r="D2" s="74"/>
    </row>
    <row r="3" spans="1:4" s="343" customFormat="1" x14ac:dyDescent="0.2">
      <c r="A3" s="342" t="s">
        <v>640</v>
      </c>
      <c r="C3" s="74"/>
      <c r="D3" s="74"/>
    </row>
    <row r="4" spans="1:4" s="343" customFormat="1" x14ac:dyDescent="0.2">
      <c r="A4" s="344" t="s">
        <v>529</v>
      </c>
      <c r="C4" s="74"/>
      <c r="D4" s="74"/>
    </row>
    <row r="7" spans="1:4" x14ac:dyDescent="0.2">
      <c r="A7" s="375" t="s">
        <v>305</v>
      </c>
      <c r="B7" s="375"/>
      <c r="C7" s="375" t="s">
        <v>410</v>
      </c>
      <c r="D7" s="375"/>
    </row>
    <row r="9" spans="1:4" s="76" customFormat="1" ht="18.75" x14ac:dyDescent="0.2">
      <c r="A9" s="374" t="s">
        <v>306</v>
      </c>
      <c r="B9" s="374"/>
      <c r="C9" s="374"/>
      <c r="D9" s="374"/>
    </row>
    <row r="10" spans="1:4" s="79" customFormat="1" ht="15.75" x14ac:dyDescent="0.2">
      <c r="A10" s="77" t="s">
        <v>216</v>
      </c>
      <c r="B10" s="78" t="s">
        <v>217</v>
      </c>
      <c r="C10" s="77" t="s">
        <v>218</v>
      </c>
      <c r="D10" s="77" t="s">
        <v>219</v>
      </c>
    </row>
    <row r="11" spans="1:4" s="79" customFormat="1" ht="15.75" x14ac:dyDescent="0.2">
      <c r="A11" s="77" t="s">
        <v>220</v>
      </c>
      <c r="B11" s="80" t="s">
        <v>221</v>
      </c>
      <c r="C11" s="77"/>
      <c r="D11" s="77"/>
    </row>
    <row r="12" spans="1:4" ht="15.75" x14ac:dyDescent="0.2">
      <c r="A12" s="81" t="s">
        <v>222</v>
      </c>
      <c r="B12" s="82" t="s">
        <v>223</v>
      </c>
      <c r="C12" s="83">
        <v>0.2</v>
      </c>
      <c r="D12" s="83">
        <v>0.2</v>
      </c>
    </row>
    <row r="13" spans="1:4" ht="15.75" x14ac:dyDescent="0.2">
      <c r="A13" s="81" t="s">
        <v>224</v>
      </c>
      <c r="B13" s="82" t="s">
        <v>225</v>
      </c>
      <c r="C13" s="83">
        <v>1.4999999999999999E-2</v>
      </c>
      <c r="D13" s="83">
        <v>1.4999999999999999E-2</v>
      </c>
    </row>
    <row r="14" spans="1:4" ht="15.75" x14ac:dyDescent="0.2">
      <c r="A14" s="81" t="s">
        <v>226</v>
      </c>
      <c r="B14" s="82" t="s">
        <v>227</v>
      </c>
      <c r="C14" s="83">
        <v>0.01</v>
      </c>
      <c r="D14" s="83">
        <v>0.01</v>
      </c>
    </row>
    <row r="15" spans="1:4" ht="15.75" x14ac:dyDescent="0.2">
      <c r="A15" s="81" t="s">
        <v>228</v>
      </c>
      <c r="B15" s="82" t="s">
        <v>229</v>
      </c>
      <c r="C15" s="83">
        <v>2E-3</v>
      </c>
      <c r="D15" s="83">
        <v>2E-3</v>
      </c>
    </row>
    <row r="16" spans="1:4" ht="15.75" x14ac:dyDescent="0.2">
      <c r="A16" s="81" t="s">
        <v>230</v>
      </c>
      <c r="B16" s="82" t="s">
        <v>231</v>
      </c>
      <c r="C16" s="83">
        <v>6.0000000000000001E-3</v>
      </c>
      <c r="D16" s="83">
        <v>6.0000000000000001E-3</v>
      </c>
    </row>
    <row r="17" spans="1:4" ht="15.75" x14ac:dyDescent="0.2">
      <c r="A17" s="81" t="s">
        <v>232</v>
      </c>
      <c r="B17" s="82" t="s">
        <v>233</v>
      </c>
      <c r="C17" s="83">
        <v>2.5000000000000001E-2</v>
      </c>
      <c r="D17" s="83">
        <v>2.5000000000000001E-2</v>
      </c>
    </row>
    <row r="18" spans="1:4" ht="15.75" x14ac:dyDescent="0.2">
      <c r="A18" s="81" t="s">
        <v>234</v>
      </c>
      <c r="B18" s="82" t="s">
        <v>235</v>
      </c>
      <c r="C18" s="83">
        <v>0.03</v>
      </c>
      <c r="D18" s="83">
        <v>0.03</v>
      </c>
    </row>
    <row r="19" spans="1:4" ht="15.75" x14ac:dyDescent="0.2">
      <c r="A19" s="81" t="s">
        <v>236</v>
      </c>
      <c r="B19" s="82" t="s">
        <v>237</v>
      </c>
      <c r="C19" s="83">
        <v>0.08</v>
      </c>
      <c r="D19" s="83">
        <v>0.08</v>
      </c>
    </row>
    <row r="20" spans="1:4" ht="15.75" x14ac:dyDescent="0.2">
      <c r="A20" s="81" t="s">
        <v>238</v>
      </c>
      <c r="B20" s="82" t="s">
        <v>239</v>
      </c>
      <c r="C20" s="83">
        <v>0</v>
      </c>
      <c r="D20" s="83">
        <v>0</v>
      </c>
    </row>
    <row r="21" spans="1:4" s="79" customFormat="1" ht="15.75" x14ac:dyDescent="0.2">
      <c r="A21" s="77"/>
      <c r="B21" s="80" t="s">
        <v>240</v>
      </c>
      <c r="C21" s="84">
        <f>SUM(C12:C20)</f>
        <v>0.36800000000000005</v>
      </c>
      <c r="D21" s="84">
        <f>SUM(D12:D20)</f>
        <v>0.36800000000000005</v>
      </c>
    </row>
    <row r="22" spans="1:4" ht="15.75" x14ac:dyDescent="0.2">
      <c r="A22" s="81" t="s">
        <v>241</v>
      </c>
      <c r="B22" s="82" t="s">
        <v>242</v>
      </c>
      <c r="C22" s="83"/>
      <c r="D22" s="83"/>
    </row>
    <row r="23" spans="1:4" ht="15.75" x14ac:dyDescent="0.2">
      <c r="A23" s="81" t="s">
        <v>243</v>
      </c>
      <c r="B23" s="82" t="s">
        <v>244</v>
      </c>
      <c r="C23" s="83">
        <v>0.17929999999999999</v>
      </c>
      <c r="D23" s="83" t="s">
        <v>245</v>
      </c>
    </row>
    <row r="24" spans="1:4" ht="15.75" x14ac:dyDescent="0.2">
      <c r="A24" s="81" t="s">
        <v>246</v>
      </c>
      <c r="B24" s="82" t="s">
        <v>247</v>
      </c>
      <c r="C24" s="83">
        <v>4.24E-2</v>
      </c>
      <c r="D24" s="83" t="s">
        <v>245</v>
      </c>
    </row>
    <row r="25" spans="1:4" ht="15.75" x14ac:dyDescent="0.2">
      <c r="A25" s="81" t="s">
        <v>248</v>
      </c>
      <c r="B25" s="82" t="s">
        <v>249</v>
      </c>
      <c r="C25" s="83">
        <v>8.6999999999999994E-3</v>
      </c>
      <c r="D25" s="83">
        <v>6.6E-3</v>
      </c>
    </row>
    <row r="26" spans="1:4" ht="15.75" x14ac:dyDescent="0.2">
      <c r="A26" s="81" t="s">
        <v>250</v>
      </c>
      <c r="B26" s="82" t="s">
        <v>251</v>
      </c>
      <c r="C26" s="83">
        <v>0.1096</v>
      </c>
      <c r="D26" s="83">
        <v>8.3299999999999999E-2</v>
      </c>
    </row>
    <row r="27" spans="1:4" ht="15.75" x14ac:dyDescent="0.2">
      <c r="A27" s="81" t="s">
        <v>252</v>
      </c>
      <c r="B27" s="82" t="s">
        <v>253</v>
      </c>
      <c r="C27" s="83">
        <v>6.9999999999999999E-4</v>
      </c>
      <c r="D27" s="83">
        <v>5.0000000000000001E-4</v>
      </c>
    </row>
    <row r="28" spans="1:4" ht="15.75" x14ac:dyDescent="0.2">
      <c r="A28" s="81" t="s">
        <v>254</v>
      </c>
      <c r="B28" s="82" t="s">
        <v>255</v>
      </c>
      <c r="C28" s="83">
        <v>7.3000000000000001E-3</v>
      </c>
      <c r="D28" s="83">
        <v>5.5999999999999999E-3</v>
      </c>
    </row>
    <row r="29" spans="1:4" ht="15.75" x14ac:dyDescent="0.2">
      <c r="A29" s="81">
        <v>7030</v>
      </c>
      <c r="B29" s="82" t="s">
        <v>256</v>
      </c>
      <c r="C29" s="83">
        <v>1.55E-2</v>
      </c>
      <c r="D29" s="83" t="s">
        <v>245</v>
      </c>
    </row>
    <row r="30" spans="1:4" ht="15.75" x14ac:dyDescent="0.2">
      <c r="A30" s="81" t="s">
        <v>257</v>
      </c>
      <c r="B30" s="82" t="s">
        <v>258</v>
      </c>
      <c r="C30" s="83">
        <v>1E-3</v>
      </c>
      <c r="D30" s="83">
        <v>8.0000000000000004E-4</v>
      </c>
    </row>
    <row r="31" spans="1:4" ht="15.75" x14ac:dyDescent="0.2">
      <c r="A31" s="81" t="s">
        <v>259</v>
      </c>
      <c r="B31" s="82" t="s">
        <v>260</v>
      </c>
      <c r="C31" s="83">
        <v>0.1051</v>
      </c>
      <c r="D31" s="83">
        <v>7.9899999999999999E-2</v>
      </c>
    </row>
    <row r="32" spans="1:4" ht="15.75" x14ac:dyDescent="0.2">
      <c r="A32" s="81" t="s">
        <v>261</v>
      </c>
      <c r="B32" s="82" t="s">
        <v>262</v>
      </c>
      <c r="C32" s="83">
        <v>4.0000000000000002E-4</v>
      </c>
      <c r="D32" s="83">
        <v>2.9999999999999997E-4</v>
      </c>
    </row>
    <row r="33" spans="1:5" s="79" customFormat="1" ht="15.75" x14ac:dyDescent="0.2">
      <c r="A33" s="77"/>
      <c r="B33" s="80" t="s">
        <v>240</v>
      </c>
      <c r="C33" s="84">
        <f>SUM(C23:C32)</f>
        <v>0.46999999999999992</v>
      </c>
      <c r="D33" s="84">
        <f>SUM(D23:D32)</f>
        <v>0.17699999999999996</v>
      </c>
    </row>
    <row r="34" spans="1:5" ht="15.75" x14ac:dyDescent="0.2">
      <c r="A34" s="81" t="s">
        <v>24</v>
      </c>
      <c r="B34" s="82" t="s">
        <v>263</v>
      </c>
      <c r="C34" s="83"/>
      <c r="D34" s="83"/>
    </row>
    <row r="35" spans="1:5" ht="15.75" x14ac:dyDescent="0.2">
      <c r="A35" s="81" t="s">
        <v>264</v>
      </c>
      <c r="B35" s="82" t="s">
        <v>265</v>
      </c>
      <c r="C35" s="83">
        <v>4.5699999999999998E-2</v>
      </c>
      <c r="D35" s="83">
        <v>3.4700000000000002E-2</v>
      </c>
    </row>
    <row r="36" spans="1:5" ht="15.75" x14ac:dyDescent="0.2">
      <c r="A36" s="81" t="s">
        <v>266</v>
      </c>
      <c r="B36" s="82" t="s">
        <v>267</v>
      </c>
      <c r="C36" s="83">
        <v>1.1000000000000001E-3</v>
      </c>
      <c r="D36" s="83">
        <v>8.0000000000000004E-4</v>
      </c>
    </row>
    <row r="37" spans="1:5" ht="15.75" x14ac:dyDescent="0.2">
      <c r="A37" s="81" t="s">
        <v>268</v>
      </c>
      <c r="B37" s="82" t="s">
        <v>269</v>
      </c>
      <c r="C37" s="83">
        <v>3.4299999999999997E-2</v>
      </c>
      <c r="D37" s="83">
        <v>2.6100000000000002E-2</v>
      </c>
    </row>
    <row r="38" spans="1:5" ht="15.75" x14ac:dyDescent="0.2">
      <c r="A38" s="81" t="s">
        <v>270</v>
      </c>
      <c r="B38" s="82" t="s">
        <v>271</v>
      </c>
      <c r="C38" s="83">
        <v>2.7699999999999999E-2</v>
      </c>
      <c r="D38" s="83">
        <v>2.1100000000000001E-2</v>
      </c>
    </row>
    <row r="39" spans="1:5" ht="15.75" x14ac:dyDescent="0.2">
      <c r="A39" s="81" t="s">
        <v>272</v>
      </c>
      <c r="B39" s="82" t="s">
        <v>273</v>
      </c>
      <c r="C39" s="83">
        <v>3.8E-3</v>
      </c>
      <c r="D39" s="83">
        <v>2.8999999999999998E-3</v>
      </c>
    </row>
    <row r="40" spans="1:5" s="79" customFormat="1" ht="15.75" x14ac:dyDescent="0.2">
      <c r="A40" s="77"/>
      <c r="B40" s="80" t="s">
        <v>240</v>
      </c>
      <c r="C40" s="84">
        <f>SUM(C35:C39)</f>
        <v>0.11259999999999999</v>
      </c>
      <c r="D40" s="84">
        <f>SUM(D35:D39)</f>
        <v>8.5599999999999996E-2</v>
      </c>
    </row>
    <row r="41" spans="1:5" ht="15.75" x14ac:dyDescent="0.2">
      <c r="A41" s="81" t="s">
        <v>274</v>
      </c>
      <c r="B41" s="82" t="s">
        <v>275</v>
      </c>
      <c r="C41" s="83"/>
      <c r="D41" s="83"/>
    </row>
    <row r="42" spans="1:5" ht="15.75" x14ac:dyDescent="0.2">
      <c r="A42" s="81" t="s">
        <v>276</v>
      </c>
      <c r="B42" s="82" t="s">
        <v>277</v>
      </c>
      <c r="C42" s="83">
        <v>0.17299999999999999</v>
      </c>
      <c r="D42" s="83">
        <v>6.5100000000000005E-2</v>
      </c>
    </row>
    <row r="43" spans="1:5" ht="47.25" x14ac:dyDescent="0.2">
      <c r="A43" s="81" t="s">
        <v>278</v>
      </c>
      <c r="B43" s="85" t="s">
        <v>279</v>
      </c>
      <c r="C43" s="83">
        <v>4.1000000000000003E-3</v>
      </c>
      <c r="D43" s="83">
        <v>3.0999999999999999E-3</v>
      </c>
    </row>
    <row r="44" spans="1:5" s="79" customFormat="1" ht="15.75" x14ac:dyDescent="0.2">
      <c r="A44" s="77"/>
      <c r="B44" s="80" t="s">
        <v>240</v>
      </c>
      <c r="C44" s="84">
        <f>SUM(C42:C43)</f>
        <v>0.17709999999999998</v>
      </c>
      <c r="D44" s="84">
        <f>SUM(D42:D43)</f>
        <v>6.8200000000000011E-2</v>
      </c>
    </row>
    <row r="45" spans="1:5" s="79" customFormat="1" ht="15.75" x14ac:dyDescent="0.2">
      <c r="A45" s="77"/>
      <c r="B45" s="78" t="s">
        <v>86</v>
      </c>
      <c r="C45" s="86">
        <f>C21+C33+C40+C44</f>
        <v>1.1276999999999999</v>
      </c>
      <c r="D45" s="86">
        <f>D21+D33+D40+D44</f>
        <v>0.69880000000000009</v>
      </c>
      <c r="E45" s="87"/>
    </row>
    <row r="46" spans="1:5" x14ac:dyDescent="0.2">
      <c r="C46" s="75"/>
      <c r="D46" s="75"/>
    </row>
    <row r="47" spans="1:5" x14ac:dyDescent="0.2">
      <c r="C47" s="75"/>
      <c r="D47" s="75"/>
    </row>
    <row r="48" spans="1:5" x14ac:dyDescent="0.2">
      <c r="C48" s="75"/>
      <c r="D48" s="75"/>
    </row>
    <row r="49" spans="3:4" x14ac:dyDescent="0.2">
      <c r="C49" s="75"/>
      <c r="D49" s="75"/>
    </row>
    <row r="50" spans="3:4" x14ac:dyDescent="0.2">
      <c r="C50" s="75"/>
      <c r="D50" s="75"/>
    </row>
    <row r="51" spans="3:4" x14ac:dyDescent="0.2">
      <c r="C51" s="75"/>
      <c r="D51" s="75"/>
    </row>
    <row r="52" spans="3:4" x14ac:dyDescent="0.2">
      <c r="C52" s="75"/>
      <c r="D52" s="75"/>
    </row>
    <row r="53" spans="3:4" x14ac:dyDescent="0.2">
      <c r="C53" s="75"/>
      <c r="D53" s="75"/>
    </row>
    <row r="54" spans="3:4" x14ac:dyDescent="0.2">
      <c r="C54" s="75"/>
      <c r="D54" s="75"/>
    </row>
    <row r="55" spans="3:4" x14ac:dyDescent="0.2">
      <c r="C55" s="75"/>
      <c r="D55" s="75"/>
    </row>
    <row r="56" spans="3:4" x14ac:dyDescent="0.2">
      <c r="C56" s="75"/>
      <c r="D56" s="75"/>
    </row>
    <row r="57" spans="3:4" x14ac:dyDescent="0.2">
      <c r="C57" s="75"/>
      <c r="D57" s="75"/>
    </row>
    <row r="58" spans="3:4" x14ac:dyDescent="0.2">
      <c r="C58" s="75"/>
      <c r="D58" s="75"/>
    </row>
    <row r="59" spans="3:4" x14ac:dyDescent="0.2">
      <c r="C59" s="75"/>
      <c r="D59" s="75"/>
    </row>
    <row r="60" spans="3:4" x14ac:dyDescent="0.2">
      <c r="C60" s="75"/>
      <c r="D60" s="75"/>
    </row>
    <row r="61" spans="3:4" x14ac:dyDescent="0.2">
      <c r="C61" s="75"/>
      <c r="D61" s="75"/>
    </row>
    <row r="62" spans="3:4" x14ac:dyDescent="0.2">
      <c r="C62" s="75"/>
      <c r="D62" s="75"/>
    </row>
    <row r="63" spans="3:4" x14ac:dyDescent="0.2">
      <c r="C63" s="75"/>
      <c r="D63" s="75"/>
    </row>
    <row r="64" spans="3:4" x14ac:dyDescent="0.2">
      <c r="C64" s="75"/>
      <c r="D64" s="75"/>
    </row>
    <row r="65" spans="3:4" x14ac:dyDescent="0.2">
      <c r="C65" s="75"/>
      <c r="D65" s="93"/>
    </row>
    <row r="66" spans="3:4" x14ac:dyDescent="0.2">
      <c r="D66" s="91"/>
    </row>
    <row r="67" spans="3:4" x14ac:dyDescent="0.2">
      <c r="D67" s="91"/>
    </row>
    <row r="68" spans="3:4" x14ac:dyDescent="0.2">
      <c r="D68" s="91"/>
    </row>
    <row r="69" spans="3:4" x14ac:dyDescent="0.2">
      <c r="D69" s="91"/>
    </row>
    <row r="70" spans="3:4" x14ac:dyDescent="0.2">
      <c r="D70" s="91"/>
    </row>
    <row r="71" spans="3:4" x14ac:dyDescent="0.2">
      <c r="D71" s="91"/>
    </row>
    <row r="72" spans="3:4" x14ac:dyDescent="0.2">
      <c r="D72" s="91"/>
    </row>
    <row r="73" spans="3:4" x14ac:dyDescent="0.2">
      <c r="D73" s="91"/>
    </row>
    <row r="74" spans="3:4" x14ac:dyDescent="0.2">
      <c r="D74" s="91"/>
    </row>
    <row r="85" spans="4:5" x14ac:dyDescent="0.2">
      <c r="D85" s="91"/>
    </row>
    <row r="87" spans="4:5" x14ac:dyDescent="0.2">
      <c r="E87" s="92"/>
    </row>
    <row r="92" spans="4:5" x14ac:dyDescent="0.2">
      <c r="D92" s="74">
        <v>34723</v>
      </c>
      <c r="E92" s="73">
        <v>446.4</v>
      </c>
    </row>
  </sheetData>
  <mergeCells count="3">
    <mergeCell ref="A9:D9"/>
    <mergeCell ref="C7:D7"/>
    <mergeCell ref="A7:B7"/>
  </mergeCells>
  <pageMargins left="0.511811024" right="0.511811024" top="0.78740157499999996" bottom="0.78740157499999996" header="0.31496062000000002" footer="0.31496062000000002"/>
  <pageSetup paperSize="9" scale="8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14999847407452621"/>
  </sheetPr>
  <dimension ref="A1:G291"/>
  <sheetViews>
    <sheetView view="pageBreakPreview" topLeftCell="A271" zoomScale="70" zoomScaleNormal="70" zoomScaleSheetLayoutView="70" workbookViewId="0">
      <selection activeCell="A270" sqref="A270:XFD270"/>
    </sheetView>
  </sheetViews>
  <sheetFormatPr defaultRowHeight="17.25" x14ac:dyDescent="0.3"/>
  <cols>
    <col min="1" max="1" width="16.28515625" style="64" customWidth="1"/>
    <col min="2" max="2" width="27.85546875" style="64" customWidth="1"/>
    <col min="3" max="3" width="109.140625" style="119" customWidth="1"/>
    <col min="4" max="4" width="14.7109375" style="65" customWidth="1"/>
    <col min="5" max="5" width="19.42578125" style="182" customWidth="1"/>
    <col min="6" max="6" width="13.140625" style="64" customWidth="1"/>
    <col min="7" max="7" width="20.5703125" style="64" customWidth="1"/>
    <col min="8" max="16384" width="9.140625" style="64"/>
  </cols>
  <sheetData>
    <row r="1" spans="1:7" ht="22.5" customHeight="1" x14ac:dyDescent="0.3">
      <c r="C1" s="64"/>
      <c r="D1" s="64"/>
      <c r="E1" s="64"/>
    </row>
    <row r="2" spans="1:7" ht="27.75" customHeight="1" x14ac:dyDescent="0.3">
      <c r="A2" s="184" t="s">
        <v>600</v>
      </c>
      <c r="F2" s="64" t="s">
        <v>573</v>
      </c>
    </row>
    <row r="3" spans="1:7" ht="27.75" customHeight="1" x14ac:dyDescent="0.3">
      <c r="A3" s="64" t="s">
        <v>530</v>
      </c>
      <c r="F3" s="64" t="s">
        <v>417</v>
      </c>
    </row>
    <row r="4" spans="1:7" ht="27.75" customHeight="1" x14ac:dyDescent="0.3">
      <c r="A4" s="64" t="s">
        <v>605</v>
      </c>
      <c r="F4" s="64" t="s">
        <v>396</v>
      </c>
    </row>
    <row r="6" spans="1:7" s="88" customFormat="1" ht="31.5" customHeight="1" x14ac:dyDescent="0.3">
      <c r="A6" s="376" t="s">
        <v>456</v>
      </c>
      <c r="B6" s="377"/>
      <c r="C6" s="377"/>
      <c r="D6" s="377"/>
      <c r="E6" s="377"/>
      <c r="F6" s="377"/>
      <c r="G6" s="378"/>
    </row>
    <row r="7" spans="1:7" s="89" customFormat="1" ht="18.75" customHeight="1" x14ac:dyDescent="0.2">
      <c r="A7" s="109"/>
      <c r="B7" s="110"/>
      <c r="C7" s="107"/>
      <c r="D7" s="107"/>
      <c r="E7" s="176"/>
      <c r="F7" s="107"/>
      <c r="G7" s="108"/>
    </row>
    <row r="8" spans="1:7" s="63" customFormat="1" ht="28.5" customHeight="1" x14ac:dyDescent="0.2">
      <c r="A8" s="172" t="s">
        <v>397</v>
      </c>
      <c r="B8" s="175" t="s">
        <v>55</v>
      </c>
      <c r="C8" s="173" t="s">
        <v>486</v>
      </c>
      <c r="D8" s="172" t="s">
        <v>487</v>
      </c>
      <c r="E8" s="178" t="s">
        <v>488</v>
      </c>
      <c r="F8" s="175" t="s">
        <v>108</v>
      </c>
      <c r="G8" s="172" t="s">
        <v>86</v>
      </c>
    </row>
    <row r="9" spans="1:7" s="63" customFormat="1" ht="27" customHeight="1" x14ac:dyDescent="0.2">
      <c r="A9" s="171" t="s">
        <v>34</v>
      </c>
      <c r="B9" s="172" t="s">
        <v>457</v>
      </c>
      <c r="C9" s="173" t="s">
        <v>309</v>
      </c>
      <c r="D9" s="172" t="s">
        <v>307</v>
      </c>
      <c r="E9" s="177"/>
      <c r="F9" s="174"/>
      <c r="G9" s="183">
        <f>SUM(G10:G16)</f>
        <v>356.15000000000003</v>
      </c>
    </row>
    <row r="10" spans="1:7" s="63" customFormat="1" ht="34.5" x14ac:dyDescent="0.2">
      <c r="A10" s="66" t="s">
        <v>29</v>
      </c>
      <c r="B10" s="67">
        <v>4417</v>
      </c>
      <c r="C10" s="90" t="s">
        <v>389</v>
      </c>
      <c r="D10" s="66" t="s">
        <v>372</v>
      </c>
      <c r="E10" s="106">
        <v>1</v>
      </c>
      <c r="F10" s="69">
        <v>4.32</v>
      </c>
      <c r="G10" s="69">
        <f t="shared" ref="G10:G16" si="0">TRUNC(E10*F10,2)</f>
        <v>4.32</v>
      </c>
    </row>
    <row r="11" spans="1:7" s="63" customFormat="1" x14ac:dyDescent="0.2">
      <c r="A11" s="66" t="s">
        <v>29</v>
      </c>
      <c r="B11" s="67">
        <v>4491</v>
      </c>
      <c r="C11" s="90" t="s">
        <v>390</v>
      </c>
      <c r="D11" s="66" t="s">
        <v>372</v>
      </c>
      <c r="E11" s="106">
        <v>4</v>
      </c>
      <c r="F11" s="69">
        <v>7.05</v>
      </c>
      <c r="G11" s="69">
        <f t="shared" si="0"/>
        <v>28.2</v>
      </c>
    </row>
    <row r="12" spans="1:7" s="63" customFormat="1" ht="34.5" x14ac:dyDescent="0.2">
      <c r="A12" s="66" t="s">
        <v>29</v>
      </c>
      <c r="B12" s="67">
        <v>4813</v>
      </c>
      <c r="C12" s="90" t="s">
        <v>391</v>
      </c>
      <c r="D12" s="66" t="s">
        <v>380</v>
      </c>
      <c r="E12" s="106">
        <v>1</v>
      </c>
      <c r="F12" s="69">
        <v>250</v>
      </c>
      <c r="G12" s="69">
        <f t="shared" si="0"/>
        <v>250</v>
      </c>
    </row>
    <row r="13" spans="1:7" s="63" customFormat="1" x14ac:dyDescent="0.2">
      <c r="A13" s="66" t="s">
        <v>29</v>
      </c>
      <c r="B13" s="67">
        <v>5075</v>
      </c>
      <c r="C13" s="90" t="s">
        <v>392</v>
      </c>
      <c r="D13" s="66" t="s">
        <v>374</v>
      </c>
      <c r="E13" s="106">
        <v>0.11</v>
      </c>
      <c r="F13" s="69">
        <v>17.09</v>
      </c>
      <c r="G13" s="69">
        <f t="shared" si="0"/>
        <v>1.87</v>
      </c>
    </row>
    <row r="14" spans="1:7" s="63" customFormat="1" x14ac:dyDescent="0.2">
      <c r="A14" s="66" t="s">
        <v>24</v>
      </c>
      <c r="B14" s="67">
        <v>88262</v>
      </c>
      <c r="C14" s="90" t="s">
        <v>333</v>
      </c>
      <c r="D14" s="66" t="s">
        <v>318</v>
      </c>
      <c r="E14" s="106">
        <v>1</v>
      </c>
      <c r="F14" s="69">
        <v>25.43</v>
      </c>
      <c r="G14" s="69">
        <f t="shared" si="0"/>
        <v>25.43</v>
      </c>
    </row>
    <row r="15" spans="1:7" s="63" customFormat="1" x14ac:dyDescent="0.2">
      <c r="A15" s="66" t="s">
        <v>24</v>
      </c>
      <c r="B15" s="67">
        <v>88316</v>
      </c>
      <c r="C15" s="90" t="s">
        <v>336</v>
      </c>
      <c r="D15" s="66" t="s">
        <v>318</v>
      </c>
      <c r="E15" s="106">
        <v>2</v>
      </c>
      <c r="F15" s="69">
        <v>21.3</v>
      </c>
      <c r="G15" s="69">
        <f t="shared" si="0"/>
        <v>42.6</v>
      </c>
    </row>
    <row r="16" spans="1:7" s="63" customFormat="1" ht="34.5" x14ac:dyDescent="0.2">
      <c r="A16" s="66" t="s">
        <v>24</v>
      </c>
      <c r="B16" s="67">
        <v>94962</v>
      </c>
      <c r="C16" s="90" t="s">
        <v>343</v>
      </c>
      <c r="D16" s="66" t="s">
        <v>2</v>
      </c>
      <c r="E16" s="106">
        <v>0.01</v>
      </c>
      <c r="F16" s="69">
        <v>373.95</v>
      </c>
      <c r="G16" s="69">
        <f t="shared" si="0"/>
        <v>3.73</v>
      </c>
    </row>
    <row r="17" spans="1:7" s="63" customFormat="1" ht="10.5" customHeight="1" x14ac:dyDescent="0.2">
      <c r="A17" s="111"/>
      <c r="B17" s="112"/>
      <c r="C17" s="170"/>
      <c r="D17" s="113"/>
      <c r="E17" s="180"/>
      <c r="F17" s="115"/>
      <c r="G17" s="169"/>
    </row>
    <row r="18" spans="1:7" s="63" customFormat="1" ht="28.5" customHeight="1" x14ac:dyDescent="0.2">
      <c r="A18" s="172" t="s">
        <v>397</v>
      </c>
      <c r="B18" s="175" t="s">
        <v>55</v>
      </c>
      <c r="C18" s="173" t="s">
        <v>486</v>
      </c>
      <c r="D18" s="172" t="s">
        <v>487</v>
      </c>
      <c r="E18" s="178" t="s">
        <v>488</v>
      </c>
      <c r="F18" s="175" t="s">
        <v>108</v>
      </c>
      <c r="G18" s="172" t="s">
        <v>86</v>
      </c>
    </row>
    <row r="19" spans="1:7" s="63" customFormat="1" ht="39" customHeight="1" x14ac:dyDescent="0.2">
      <c r="A19" s="171" t="s">
        <v>34</v>
      </c>
      <c r="B19" s="172" t="s">
        <v>458</v>
      </c>
      <c r="C19" s="173" t="s">
        <v>0</v>
      </c>
      <c r="D19" s="172" t="s">
        <v>307</v>
      </c>
      <c r="E19" s="177"/>
      <c r="F19" s="174"/>
      <c r="G19" s="183">
        <f>SUM(G20:G25)</f>
        <v>0.4</v>
      </c>
    </row>
    <row r="20" spans="1:7" s="63" customFormat="1" ht="34.5" x14ac:dyDescent="0.2">
      <c r="A20" s="66" t="s">
        <v>29</v>
      </c>
      <c r="B20" s="67">
        <v>4460</v>
      </c>
      <c r="C20" s="90" t="s">
        <v>388</v>
      </c>
      <c r="D20" s="66" t="s">
        <v>372</v>
      </c>
      <c r="E20" s="106">
        <v>2.8860000000000001E-3</v>
      </c>
      <c r="F20" s="69">
        <v>5.61</v>
      </c>
      <c r="G20" s="69">
        <f t="shared" ref="G20:G25" si="1">TRUNC(E20*F20,2)</f>
        <v>0.01</v>
      </c>
    </row>
    <row r="21" spans="1:7" s="63" customFormat="1" x14ac:dyDescent="0.2">
      <c r="A21" s="66" t="s">
        <v>24</v>
      </c>
      <c r="B21" s="67">
        <v>88253</v>
      </c>
      <c r="C21" s="90" t="s">
        <v>364</v>
      </c>
      <c r="D21" s="66" t="s">
        <v>318</v>
      </c>
      <c r="E21" s="106">
        <v>2.5000000000000001E-3</v>
      </c>
      <c r="F21" s="69">
        <v>19.239999999999998</v>
      </c>
      <c r="G21" s="69">
        <f t="shared" si="1"/>
        <v>0.04</v>
      </c>
    </row>
    <row r="22" spans="1:7" s="63" customFormat="1" x14ac:dyDescent="0.2">
      <c r="A22" s="66" t="s">
        <v>24</v>
      </c>
      <c r="B22" s="67">
        <v>88288</v>
      </c>
      <c r="C22" s="90" t="s">
        <v>365</v>
      </c>
      <c r="D22" s="66" t="s">
        <v>318</v>
      </c>
      <c r="E22" s="106">
        <v>2.5000000000000001E-3</v>
      </c>
      <c r="F22" s="69">
        <v>24.02</v>
      </c>
      <c r="G22" s="69">
        <f t="shared" si="1"/>
        <v>0.06</v>
      </c>
    </row>
    <row r="23" spans="1:7" s="63" customFormat="1" x14ac:dyDescent="0.2">
      <c r="A23" s="66" t="s">
        <v>24</v>
      </c>
      <c r="B23" s="67">
        <v>88316</v>
      </c>
      <c r="C23" s="90" t="s">
        <v>336</v>
      </c>
      <c r="D23" s="66" t="s">
        <v>318</v>
      </c>
      <c r="E23" s="106">
        <v>7.4999999999999997E-3</v>
      </c>
      <c r="F23" s="69">
        <v>21.3</v>
      </c>
      <c r="G23" s="69">
        <f t="shared" si="1"/>
        <v>0.15</v>
      </c>
    </row>
    <row r="24" spans="1:7" s="63" customFormat="1" x14ac:dyDescent="0.2">
      <c r="A24" s="66" t="s">
        <v>24</v>
      </c>
      <c r="B24" s="67">
        <v>88597</v>
      </c>
      <c r="C24" s="90" t="s">
        <v>366</v>
      </c>
      <c r="D24" s="66" t="s">
        <v>318</v>
      </c>
      <c r="E24" s="106">
        <v>2E-3</v>
      </c>
      <c r="F24" s="69">
        <v>39.15</v>
      </c>
      <c r="G24" s="69">
        <f t="shared" si="1"/>
        <v>7.0000000000000007E-2</v>
      </c>
    </row>
    <row r="25" spans="1:7" s="63" customFormat="1" ht="34.5" x14ac:dyDescent="0.2">
      <c r="A25" s="66" t="s">
        <v>24</v>
      </c>
      <c r="B25" s="67">
        <v>92145</v>
      </c>
      <c r="C25" s="90" t="s">
        <v>367</v>
      </c>
      <c r="D25" s="66" t="s">
        <v>316</v>
      </c>
      <c r="E25" s="106">
        <v>1E-3</v>
      </c>
      <c r="F25" s="69">
        <v>72.73</v>
      </c>
      <c r="G25" s="69">
        <f t="shared" si="1"/>
        <v>7.0000000000000007E-2</v>
      </c>
    </row>
    <row r="26" spans="1:7" s="63" customFormat="1" ht="10.5" customHeight="1" x14ac:dyDescent="0.2">
      <c r="A26" s="111"/>
      <c r="B26" s="112"/>
      <c r="C26" s="170"/>
      <c r="D26" s="113"/>
      <c r="E26" s="180"/>
      <c r="F26" s="115"/>
      <c r="G26" s="169"/>
    </row>
    <row r="27" spans="1:7" s="63" customFormat="1" ht="28.5" customHeight="1" x14ac:dyDescent="0.2">
      <c r="A27" s="172" t="s">
        <v>397</v>
      </c>
      <c r="B27" s="175" t="s">
        <v>55</v>
      </c>
      <c r="C27" s="173" t="s">
        <v>486</v>
      </c>
      <c r="D27" s="172" t="s">
        <v>487</v>
      </c>
      <c r="E27" s="178" t="s">
        <v>488</v>
      </c>
      <c r="F27" s="175" t="s">
        <v>108</v>
      </c>
      <c r="G27" s="172" t="s">
        <v>86</v>
      </c>
    </row>
    <row r="28" spans="1:7" s="63" customFormat="1" ht="39" customHeight="1" x14ac:dyDescent="0.2">
      <c r="A28" s="171" t="s">
        <v>34</v>
      </c>
      <c r="B28" s="172" t="s">
        <v>461</v>
      </c>
      <c r="C28" s="173" t="s">
        <v>603</v>
      </c>
      <c r="D28" s="172" t="s">
        <v>403</v>
      </c>
      <c r="E28" s="177"/>
      <c r="F28" s="174"/>
      <c r="G28" s="183">
        <f>SUM(G29:G30)</f>
        <v>38.06</v>
      </c>
    </row>
    <row r="29" spans="1:7" s="114" customFormat="1" x14ac:dyDescent="0.2">
      <c r="A29" s="102" t="s">
        <v>24</v>
      </c>
      <c r="B29" s="103">
        <v>88316</v>
      </c>
      <c r="C29" s="117" t="s">
        <v>336</v>
      </c>
      <c r="D29" s="102" t="s">
        <v>318</v>
      </c>
      <c r="E29" s="181">
        <v>2.6315789473684209E-2</v>
      </c>
      <c r="F29" s="101">
        <v>21.3</v>
      </c>
      <c r="G29" s="101">
        <f t="shared" ref="G29:G30" si="2">ROUND(F29*E29,2)</f>
        <v>0.56000000000000005</v>
      </c>
    </row>
    <row r="30" spans="1:7" s="114" customFormat="1" x14ac:dyDescent="0.2">
      <c r="A30" s="102" t="s">
        <v>29</v>
      </c>
      <c r="B30" s="103">
        <v>6079</v>
      </c>
      <c r="C30" s="117" t="s">
        <v>378</v>
      </c>
      <c r="D30" s="102" t="s">
        <v>376</v>
      </c>
      <c r="E30" s="341">
        <v>1.25</v>
      </c>
      <c r="F30" s="100">
        <v>30</v>
      </c>
      <c r="G30" s="101">
        <f t="shared" si="2"/>
        <v>37.5</v>
      </c>
    </row>
    <row r="31" spans="1:7" s="63" customFormat="1" ht="10.5" customHeight="1" x14ac:dyDescent="0.2">
      <c r="A31" s="111"/>
      <c r="B31" s="112"/>
      <c r="C31" s="170"/>
      <c r="D31" s="113"/>
      <c r="E31" s="180"/>
      <c r="F31" s="115"/>
      <c r="G31" s="169"/>
    </row>
    <row r="32" spans="1:7" s="63" customFormat="1" ht="28.5" customHeight="1" x14ac:dyDescent="0.2">
      <c r="A32" s="172" t="s">
        <v>397</v>
      </c>
      <c r="B32" s="175" t="s">
        <v>55</v>
      </c>
      <c r="C32" s="173" t="s">
        <v>486</v>
      </c>
      <c r="D32" s="172" t="s">
        <v>487</v>
      </c>
      <c r="E32" s="178" t="s">
        <v>488</v>
      </c>
      <c r="F32" s="175" t="s">
        <v>108</v>
      </c>
      <c r="G32" s="172" t="s">
        <v>86</v>
      </c>
    </row>
    <row r="33" spans="1:7" s="63" customFormat="1" ht="51.75" x14ac:dyDescent="0.2">
      <c r="A33" s="171" t="s">
        <v>34</v>
      </c>
      <c r="B33" s="172" t="s">
        <v>462</v>
      </c>
      <c r="C33" s="173" t="s">
        <v>406</v>
      </c>
      <c r="D33" s="172" t="s">
        <v>4</v>
      </c>
      <c r="E33" s="177"/>
      <c r="F33" s="174"/>
      <c r="G33" s="183">
        <f>SUM(G34:G39)</f>
        <v>127.67</v>
      </c>
    </row>
    <row r="34" spans="1:7" s="63" customFormat="1" ht="34.5" x14ac:dyDescent="0.2">
      <c r="A34" s="66" t="s">
        <v>24</v>
      </c>
      <c r="B34" s="67">
        <v>5631</v>
      </c>
      <c r="C34" s="90" t="s">
        <v>320</v>
      </c>
      <c r="D34" s="66" t="s">
        <v>316</v>
      </c>
      <c r="E34" s="106">
        <v>8.7999999999999995E-2</v>
      </c>
      <c r="F34" s="69">
        <v>209.24</v>
      </c>
      <c r="G34" s="69">
        <f t="shared" ref="G34:G39" si="3">TRUNC(F34*E34,2)</f>
        <v>18.41</v>
      </c>
    </row>
    <row r="35" spans="1:7" s="63" customFormat="1" ht="34.5" x14ac:dyDescent="0.2">
      <c r="A35" s="66" t="s">
        <v>24</v>
      </c>
      <c r="B35" s="67">
        <v>5632</v>
      </c>
      <c r="C35" s="90" t="s">
        <v>319</v>
      </c>
      <c r="D35" s="66" t="s">
        <v>315</v>
      </c>
      <c r="E35" s="106">
        <v>0.186</v>
      </c>
      <c r="F35" s="69">
        <v>92.45</v>
      </c>
      <c r="G35" s="69">
        <f t="shared" si="3"/>
        <v>17.190000000000001</v>
      </c>
    </row>
    <row r="36" spans="1:7" s="63" customFormat="1" ht="34.5" x14ac:dyDescent="0.2">
      <c r="A36" s="66" t="s">
        <v>29</v>
      </c>
      <c r="B36" s="67">
        <v>37451</v>
      </c>
      <c r="C36" s="90" t="s">
        <v>385</v>
      </c>
      <c r="D36" s="66" t="s">
        <v>372</v>
      </c>
      <c r="E36" s="106">
        <v>1.03</v>
      </c>
      <c r="F36" s="69">
        <v>58.1</v>
      </c>
      <c r="G36" s="69">
        <f t="shared" si="3"/>
        <v>59.84</v>
      </c>
    </row>
    <row r="37" spans="1:7" s="63" customFormat="1" x14ac:dyDescent="0.2">
      <c r="A37" s="66" t="s">
        <v>29</v>
      </c>
      <c r="B37" s="67">
        <v>88246</v>
      </c>
      <c r="C37" s="90" t="s">
        <v>357</v>
      </c>
      <c r="D37" s="66" t="s">
        <v>318</v>
      </c>
      <c r="E37" s="106">
        <v>0.41499999999999998</v>
      </c>
      <c r="F37" s="69">
        <v>31.85</v>
      </c>
      <c r="G37" s="69">
        <f t="shared" si="3"/>
        <v>13.21</v>
      </c>
    </row>
    <row r="38" spans="1:7" s="63" customFormat="1" x14ac:dyDescent="0.2">
      <c r="A38" s="66" t="s">
        <v>24</v>
      </c>
      <c r="B38" s="67">
        <v>88316</v>
      </c>
      <c r="C38" s="90" t="s">
        <v>336</v>
      </c>
      <c r="D38" s="66" t="s">
        <v>318</v>
      </c>
      <c r="E38" s="106">
        <v>0.83099999999999996</v>
      </c>
      <c r="F38" s="69">
        <v>21.3</v>
      </c>
      <c r="G38" s="69">
        <f t="shared" si="3"/>
        <v>17.7</v>
      </c>
    </row>
    <row r="39" spans="1:7" s="63" customFormat="1" ht="34.5" x14ac:dyDescent="0.2">
      <c r="A39" s="66" t="s">
        <v>24</v>
      </c>
      <c r="B39" s="67">
        <v>88629</v>
      </c>
      <c r="C39" s="90" t="s">
        <v>330</v>
      </c>
      <c r="D39" s="66" t="s">
        <v>2</v>
      </c>
      <c r="E39" s="106">
        <v>2E-3</v>
      </c>
      <c r="F39" s="69">
        <v>664.68</v>
      </c>
      <c r="G39" s="69">
        <f t="shared" si="3"/>
        <v>1.32</v>
      </c>
    </row>
    <row r="40" spans="1:7" s="63" customFormat="1" ht="25.5" customHeight="1" x14ac:dyDescent="0.2">
      <c r="A40" s="68" t="s">
        <v>35</v>
      </c>
      <c r="B40" s="166"/>
      <c r="C40" s="167"/>
      <c r="D40" s="168"/>
      <c r="E40" s="179" t="s">
        <v>37</v>
      </c>
      <c r="F40" s="71"/>
      <c r="G40" s="72">
        <f>SUM(G34:G39)</f>
        <v>127.67</v>
      </c>
    </row>
    <row r="41" spans="1:7" s="63" customFormat="1" ht="10.5" customHeight="1" x14ac:dyDescent="0.2">
      <c r="A41" s="111"/>
      <c r="B41" s="112"/>
      <c r="C41" s="170"/>
      <c r="D41" s="113"/>
      <c r="E41" s="180"/>
      <c r="F41" s="115"/>
      <c r="G41" s="169"/>
    </row>
    <row r="42" spans="1:7" s="63" customFormat="1" ht="28.5" customHeight="1" x14ac:dyDescent="0.2">
      <c r="A42" s="172" t="s">
        <v>397</v>
      </c>
      <c r="B42" s="175" t="s">
        <v>55</v>
      </c>
      <c r="C42" s="173" t="s">
        <v>486</v>
      </c>
      <c r="D42" s="172" t="s">
        <v>487</v>
      </c>
      <c r="E42" s="178" t="s">
        <v>488</v>
      </c>
      <c r="F42" s="175" t="s">
        <v>108</v>
      </c>
      <c r="G42" s="172" t="s">
        <v>86</v>
      </c>
    </row>
    <row r="43" spans="1:7" s="63" customFormat="1" ht="55.5" customHeight="1" x14ac:dyDescent="0.2">
      <c r="A43" s="171" t="s">
        <v>34</v>
      </c>
      <c r="B43" s="172" t="s">
        <v>464</v>
      </c>
      <c r="C43" s="173" t="s">
        <v>407</v>
      </c>
      <c r="D43" s="172" t="s">
        <v>4</v>
      </c>
      <c r="E43" s="177"/>
      <c r="F43" s="174"/>
      <c r="G43" s="183">
        <f>SUM(G44:G49)</f>
        <v>198.45999999999998</v>
      </c>
    </row>
    <row r="44" spans="1:7" s="63" customFormat="1" ht="34.5" x14ac:dyDescent="0.2">
      <c r="A44" s="66" t="s">
        <v>24</v>
      </c>
      <c r="B44" s="67">
        <v>5631</v>
      </c>
      <c r="C44" s="90" t="s">
        <v>320</v>
      </c>
      <c r="D44" s="66" t="s">
        <v>316</v>
      </c>
      <c r="E44" s="106">
        <v>0.126</v>
      </c>
      <c r="F44" s="69">
        <v>209.24</v>
      </c>
      <c r="G44" s="69">
        <f t="shared" ref="G44:G49" si="4">TRUNC(F44*E44,2)</f>
        <v>26.36</v>
      </c>
    </row>
    <row r="45" spans="1:7" s="63" customFormat="1" ht="34.5" x14ac:dyDescent="0.2">
      <c r="A45" s="66" t="s">
        <v>24</v>
      </c>
      <c r="B45" s="67">
        <v>5632</v>
      </c>
      <c r="C45" s="90" t="s">
        <v>319</v>
      </c>
      <c r="D45" s="66" t="s">
        <v>315</v>
      </c>
      <c r="E45" s="106">
        <v>0.26500000000000001</v>
      </c>
      <c r="F45" s="69">
        <v>92.45</v>
      </c>
      <c r="G45" s="69">
        <f t="shared" si="4"/>
        <v>24.49</v>
      </c>
    </row>
    <row r="46" spans="1:7" s="63" customFormat="1" ht="34.5" x14ac:dyDescent="0.2">
      <c r="A46" s="66" t="s">
        <v>29</v>
      </c>
      <c r="B46" s="67">
        <v>37453</v>
      </c>
      <c r="C46" s="90" t="s">
        <v>386</v>
      </c>
      <c r="D46" s="66" t="s">
        <v>372</v>
      </c>
      <c r="E46" s="106">
        <v>1.03</v>
      </c>
      <c r="F46" s="69">
        <v>97.26</v>
      </c>
      <c r="G46" s="69">
        <f t="shared" si="4"/>
        <v>100.17</v>
      </c>
    </row>
    <row r="47" spans="1:7" s="63" customFormat="1" x14ac:dyDescent="0.2">
      <c r="A47" s="66" t="s">
        <v>29</v>
      </c>
      <c r="B47" s="67">
        <v>88246</v>
      </c>
      <c r="C47" s="90" t="s">
        <v>357</v>
      </c>
      <c r="D47" s="66" t="s">
        <v>318</v>
      </c>
      <c r="E47" s="106">
        <v>0.59299999999999997</v>
      </c>
      <c r="F47" s="69">
        <v>31.85</v>
      </c>
      <c r="G47" s="69">
        <f t="shared" si="4"/>
        <v>18.88</v>
      </c>
    </row>
    <row r="48" spans="1:7" s="63" customFormat="1" x14ac:dyDescent="0.2">
      <c r="A48" s="66" t="s">
        <v>24</v>
      </c>
      <c r="B48" s="67">
        <v>88316</v>
      </c>
      <c r="C48" s="90" t="s">
        <v>336</v>
      </c>
      <c r="D48" s="66" t="s">
        <v>318</v>
      </c>
      <c r="E48" s="106">
        <v>1.1850000000000001</v>
      </c>
      <c r="F48" s="69">
        <v>21.3</v>
      </c>
      <c r="G48" s="69">
        <f t="shared" si="4"/>
        <v>25.24</v>
      </c>
    </row>
    <row r="49" spans="1:7" s="63" customFormat="1" ht="34.5" x14ac:dyDescent="0.2">
      <c r="A49" s="66" t="s">
        <v>24</v>
      </c>
      <c r="B49" s="67">
        <v>88629</v>
      </c>
      <c r="C49" s="90" t="s">
        <v>330</v>
      </c>
      <c r="D49" s="66" t="s">
        <v>2</v>
      </c>
      <c r="E49" s="106">
        <v>5.0000000000000001E-3</v>
      </c>
      <c r="F49" s="69">
        <v>664.68</v>
      </c>
      <c r="G49" s="69">
        <f t="shared" si="4"/>
        <v>3.32</v>
      </c>
    </row>
    <row r="50" spans="1:7" s="63" customFormat="1" ht="10.5" customHeight="1" x14ac:dyDescent="0.2">
      <c r="A50" s="111"/>
      <c r="B50" s="112"/>
      <c r="C50" s="170"/>
      <c r="D50" s="113"/>
      <c r="E50" s="180"/>
      <c r="F50" s="115"/>
      <c r="G50" s="169"/>
    </row>
    <row r="51" spans="1:7" s="63" customFormat="1" ht="28.5" customHeight="1" x14ac:dyDescent="0.2">
      <c r="A51" s="172" t="s">
        <v>397</v>
      </c>
      <c r="B51" s="175" t="s">
        <v>55</v>
      </c>
      <c r="C51" s="173" t="s">
        <v>486</v>
      </c>
      <c r="D51" s="172" t="s">
        <v>487</v>
      </c>
      <c r="E51" s="178" t="s">
        <v>488</v>
      </c>
      <c r="F51" s="175" t="s">
        <v>108</v>
      </c>
      <c r="G51" s="172" t="s">
        <v>86</v>
      </c>
    </row>
    <row r="52" spans="1:7" s="63" customFormat="1" ht="39" customHeight="1" x14ac:dyDescent="0.2">
      <c r="A52" s="171" t="s">
        <v>34</v>
      </c>
      <c r="B52" s="172" t="s">
        <v>465</v>
      </c>
      <c r="C52" s="173" t="s">
        <v>36</v>
      </c>
      <c r="D52" s="172" t="s">
        <v>186</v>
      </c>
      <c r="E52" s="177"/>
      <c r="F52" s="174"/>
      <c r="G52" s="183">
        <f>SUM(G53:G65)</f>
        <v>1147.2900000000002</v>
      </c>
    </row>
    <row r="53" spans="1:7" s="63" customFormat="1" x14ac:dyDescent="0.2">
      <c r="A53" s="66" t="s">
        <v>24</v>
      </c>
      <c r="B53" s="67">
        <v>88242</v>
      </c>
      <c r="C53" s="90" t="s">
        <v>358</v>
      </c>
      <c r="D53" s="66" t="s">
        <v>318</v>
      </c>
      <c r="E53" s="106">
        <v>6</v>
      </c>
      <c r="F53" s="69">
        <v>21.35</v>
      </c>
      <c r="G53" s="69">
        <f>ROUND(F53*E53,2)</f>
        <v>128.1</v>
      </c>
    </row>
    <row r="54" spans="1:7" s="63" customFormat="1" x14ac:dyDescent="0.2">
      <c r="A54" s="66" t="s">
        <v>24</v>
      </c>
      <c r="B54" s="67">
        <v>88309</v>
      </c>
      <c r="C54" s="90" t="s">
        <v>334</v>
      </c>
      <c r="D54" s="66" t="s">
        <v>318</v>
      </c>
      <c r="E54" s="106">
        <v>6</v>
      </c>
      <c r="F54" s="69">
        <v>25.81</v>
      </c>
      <c r="G54" s="69">
        <f>ROUND(F54*E54,2)</f>
        <v>154.86000000000001</v>
      </c>
    </row>
    <row r="55" spans="1:7" s="63" customFormat="1" ht="51.75" x14ac:dyDescent="0.2">
      <c r="A55" s="66" t="s">
        <v>24</v>
      </c>
      <c r="B55" s="67">
        <v>5678</v>
      </c>
      <c r="C55" s="90" t="s">
        <v>323</v>
      </c>
      <c r="D55" s="66" t="s">
        <v>316</v>
      </c>
      <c r="E55" s="106">
        <v>1</v>
      </c>
      <c r="F55" s="69">
        <v>145.74</v>
      </c>
      <c r="G55" s="69">
        <f>ROUND(F55*E55,2)</f>
        <v>145.74</v>
      </c>
    </row>
    <row r="56" spans="1:7" s="63" customFormat="1" ht="34.5" x14ac:dyDescent="0.2">
      <c r="A56" s="66" t="s">
        <v>24</v>
      </c>
      <c r="B56" s="70">
        <v>101616</v>
      </c>
      <c r="C56" s="90" t="s">
        <v>314</v>
      </c>
      <c r="D56" s="66" t="s">
        <v>1</v>
      </c>
      <c r="E56" s="106">
        <v>2.61</v>
      </c>
      <c r="F56" s="69">
        <v>6.14</v>
      </c>
      <c r="G56" s="69">
        <f>ROUND(F56*E56,2)</f>
        <v>16.03</v>
      </c>
    </row>
    <row r="57" spans="1:7" s="63" customFormat="1" x14ac:dyDescent="0.2">
      <c r="A57" s="66" t="s">
        <v>24</v>
      </c>
      <c r="B57" s="67">
        <v>102717</v>
      </c>
      <c r="C57" s="90" t="s">
        <v>311</v>
      </c>
      <c r="D57" s="66" t="s">
        <v>2</v>
      </c>
      <c r="E57" s="106">
        <v>0.1305</v>
      </c>
      <c r="F57" s="69">
        <v>103.42</v>
      </c>
      <c r="G57" s="69">
        <f t="shared" ref="G57:G65" si="5">ROUND(F57*E57,2)</f>
        <v>13.5</v>
      </c>
    </row>
    <row r="58" spans="1:7" s="114" customFormat="1" ht="34.5" x14ac:dyDescent="0.2">
      <c r="A58" s="102" t="s">
        <v>24</v>
      </c>
      <c r="B58" s="103">
        <v>95875</v>
      </c>
      <c r="C58" s="117" t="s">
        <v>312</v>
      </c>
      <c r="D58" s="102" t="s">
        <v>310</v>
      </c>
      <c r="E58" s="181">
        <v>3.915</v>
      </c>
      <c r="F58" s="69">
        <v>2.38</v>
      </c>
      <c r="G58" s="101">
        <f>ROUND(E58*F58,2)</f>
        <v>9.32</v>
      </c>
    </row>
    <row r="59" spans="1:7" s="114" customFormat="1" ht="34.5" x14ac:dyDescent="0.2">
      <c r="A59" s="102" t="s">
        <v>24</v>
      </c>
      <c r="B59" s="103">
        <v>93590</v>
      </c>
      <c r="C59" s="117" t="s">
        <v>313</v>
      </c>
      <c r="D59" s="102" t="s">
        <v>310</v>
      </c>
      <c r="E59" s="181">
        <v>4.8415499999999998</v>
      </c>
      <c r="F59" s="69">
        <v>0.94</v>
      </c>
      <c r="G59" s="101">
        <f>ROUND(E59*F59,2)</f>
        <v>4.55</v>
      </c>
    </row>
    <row r="60" spans="1:7" s="63" customFormat="1" ht="34.5" x14ac:dyDescent="0.2">
      <c r="A60" s="66" t="s">
        <v>29</v>
      </c>
      <c r="B60" s="67">
        <v>1346</v>
      </c>
      <c r="C60" s="90" t="s">
        <v>381</v>
      </c>
      <c r="D60" s="66" t="s">
        <v>380</v>
      </c>
      <c r="E60" s="106">
        <v>1.3169999999999999</v>
      </c>
      <c r="F60" s="69">
        <v>80.66</v>
      </c>
      <c r="G60" s="69">
        <f t="shared" si="5"/>
        <v>106.23</v>
      </c>
    </row>
    <row r="61" spans="1:7" s="63" customFormat="1" ht="34.5" x14ac:dyDescent="0.2">
      <c r="A61" s="66" t="s">
        <v>24</v>
      </c>
      <c r="B61" s="67">
        <v>94962</v>
      </c>
      <c r="C61" s="90" t="s">
        <v>343</v>
      </c>
      <c r="D61" s="66" t="s">
        <v>2</v>
      </c>
      <c r="E61" s="106">
        <v>0.313</v>
      </c>
      <c r="F61" s="69">
        <v>373.95</v>
      </c>
      <c r="G61" s="69">
        <f t="shared" si="5"/>
        <v>117.05</v>
      </c>
    </row>
    <row r="62" spans="1:7" s="63" customFormat="1" x14ac:dyDescent="0.2">
      <c r="A62" s="66" t="s">
        <v>29</v>
      </c>
      <c r="B62" s="67" t="s">
        <v>32</v>
      </c>
      <c r="C62" s="90" t="s">
        <v>33</v>
      </c>
      <c r="D62" s="66" t="s">
        <v>31</v>
      </c>
      <c r="E62" s="106">
        <v>36</v>
      </c>
      <c r="F62" s="69">
        <v>5.2</v>
      </c>
      <c r="G62" s="69">
        <f t="shared" si="5"/>
        <v>187.2</v>
      </c>
    </row>
    <row r="63" spans="1:7" s="63" customFormat="1" ht="34.5" x14ac:dyDescent="0.2">
      <c r="A63" s="66" t="s">
        <v>24</v>
      </c>
      <c r="B63" s="67">
        <v>87316</v>
      </c>
      <c r="C63" s="90" t="s">
        <v>331</v>
      </c>
      <c r="D63" s="66" t="s">
        <v>2</v>
      </c>
      <c r="E63" s="106">
        <v>0.33767999999999998</v>
      </c>
      <c r="F63" s="69">
        <v>493.46</v>
      </c>
      <c r="G63" s="69">
        <f t="shared" si="5"/>
        <v>166.63</v>
      </c>
    </row>
    <row r="64" spans="1:7" s="63" customFormat="1" ht="34.5" x14ac:dyDescent="0.2">
      <c r="A64" s="66" t="s">
        <v>24</v>
      </c>
      <c r="B64" s="67">
        <v>87316</v>
      </c>
      <c r="C64" s="90" t="s">
        <v>331</v>
      </c>
      <c r="D64" s="66" t="s">
        <v>2</v>
      </c>
      <c r="E64" s="106">
        <v>5.6550000000000003E-2</v>
      </c>
      <c r="F64" s="69">
        <v>493.46</v>
      </c>
      <c r="G64" s="69">
        <f t="shared" si="5"/>
        <v>27.91</v>
      </c>
    </row>
    <row r="65" spans="1:7" s="63" customFormat="1" ht="34.5" x14ac:dyDescent="0.2">
      <c r="A65" s="66" t="s">
        <v>29</v>
      </c>
      <c r="B65" s="67">
        <v>1346</v>
      </c>
      <c r="C65" s="90" t="s">
        <v>381</v>
      </c>
      <c r="D65" s="66" t="s">
        <v>380</v>
      </c>
      <c r="E65" s="106">
        <v>0.87</v>
      </c>
      <c r="F65" s="69">
        <v>80.66</v>
      </c>
      <c r="G65" s="69">
        <f t="shared" si="5"/>
        <v>70.17</v>
      </c>
    </row>
    <row r="66" spans="1:7" s="63" customFormat="1" ht="10.5" customHeight="1" x14ac:dyDescent="0.2">
      <c r="A66" s="111"/>
      <c r="B66" s="112"/>
      <c r="C66" s="170"/>
      <c r="D66" s="113"/>
      <c r="E66" s="180"/>
      <c r="F66" s="115"/>
      <c r="G66" s="169"/>
    </row>
    <row r="67" spans="1:7" s="63" customFormat="1" ht="28.5" customHeight="1" x14ac:dyDescent="0.2">
      <c r="A67" s="172" t="s">
        <v>397</v>
      </c>
      <c r="B67" s="175" t="s">
        <v>55</v>
      </c>
      <c r="C67" s="173" t="s">
        <v>486</v>
      </c>
      <c r="D67" s="172" t="s">
        <v>487</v>
      </c>
      <c r="E67" s="178" t="s">
        <v>488</v>
      </c>
      <c r="F67" s="175" t="s">
        <v>108</v>
      </c>
      <c r="G67" s="172" t="s">
        <v>86</v>
      </c>
    </row>
    <row r="68" spans="1:7" s="63" customFormat="1" ht="39" customHeight="1" x14ac:dyDescent="0.2">
      <c r="A68" s="171" t="s">
        <v>34</v>
      </c>
      <c r="B68" s="172" t="s">
        <v>466</v>
      </c>
      <c r="C68" s="173" t="s">
        <v>281</v>
      </c>
      <c r="D68" s="172" t="s">
        <v>186</v>
      </c>
      <c r="E68" s="177"/>
      <c r="F68" s="174"/>
      <c r="G68" s="183">
        <f>SUM(G69:G85)</f>
        <v>1909.62</v>
      </c>
    </row>
    <row r="69" spans="1:7" s="114" customFormat="1" x14ac:dyDescent="0.2">
      <c r="A69" s="102" t="s">
        <v>24</v>
      </c>
      <c r="B69" s="103">
        <v>88242</v>
      </c>
      <c r="C69" s="90" t="s">
        <v>358</v>
      </c>
      <c r="D69" s="102" t="s">
        <v>318</v>
      </c>
      <c r="E69" s="181">
        <v>16</v>
      </c>
      <c r="F69" s="69">
        <v>21.35</v>
      </c>
      <c r="G69" s="101">
        <f t="shared" ref="G69:G74" si="6">ROUND(E69*F69,2)</f>
        <v>341.6</v>
      </c>
    </row>
    <row r="70" spans="1:7" s="114" customFormat="1" x14ac:dyDescent="0.2">
      <c r="A70" s="102" t="s">
        <v>24</v>
      </c>
      <c r="B70" s="103">
        <v>88309</v>
      </c>
      <c r="C70" s="90" t="s">
        <v>334</v>
      </c>
      <c r="D70" s="102" t="s">
        <v>318</v>
      </c>
      <c r="E70" s="181">
        <v>16</v>
      </c>
      <c r="F70" s="69">
        <v>25.81</v>
      </c>
      <c r="G70" s="101">
        <f t="shared" si="6"/>
        <v>412.96</v>
      </c>
    </row>
    <row r="71" spans="1:7" s="114" customFormat="1" ht="51.75" x14ac:dyDescent="0.2">
      <c r="A71" s="102" t="s">
        <v>24</v>
      </c>
      <c r="B71" s="103">
        <v>5678</v>
      </c>
      <c r="C71" s="90" t="s">
        <v>323</v>
      </c>
      <c r="D71" s="102" t="s">
        <v>316</v>
      </c>
      <c r="E71" s="181">
        <v>0.6</v>
      </c>
      <c r="F71" s="69">
        <v>145.74</v>
      </c>
      <c r="G71" s="101">
        <f t="shared" si="6"/>
        <v>87.44</v>
      </c>
    </row>
    <row r="72" spans="1:7" s="114" customFormat="1" x14ac:dyDescent="0.2">
      <c r="A72" s="102" t="s">
        <v>29</v>
      </c>
      <c r="B72" s="103">
        <v>25067</v>
      </c>
      <c r="C72" s="90" t="s">
        <v>379</v>
      </c>
      <c r="D72" s="102" t="s">
        <v>373</v>
      </c>
      <c r="E72" s="181">
        <v>112</v>
      </c>
      <c r="F72" s="69">
        <v>6.25</v>
      </c>
      <c r="G72" s="101">
        <f t="shared" si="6"/>
        <v>700</v>
      </c>
    </row>
    <row r="73" spans="1:7" s="114" customFormat="1" ht="34.5" x14ac:dyDescent="0.2">
      <c r="A73" s="102" t="s">
        <v>24</v>
      </c>
      <c r="B73" s="103">
        <v>88631</v>
      </c>
      <c r="C73" s="90" t="s">
        <v>338</v>
      </c>
      <c r="D73" s="102" t="s">
        <v>2</v>
      </c>
      <c r="E73" s="181">
        <v>0.20160000000000006</v>
      </c>
      <c r="F73" s="69">
        <v>589.84</v>
      </c>
      <c r="G73" s="101">
        <f t="shared" si="6"/>
        <v>118.91</v>
      </c>
    </row>
    <row r="74" spans="1:7" s="114" customFormat="1" ht="34.5" x14ac:dyDescent="0.2">
      <c r="A74" s="102" t="s">
        <v>24</v>
      </c>
      <c r="B74" s="103">
        <v>94962</v>
      </c>
      <c r="C74" s="90" t="s">
        <v>343</v>
      </c>
      <c r="D74" s="102" t="s">
        <v>2</v>
      </c>
      <c r="E74" s="181">
        <v>7.3439999999999991E-2</v>
      </c>
      <c r="F74" s="69">
        <v>373.95</v>
      </c>
      <c r="G74" s="101">
        <f t="shared" si="6"/>
        <v>27.46</v>
      </c>
    </row>
    <row r="75" spans="1:7" s="63" customFormat="1" x14ac:dyDescent="0.2">
      <c r="A75" s="66" t="s">
        <v>29</v>
      </c>
      <c r="B75" s="67">
        <v>4721</v>
      </c>
      <c r="C75" s="90" t="s">
        <v>383</v>
      </c>
      <c r="D75" s="66" t="s">
        <v>376</v>
      </c>
      <c r="E75" s="106">
        <v>7.1999999999999995E-2</v>
      </c>
      <c r="F75" s="69">
        <v>70.58</v>
      </c>
      <c r="G75" s="69">
        <f>ROUND(F75*E75,2)</f>
        <v>5.08</v>
      </c>
    </row>
    <row r="76" spans="1:7" s="114" customFormat="1" ht="34.5" x14ac:dyDescent="0.2">
      <c r="A76" s="102" t="s">
        <v>24</v>
      </c>
      <c r="B76" s="103">
        <v>95875</v>
      </c>
      <c r="C76" s="117" t="s">
        <v>312</v>
      </c>
      <c r="D76" s="102" t="s">
        <v>310</v>
      </c>
      <c r="E76" s="181">
        <v>2.1599999999999997</v>
      </c>
      <c r="F76" s="69">
        <v>2.38</v>
      </c>
      <c r="G76" s="101">
        <f>ROUND(E76*F76,2)</f>
        <v>5.14</v>
      </c>
    </row>
    <row r="77" spans="1:7" s="114" customFormat="1" ht="34.5" x14ac:dyDescent="0.2">
      <c r="A77" s="102" t="s">
        <v>24</v>
      </c>
      <c r="B77" s="103">
        <v>93590</v>
      </c>
      <c r="C77" s="117" t="s">
        <v>313</v>
      </c>
      <c r="D77" s="102" t="s">
        <v>310</v>
      </c>
      <c r="E77" s="181">
        <v>2.6711999999999994</v>
      </c>
      <c r="F77" s="69">
        <v>0.94</v>
      </c>
      <c r="G77" s="101">
        <f>ROUND(E77*F77,2)</f>
        <v>2.5099999999999998</v>
      </c>
    </row>
    <row r="78" spans="1:7" s="63" customFormat="1" ht="34.5" x14ac:dyDescent="0.2">
      <c r="A78" s="66" t="s">
        <v>29</v>
      </c>
      <c r="B78" s="67">
        <v>43386</v>
      </c>
      <c r="C78" s="90" t="s">
        <v>409</v>
      </c>
      <c r="D78" s="66" t="s">
        <v>372</v>
      </c>
      <c r="E78" s="106">
        <v>1</v>
      </c>
      <c r="F78" s="69">
        <v>48.19</v>
      </c>
      <c r="G78" s="69">
        <f>ROUND(E78*F78,2)</f>
        <v>48.19</v>
      </c>
    </row>
    <row r="79" spans="1:7" s="63" customFormat="1" x14ac:dyDescent="0.2">
      <c r="A79" s="66"/>
      <c r="B79" s="67"/>
      <c r="C79" s="90"/>
      <c r="D79" s="66"/>
      <c r="E79" s="106"/>
      <c r="F79" s="69"/>
      <c r="G79" s="69"/>
    </row>
    <row r="80" spans="1:7" s="63" customFormat="1" x14ac:dyDescent="0.2">
      <c r="A80" s="66"/>
      <c r="B80" s="67"/>
      <c r="C80" s="116" t="s">
        <v>298</v>
      </c>
      <c r="D80" s="66"/>
      <c r="E80" s="106"/>
      <c r="F80" s="69"/>
      <c r="G80" s="69"/>
    </row>
    <row r="81" spans="1:7" s="63" customFormat="1" x14ac:dyDescent="0.2">
      <c r="A81" s="66" t="s">
        <v>24</v>
      </c>
      <c r="B81" s="67">
        <v>88242</v>
      </c>
      <c r="C81" s="90" t="s">
        <v>358</v>
      </c>
      <c r="D81" s="66" t="s">
        <v>318</v>
      </c>
      <c r="E81" s="106">
        <v>3</v>
      </c>
      <c r="F81" s="69">
        <v>21.35</v>
      </c>
      <c r="G81" s="69">
        <f>ROUND(E81*F81,2)</f>
        <v>64.05</v>
      </c>
    </row>
    <row r="82" spans="1:7" s="63" customFormat="1" ht="34.5" x14ac:dyDescent="0.2">
      <c r="A82" s="66" t="s">
        <v>29</v>
      </c>
      <c r="B82" s="67">
        <v>43679</v>
      </c>
      <c r="C82" s="90" t="s">
        <v>399</v>
      </c>
      <c r="D82" s="66" t="s">
        <v>380</v>
      </c>
      <c r="E82" s="106">
        <v>0.48720000000000013</v>
      </c>
      <c r="F82" s="69">
        <v>58.61</v>
      </c>
      <c r="G82" s="69">
        <f>ROUND(E82*F82,2)</f>
        <v>28.55</v>
      </c>
    </row>
    <row r="83" spans="1:7" s="63" customFormat="1" ht="34.5" x14ac:dyDescent="0.2">
      <c r="A83" s="66" t="s">
        <v>24</v>
      </c>
      <c r="B83" s="67">
        <v>94964</v>
      </c>
      <c r="C83" s="90" t="s">
        <v>213</v>
      </c>
      <c r="D83" s="66" t="s">
        <v>2</v>
      </c>
      <c r="E83" s="106">
        <v>9.2534400000000017E-2</v>
      </c>
      <c r="F83" s="69">
        <v>465.91</v>
      </c>
      <c r="G83" s="69">
        <f>ROUND(E83*F83,2)</f>
        <v>43.11</v>
      </c>
    </row>
    <row r="84" spans="1:7" s="63" customFormat="1" x14ac:dyDescent="0.2">
      <c r="A84" s="66" t="s">
        <v>29</v>
      </c>
      <c r="B84" s="67">
        <v>43062</v>
      </c>
      <c r="C84" s="90" t="s">
        <v>375</v>
      </c>
      <c r="D84" s="66" t="s">
        <v>374</v>
      </c>
      <c r="E84" s="106">
        <v>1.33056</v>
      </c>
      <c r="F84" s="69">
        <v>9.4499999999999993</v>
      </c>
      <c r="G84" s="69">
        <f>ROUND(E84*F84,2)</f>
        <v>12.57</v>
      </c>
    </row>
    <row r="85" spans="1:7" s="63" customFormat="1" x14ac:dyDescent="0.2">
      <c r="A85" s="66" t="s">
        <v>29</v>
      </c>
      <c r="B85" s="67">
        <v>43062</v>
      </c>
      <c r="C85" s="90" t="s">
        <v>375</v>
      </c>
      <c r="D85" s="66" t="s">
        <v>374</v>
      </c>
      <c r="E85" s="106">
        <v>1.2751200000000003</v>
      </c>
      <c r="F85" s="69">
        <v>9.4499999999999993</v>
      </c>
      <c r="G85" s="69">
        <f>ROUND(E85*F85,2)</f>
        <v>12.05</v>
      </c>
    </row>
    <row r="86" spans="1:7" s="63" customFormat="1" ht="10.5" customHeight="1" x14ac:dyDescent="0.2">
      <c r="A86" s="111"/>
      <c r="B86" s="112"/>
      <c r="C86" s="170"/>
      <c r="D86" s="113"/>
      <c r="E86" s="180"/>
      <c r="F86" s="115"/>
      <c r="G86" s="169"/>
    </row>
    <row r="87" spans="1:7" s="63" customFormat="1" ht="28.5" customHeight="1" x14ac:dyDescent="0.2">
      <c r="A87" s="172" t="s">
        <v>397</v>
      </c>
      <c r="B87" s="175" t="s">
        <v>55</v>
      </c>
      <c r="C87" s="173" t="s">
        <v>486</v>
      </c>
      <c r="D87" s="172" t="s">
        <v>487</v>
      </c>
      <c r="E87" s="178" t="s">
        <v>488</v>
      </c>
      <c r="F87" s="175" t="s">
        <v>108</v>
      </c>
      <c r="G87" s="172" t="s">
        <v>86</v>
      </c>
    </row>
    <row r="88" spans="1:7" s="63" customFormat="1" ht="39" customHeight="1" x14ac:dyDescent="0.2">
      <c r="A88" s="171" t="s">
        <v>34</v>
      </c>
      <c r="B88" s="172" t="s">
        <v>467</v>
      </c>
      <c r="C88" s="173" t="s">
        <v>39</v>
      </c>
      <c r="D88" s="172" t="s">
        <v>186</v>
      </c>
      <c r="E88" s="177"/>
      <c r="F88" s="174"/>
      <c r="G88" s="183">
        <f>SUM(G89:G105)</f>
        <v>2713.41</v>
      </c>
    </row>
    <row r="89" spans="1:7" s="114" customFormat="1" x14ac:dyDescent="0.2">
      <c r="A89" s="102" t="s">
        <v>24</v>
      </c>
      <c r="B89" s="103">
        <v>88242</v>
      </c>
      <c r="C89" s="90" t="s">
        <v>358</v>
      </c>
      <c r="D89" s="102" t="s">
        <v>318</v>
      </c>
      <c r="E89" s="181">
        <v>18</v>
      </c>
      <c r="F89" s="69">
        <v>21.35</v>
      </c>
      <c r="G89" s="101">
        <f t="shared" ref="G89:G94" si="7">ROUND(E89*F89,2)</f>
        <v>384.3</v>
      </c>
    </row>
    <row r="90" spans="1:7" s="114" customFormat="1" x14ac:dyDescent="0.2">
      <c r="A90" s="102" t="s">
        <v>24</v>
      </c>
      <c r="B90" s="103">
        <v>88309</v>
      </c>
      <c r="C90" s="90" t="s">
        <v>334</v>
      </c>
      <c r="D90" s="102" t="s">
        <v>318</v>
      </c>
      <c r="E90" s="181">
        <v>18</v>
      </c>
      <c r="F90" s="69">
        <v>25.81</v>
      </c>
      <c r="G90" s="101">
        <f t="shared" si="7"/>
        <v>464.58</v>
      </c>
    </row>
    <row r="91" spans="1:7" s="63" customFormat="1" ht="51.75" x14ac:dyDescent="0.2">
      <c r="A91" s="66" t="s">
        <v>24</v>
      </c>
      <c r="B91" s="67">
        <v>5678</v>
      </c>
      <c r="C91" s="90" t="s">
        <v>323</v>
      </c>
      <c r="D91" s="66" t="s">
        <v>316</v>
      </c>
      <c r="E91" s="106">
        <v>1</v>
      </c>
      <c r="F91" s="69">
        <v>145.74</v>
      </c>
      <c r="G91" s="69">
        <f t="shared" si="7"/>
        <v>145.74</v>
      </c>
    </row>
    <row r="92" spans="1:7" s="63" customFormat="1" x14ac:dyDescent="0.2">
      <c r="A92" s="66" t="s">
        <v>29</v>
      </c>
      <c r="B92" s="67">
        <v>25067</v>
      </c>
      <c r="C92" s="90" t="s">
        <v>379</v>
      </c>
      <c r="D92" s="66" t="s">
        <v>373</v>
      </c>
      <c r="E92" s="106">
        <v>180</v>
      </c>
      <c r="F92" s="69">
        <v>6.25</v>
      </c>
      <c r="G92" s="69">
        <f t="shared" si="7"/>
        <v>1125</v>
      </c>
    </row>
    <row r="93" spans="1:7" s="63" customFormat="1" ht="34.5" x14ac:dyDescent="0.2">
      <c r="A93" s="66" t="s">
        <v>24</v>
      </c>
      <c r="B93" s="67">
        <v>88631</v>
      </c>
      <c r="C93" s="90" t="s">
        <v>338</v>
      </c>
      <c r="D93" s="66" t="s">
        <v>2</v>
      </c>
      <c r="E93" s="106">
        <v>0.32400000000000007</v>
      </c>
      <c r="F93" s="69">
        <v>589.84</v>
      </c>
      <c r="G93" s="69">
        <f t="shared" si="7"/>
        <v>191.11</v>
      </c>
    </row>
    <row r="94" spans="1:7" s="63" customFormat="1" ht="34.5" x14ac:dyDescent="0.2">
      <c r="A94" s="66" t="s">
        <v>24</v>
      </c>
      <c r="B94" s="67">
        <v>94962</v>
      </c>
      <c r="C94" s="90" t="s">
        <v>343</v>
      </c>
      <c r="D94" s="66" t="s">
        <v>2</v>
      </c>
      <c r="E94" s="106">
        <v>0.13824000000000003</v>
      </c>
      <c r="F94" s="69">
        <v>373.95</v>
      </c>
      <c r="G94" s="69">
        <f t="shared" si="7"/>
        <v>51.69</v>
      </c>
    </row>
    <row r="95" spans="1:7" s="63" customFormat="1" x14ac:dyDescent="0.2">
      <c r="A95" s="66" t="s">
        <v>29</v>
      </c>
      <c r="B95" s="67">
        <v>4721</v>
      </c>
      <c r="C95" s="90" t="s">
        <v>383</v>
      </c>
      <c r="D95" s="66" t="s">
        <v>376</v>
      </c>
      <c r="E95" s="106">
        <v>0.25600000000000006</v>
      </c>
      <c r="F95" s="69">
        <v>70.58</v>
      </c>
      <c r="G95" s="69">
        <f>ROUND(F95*E95,2)</f>
        <v>18.07</v>
      </c>
    </row>
    <row r="96" spans="1:7" s="114" customFormat="1" ht="34.5" x14ac:dyDescent="0.2">
      <c r="A96" s="102" t="s">
        <v>24</v>
      </c>
      <c r="B96" s="103">
        <v>95875</v>
      </c>
      <c r="C96" s="117" t="s">
        <v>312</v>
      </c>
      <c r="D96" s="102" t="s">
        <v>310</v>
      </c>
      <c r="E96" s="181">
        <v>7.6800000000000015</v>
      </c>
      <c r="F96" s="69">
        <v>2.38</v>
      </c>
      <c r="G96" s="101">
        <f>ROUND(E96*F96,2)</f>
        <v>18.28</v>
      </c>
    </row>
    <row r="97" spans="1:7" s="114" customFormat="1" ht="34.5" x14ac:dyDescent="0.2">
      <c r="A97" s="102" t="s">
        <v>24</v>
      </c>
      <c r="B97" s="103">
        <v>93590</v>
      </c>
      <c r="C97" s="117" t="s">
        <v>313</v>
      </c>
      <c r="D97" s="102" t="s">
        <v>310</v>
      </c>
      <c r="E97" s="181">
        <v>9.4976000000000003</v>
      </c>
      <c r="F97" s="69">
        <v>0.94</v>
      </c>
      <c r="G97" s="101">
        <f>ROUND(E97*F97,2)</f>
        <v>8.93</v>
      </c>
    </row>
    <row r="98" spans="1:7" s="63" customFormat="1" ht="34.5" x14ac:dyDescent="0.2">
      <c r="A98" s="66" t="s">
        <v>29</v>
      </c>
      <c r="B98" s="67">
        <v>43386</v>
      </c>
      <c r="C98" s="90" t="s">
        <v>409</v>
      </c>
      <c r="D98" s="66" t="s">
        <v>372</v>
      </c>
      <c r="E98" s="106">
        <v>1.4</v>
      </c>
      <c r="F98" s="69">
        <v>48.19</v>
      </c>
      <c r="G98" s="69">
        <f>ROUND(E98*F98,2)</f>
        <v>67.47</v>
      </c>
    </row>
    <row r="99" spans="1:7" s="63" customFormat="1" x14ac:dyDescent="0.2">
      <c r="A99" s="66"/>
      <c r="B99" s="67"/>
      <c r="C99" s="90"/>
      <c r="D99" s="66"/>
      <c r="E99" s="106"/>
      <c r="F99" s="69"/>
      <c r="G99" s="69"/>
    </row>
    <row r="100" spans="1:7" s="63" customFormat="1" x14ac:dyDescent="0.2">
      <c r="A100" s="66"/>
      <c r="B100" s="67"/>
      <c r="C100" s="116" t="s">
        <v>106</v>
      </c>
      <c r="D100" s="66"/>
      <c r="E100" s="106"/>
      <c r="F100" s="69"/>
      <c r="G100" s="69"/>
    </row>
    <row r="101" spans="1:7" s="63" customFormat="1" x14ac:dyDescent="0.2">
      <c r="A101" s="66" t="s">
        <v>24</v>
      </c>
      <c r="B101" s="67">
        <v>88242</v>
      </c>
      <c r="C101" s="90" t="s">
        <v>358</v>
      </c>
      <c r="D101" s="66" t="s">
        <v>318</v>
      </c>
      <c r="E101" s="106">
        <v>4</v>
      </c>
      <c r="F101" s="69">
        <v>21.35</v>
      </c>
      <c r="G101" s="69">
        <f>ROUND(E101*F101,2)</f>
        <v>85.4</v>
      </c>
    </row>
    <row r="102" spans="1:7" s="63" customFormat="1" ht="34.5" x14ac:dyDescent="0.2">
      <c r="A102" s="66" t="s">
        <v>29</v>
      </c>
      <c r="B102" s="67">
        <v>43679</v>
      </c>
      <c r="C102" s="90" t="s">
        <v>399</v>
      </c>
      <c r="D102" s="66" t="s">
        <v>380</v>
      </c>
      <c r="E102" s="106">
        <v>0.67200000000000015</v>
      </c>
      <c r="F102" s="69">
        <v>58.61</v>
      </c>
      <c r="G102" s="69">
        <f>ROUND(E102*F102,2)</f>
        <v>39.39</v>
      </c>
    </row>
    <row r="103" spans="1:7" s="63" customFormat="1" ht="34.5" x14ac:dyDescent="0.2">
      <c r="A103" s="66" t="s">
        <v>24</v>
      </c>
      <c r="B103" s="67">
        <v>94964</v>
      </c>
      <c r="C103" s="90" t="s">
        <v>213</v>
      </c>
      <c r="D103" s="66" t="s">
        <v>2</v>
      </c>
      <c r="E103" s="106">
        <v>0.19353600000000007</v>
      </c>
      <c r="F103" s="69">
        <v>465.91</v>
      </c>
      <c r="G103" s="69">
        <f>ROUND(E103*F103,2)</f>
        <v>90.17</v>
      </c>
    </row>
    <row r="104" spans="1:7" s="63" customFormat="1" x14ac:dyDescent="0.2">
      <c r="A104" s="66" t="s">
        <v>29</v>
      </c>
      <c r="B104" s="67">
        <v>43062</v>
      </c>
      <c r="C104" s="90" t="s">
        <v>375</v>
      </c>
      <c r="D104" s="66" t="s">
        <v>374</v>
      </c>
      <c r="E104" s="106">
        <v>1.232</v>
      </c>
      <c r="F104" s="69">
        <v>9.4499999999999993</v>
      </c>
      <c r="G104" s="69">
        <f>ROUND(E104*F104,2)</f>
        <v>11.64</v>
      </c>
    </row>
    <row r="105" spans="1:7" s="63" customFormat="1" x14ac:dyDescent="0.2">
      <c r="A105" s="66" t="s">
        <v>29</v>
      </c>
      <c r="B105" s="67">
        <v>43062</v>
      </c>
      <c r="C105" s="90" t="s">
        <v>375</v>
      </c>
      <c r="D105" s="66" t="s">
        <v>374</v>
      </c>
      <c r="E105" s="106">
        <v>1.232</v>
      </c>
      <c r="F105" s="69">
        <v>9.4499999999999993</v>
      </c>
      <c r="G105" s="69">
        <f>ROUND(E105*F105,2)</f>
        <v>11.64</v>
      </c>
    </row>
    <row r="106" spans="1:7" s="63" customFormat="1" ht="10.5" customHeight="1" x14ac:dyDescent="0.2">
      <c r="A106" s="111"/>
      <c r="B106" s="112"/>
      <c r="C106" s="170"/>
      <c r="D106" s="113"/>
      <c r="E106" s="180"/>
      <c r="F106" s="115"/>
      <c r="G106" s="169"/>
    </row>
    <row r="107" spans="1:7" s="63" customFormat="1" ht="28.5" customHeight="1" x14ac:dyDescent="0.2">
      <c r="A107" s="172" t="s">
        <v>397</v>
      </c>
      <c r="B107" s="175" t="s">
        <v>55</v>
      </c>
      <c r="C107" s="173" t="s">
        <v>486</v>
      </c>
      <c r="D107" s="172" t="s">
        <v>487</v>
      </c>
      <c r="E107" s="178" t="s">
        <v>488</v>
      </c>
      <c r="F107" s="175" t="s">
        <v>108</v>
      </c>
      <c r="G107" s="172" t="s">
        <v>86</v>
      </c>
    </row>
    <row r="108" spans="1:7" s="63" customFormat="1" ht="39" customHeight="1" x14ac:dyDescent="0.2">
      <c r="A108" s="171" t="s">
        <v>34</v>
      </c>
      <c r="B108" s="172" t="s">
        <v>468</v>
      </c>
      <c r="C108" s="173" t="s">
        <v>291</v>
      </c>
      <c r="D108" s="172" t="s">
        <v>186</v>
      </c>
      <c r="E108" s="177"/>
      <c r="F108" s="174"/>
      <c r="G108" s="183">
        <f>SUM(G109:G141)</f>
        <v>2834.6200000000008</v>
      </c>
    </row>
    <row r="109" spans="1:7" s="114" customFormat="1" x14ac:dyDescent="0.2">
      <c r="A109" s="102" t="s">
        <v>24</v>
      </c>
      <c r="B109" s="103">
        <v>88242</v>
      </c>
      <c r="C109" s="90" t="s">
        <v>358</v>
      </c>
      <c r="D109" s="102" t="s">
        <v>318</v>
      </c>
      <c r="E109" s="181">
        <v>18</v>
      </c>
      <c r="F109" s="69">
        <v>21.35</v>
      </c>
      <c r="G109" s="101">
        <f t="shared" ref="G109:G114" si="8">ROUND(E109*F109,2)</f>
        <v>384.3</v>
      </c>
    </row>
    <row r="110" spans="1:7" s="114" customFormat="1" x14ac:dyDescent="0.2">
      <c r="A110" s="102" t="s">
        <v>24</v>
      </c>
      <c r="B110" s="103">
        <v>88309</v>
      </c>
      <c r="C110" s="90" t="s">
        <v>334</v>
      </c>
      <c r="D110" s="102" t="s">
        <v>318</v>
      </c>
      <c r="E110" s="181">
        <v>18</v>
      </c>
      <c r="F110" s="69">
        <v>25.81</v>
      </c>
      <c r="G110" s="101">
        <f t="shared" si="8"/>
        <v>464.58</v>
      </c>
    </row>
    <row r="111" spans="1:7" s="114" customFormat="1" ht="51.75" x14ac:dyDescent="0.2">
      <c r="A111" s="102" t="s">
        <v>24</v>
      </c>
      <c r="B111" s="103">
        <v>5678</v>
      </c>
      <c r="C111" s="90" t="s">
        <v>323</v>
      </c>
      <c r="D111" s="102" t="s">
        <v>316</v>
      </c>
      <c r="E111" s="181">
        <v>0.8</v>
      </c>
      <c r="F111" s="69">
        <v>145.74</v>
      </c>
      <c r="G111" s="101">
        <f t="shared" si="8"/>
        <v>116.59</v>
      </c>
    </row>
    <row r="112" spans="1:7" s="114" customFormat="1" x14ac:dyDescent="0.2">
      <c r="A112" s="102" t="s">
        <v>29</v>
      </c>
      <c r="B112" s="103">
        <v>25067</v>
      </c>
      <c r="C112" s="90" t="s">
        <v>379</v>
      </c>
      <c r="D112" s="102" t="s">
        <v>373</v>
      </c>
      <c r="E112" s="181">
        <v>140</v>
      </c>
      <c r="F112" s="69">
        <v>6.25</v>
      </c>
      <c r="G112" s="101">
        <f t="shared" si="8"/>
        <v>875</v>
      </c>
    </row>
    <row r="113" spans="1:7" s="114" customFormat="1" ht="34.5" x14ac:dyDescent="0.2">
      <c r="A113" s="102" t="s">
        <v>24</v>
      </c>
      <c r="B113" s="103">
        <v>88631</v>
      </c>
      <c r="C113" s="90" t="s">
        <v>338</v>
      </c>
      <c r="D113" s="102" t="s">
        <v>2</v>
      </c>
      <c r="E113" s="181">
        <v>0.25200000000000006</v>
      </c>
      <c r="F113" s="69">
        <v>589.84</v>
      </c>
      <c r="G113" s="101">
        <f t="shared" si="8"/>
        <v>148.63999999999999</v>
      </c>
    </row>
    <row r="114" spans="1:7" s="114" customFormat="1" ht="34.5" x14ac:dyDescent="0.2">
      <c r="A114" s="102" t="s">
        <v>24</v>
      </c>
      <c r="B114" s="103">
        <v>94962</v>
      </c>
      <c r="C114" s="90" t="s">
        <v>343</v>
      </c>
      <c r="D114" s="102" t="s">
        <v>2</v>
      </c>
      <c r="E114" s="181">
        <v>7.7759999999999996E-2</v>
      </c>
      <c r="F114" s="69">
        <v>373.95</v>
      </c>
      <c r="G114" s="101">
        <f t="shared" si="8"/>
        <v>29.08</v>
      </c>
    </row>
    <row r="115" spans="1:7" s="114" customFormat="1" x14ac:dyDescent="0.2">
      <c r="A115" s="102" t="s">
        <v>29</v>
      </c>
      <c r="B115" s="103">
        <v>4721</v>
      </c>
      <c r="C115" s="90" t="s">
        <v>383</v>
      </c>
      <c r="D115" s="102" t="s">
        <v>376</v>
      </c>
      <c r="E115" s="181">
        <v>7.1999999999999995E-2</v>
      </c>
      <c r="F115" s="69">
        <v>70.58</v>
      </c>
      <c r="G115" s="101">
        <f>ROUND(F115*E115,2)</f>
        <v>5.08</v>
      </c>
    </row>
    <row r="116" spans="1:7" s="114" customFormat="1" ht="34.5" x14ac:dyDescent="0.2">
      <c r="A116" s="102" t="s">
        <v>24</v>
      </c>
      <c r="B116" s="103">
        <v>95875</v>
      </c>
      <c r="C116" s="117" t="s">
        <v>312</v>
      </c>
      <c r="D116" s="102" t="s">
        <v>310</v>
      </c>
      <c r="E116" s="181">
        <v>2.1599999999999997</v>
      </c>
      <c r="F116" s="69">
        <v>2.38</v>
      </c>
      <c r="G116" s="101">
        <f>ROUND(E116*F116,2)</f>
        <v>5.14</v>
      </c>
    </row>
    <row r="117" spans="1:7" s="114" customFormat="1" ht="34.5" x14ac:dyDescent="0.2">
      <c r="A117" s="102" t="s">
        <v>24</v>
      </c>
      <c r="B117" s="103">
        <v>93590</v>
      </c>
      <c r="C117" s="117" t="s">
        <v>313</v>
      </c>
      <c r="D117" s="102" t="s">
        <v>310</v>
      </c>
      <c r="E117" s="181">
        <v>2.6711999999999994</v>
      </c>
      <c r="F117" s="69">
        <v>0.94</v>
      </c>
      <c r="G117" s="101">
        <f>ROUND(E117*F117,2)</f>
        <v>2.5099999999999998</v>
      </c>
    </row>
    <row r="118" spans="1:7" s="114" customFormat="1" ht="34.5" x14ac:dyDescent="0.2">
      <c r="A118" s="102" t="s">
        <v>29</v>
      </c>
      <c r="B118" s="103">
        <v>43386</v>
      </c>
      <c r="C118" s="90" t="s">
        <v>409</v>
      </c>
      <c r="D118" s="102" t="s">
        <v>372</v>
      </c>
      <c r="E118" s="181">
        <v>1</v>
      </c>
      <c r="F118" s="69">
        <v>48.19</v>
      </c>
      <c r="G118" s="101">
        <f>ROUND(E118*F118,2)</f>
        <v>48.19</v>
      </c>
    </row>
    <row r="119" spans="1:7" s="114" customFormat="1" x14ac:dyDescent="0.2">
      <c r="A119" s="102"/>
      <c r="B119" s="103"/>
      <c r="C119" s="117"/>
      <c r="D119" s="102"/>
      <c r="E119" s="181"/>
      <c r="F119" s="69"/>
      <c r="G119" s="101"/>
    </row>
    <row r="120" spans="1:7" s="114" customFormat="1" x14ac:dyDescent="0.2">
      <c r="A120" s="102"/>
      <c r="B120" s="103"/>
      <c r="C120" s="118" t="s">
        <v>282</v>
      </c>
      <c r="D120" s="102"/>
      <c r="E120" s="181"/>
      <c r="F120" s="69"/>
      <c r="G120" s="101"/>
    </row>
    <row r="121" spans="1:7" s="114" customFormat="1" x14ac:dyDescent="0.2">
      <c r="A121" s="102" t="s">
        <v>24</v>
      </c>
      <c r="B121" s="103">
        <v>88242</v>
      </c>
      <c r="C121" s="90" t="s">
        <v>358</v>
      </c>
      <c r="D121" s="102" t="s">
        <v>318</v>
      </c>
      <c r="E121" s="181">
        <v>3</v>
      </c>
      <c r="F121" s="69">
        <v>21.35</v>
      </c>
      <c r="G121" s="101">
        <f>ROUND(E121*F121,2)</f>
        <v>64.05</v>
      </c>
    </row>
    <row r="122" spans="1:7" s="114" customFormat="1" ht="34.5" x14ac:dyDescent="0.2">
      <c r="A122" s="102" t="s">
        <v>29</v>
      </c>
      <c r="B122" s="103">
        <v>43679</v>
      </c>
      <c r="C122" s="90" t="s">
        <v>399</v>
      </c>
      <c r="D122" s="102" t="s">
        <v>380</v>
      </c>
      <c r="E122" s="181">
        <v>0.48720000000000013</v>
      </c>
      <c r="F122" s="69">
        <v>58.61</v>
      </c>
      <c r="G122" s="101">
        <f>ROUND(E122*F122,2)</f>
        <v>28.55</v>
      </c>
    </row>
    <row r="123" spans="1:7" s="114" customFormat="1" ht="34.5" x14ac:dyDescent="0.2">
      <c r="A123" s="102" t="s">
        <v>24</v>
      </c>
      <c r="B123" s="103">
        <v>94964</v>
      </c>
      <c r="C123" s="90" t="s">
        <v>213</v>
      </c>
      <c r="D123" s="102" t="s">
        <v>2</v>
      </c>
      <c r="E123" s="181">
        <v>9.7977600000000012E-2</v>
      </c>
      <c r="F123" s="69">
        <v>465.91</v>
      </c>
      <c r="G123" s="101">
        <f>ROUND(E123*F123,2)</f>
        <v>45.65</v>
      </c>
    </row>
    <row r="124" spans="1:7" s="114" customFormat="1" x14ac:dyDescent="0.2">
      <c r="A124" s="102" t="s">
        <v>29</v>
      </c>
      <c r="B124" s="103">
        <v>43062</v>
      </c>
      <c r="C124" s="90" t="s">
        <v>375</v>
      </c>
      <c r="D124" s="102" t="s">
        <v>374</v>
      </c>
      <c r="E124" s="181">
        <v>1.0626</v>
      </c>
      <c r="F124" s="69">
        <v>9.4499999999999993</v>
      </c>
      <c r="G124" s="101">
        <f>ROUND(E124*F124,2)</f>
        <v>10.039999999999999</v>
      </c>
    </row>
    <row r="125" spans="1:7" s="114" customFormat="1" x14ac:dyDescent="0.2">
      <c r="A125" s="102" t="s">
        <v>29</v>
      </c>
      <c r="B125" s="103">
        <v>43062</v>
      </c>
      <c r="C125" s="90" t="s">
        <v>375</v>
      </c>
      <c r="D125" s="102" t="s">
        <v>374</v>
      </c>
      <c r="E125" s="181">
        <v>1.0564399999999998</v>
      </c>
      <c r="F125" s="69">
        <v>9.4499999999999993</v>
      </c>
      <c r="G125" s="101">
        <f>ROUND(E125*F125,2)</f>
        <v>9.98</v>
      </c>
    </row>
    <row r="126" spans="1:7" s="114" customFormat="1" x14ac:dyDescent="0.2">
      <c r="A126" s="102"/>
      <c r="B126" s="103"/>
      <c r="C126" s="117"/>
      <c r="D126" s="102"/>
      <c r="E126" s="181"/>
      <c r="F126" s="69"/>
      <c r="G126" s="101"/>
    </row>
    <row r="127" spans="1:7" s="114" customFormat="1" x14ac:dyDescent="0.2">
      <c r="A127" s="102"/>
      <c r="B127" s="103"/>
      <c r="C127" s="117"/>
      <c r="D127" s="102"/>
      <c r="E127" s="181"/>
      <c r="F127" s="69"/>
      <c r="G127" s="101"/>
    </row>
    <row r="128" spans="1:7" s="114" customFormat="1" x14ac:dyDescent="0.2">
      <c r="A128" s="102"/>
      <c r="B128" s="103"/>
      <c r="C128" s="118" t="s">
        <v>292</v>
      </c>
      <c r="D128" s="102"/>
      <c r="E128" s="181"/>
      <c r="F128" s="69"/>
      <c r="G128" s="101"/>
    </row>
    <row r="129" spans="1:7" s="114" customFormat="1" x14ac:dyDescent="0.2">
      <c r="A129" s="102" t="s">
        <v>29</v>
      </c>
      <c r="B129" s="103">
        <v>25067</v>
      </c>
      <c r="C129" s="90" t="s">
        <v>379</v>
      </c>
      <c r="D129" s="102" t="s">
        <v>373</v>
      </c>
      <c r="E129" s="181">
        <v>21</v>
      </c>
      <c r="F129" s="69">
        <v>6.25</v>
      </c>
      <c r="G129" s="101">
        <f>ROUND(E129*F129,2)</f>
        <v>131.25</v>
      </c>
    </row>
    <row r="130" spans="1:7" s="114" customFormat="1" ht="34.5" x14ac:dyDescent="0.2">
      <c r="A130" s="102" t="s">
        <v>24</v>
      </c>
      <c r="B130" s="103">
        <v>88631</v>
      </c>
      <c r="C130" s="90" t="s">
        <v>338</v>
      </c>
      <c r="D130" s="102" t="s">
        <v>2</v>
      </c>
      <c r="E130" s="181">
        <v>3.7800000000000007E-2</v>
      </c>
      <c r="F130" s="69">
        <v>589.84</v>
      </c>
      <c r="G130" s="101">
        <f>ROUND(E130*F130,2)</f>
        <v>22.3</v>
      </c>
    </row>
    <row r="131" spans="1:7" s="114" customFormat="1" ht="34.5" x14ac:dyDescent="0.2">
      <c r="A131" s="102" t="s">
        <v>24</v>
      </c>
      <c r="B131" s="103">
        <v>94962</v>
      </c>
      <c r="C131" s="90" t="s">
        <v>343</v>
      </c>
      <c r="D131" s="102" t="s">
        <v>2</v>
      </c>
      <c r="E131" s="181">
        <v>0.05</v>
      </c>
      <c r="F131" s="69">
        <v>373.95</v>
      </c>
      <c r="G131" s="101">
        <f>ROUND(E131*F131,2)</f>
        <v>18.7</v>
      </c>
    </row>
    <row r="132" spans="1:7" s="114" customFormat="1" x14ac:dyDescent="0.2">
      <c r="A132" s="102"/>
      <c r="B132" s="103"/>
      <c r="C132" s="117"/>
      <c r="D132" s="102"/>
      <c r="E132" s="181"/>
      <c r="F132" s="100"/>
      <c r="G132" s="101"/>
    </row>
    <row r="133" spans="1:7" s="114" customFormat="1" x14ac:dyDescent="0.2">
      <c r="A133" s="102"/>
      <c r="B133" s="103"/>
      <c r="C133" s="118" t="s">
        <v>303</v>
      </c>
      <c r="D133" s="102"/>
      <c r="E133" s="181"/>
      <c r="F133" s="100"/>
      <c r="G133" s="101"/>
    </row>
    <row r="134" spans="1:7" s="114" customFormat="1" x14ac:dyDescent="0.2">
      <c r="A134" s="102" t="s">
        <v>29</v>
      </c>
      <c r="B134" s="103" t="s">
        <v>301</v>
      </c>
      <c r="C134" s="90" t="s">
        <v>299</v>
      </c>
      <c r="D134" s="102" t="s">
        <v>30</v>
      </c>
      <c r="E134" s="181">
        <v>2.86</v>
      </c>
      <c r="F134" s="69">
        <v>18.219833333333334</v>
      </c>
      <c r="G134" s="101">
        <f t="shared" ref="G134:G141" si="9">ROUND(E134*F134,2)</f>
        <v>52.11</v>
      </c>
    </row>
    <row r="135" spans="1:7" s="114" customFormat="1" x14ac:dyDescent="0.2">
      <c r="A135" s="102" t="s">
        <v>29</v>
      </c>
      <c r="B135" s="103" t="s">
        <v>302</v>
      </c>
      <c r="C135" s="90" t="s">
        <v>300</v>
      </c>
      <c r="D135" s="102" t="s">
        <v>30</v>
      </c>
      <c r="E135" s="181">
        <v>9</v>
      </c>
      <c r="F135" s="69">
        <v>7.2986666666666657</v>
      </c>
      <c r="G135" s="101">
        <f t="shared" si="9"/>
        <v>65.69</v>
      </c>
    </row>
    <row r="136" spans="1:7" s="114" customFormat="1" ht="34.5" x14ac:dyDescent="0.2">
      <c r="A136" s="102" t="s">
        <v>24</v>
      </c>
      <c r="B136" s="103">
        <v>94965</v>
      </c>
      <c r="C136" s="90" t="s">
        <v>359</v>
      </c>
      <c r="D136" s="102" t="s">
        <v>2</v>
      </c>
      <c r="E136" s="181">
        <v>3.0599999999999999E-2</v>
      </c>
      <c r="F136" s="69">
        <v>487.05</v>
      </c>
      <c r="G136" s="101">
        <f t="shared" si="9"/>
        <v>14.9</v>
      </c>
    </row>
    <row r="137" spans="1:7" s="114" customFormat="1" ht="34.5" x14ac:dyDescent="0.2">
      <c r="A137" s="102" t="s">
        <v>29</v>
      </c>
      <c r="B137" s="103">
        <v>92915</v>
      </c>
      <c r="C137" s="90" t="s">
        <v>360</v>
      </c>
      <c r="D137" s="102" t="s">
        <v>340</v>
      </c>
      <c r="E137" s="181">
        <v>2.19</v>
      </c>
      <c r="F137" s="69">
        <v>17.100000000000001</v>
      </c>
      <c r="G137" s="101">
        <f t="shared" si="9"/>
        <v>37.450000000000003</v>
      </c>
    </row>
    <row r="138" spans="1:7" s="114" customFormat="1" x14ac:dyDescent="0.2">
      <c r="A138" s="102" t="s">
        <v>24</v>
      </c>
      <c r="B138" s="103">
        <v>92270</v>
      </c>
      <c r="C138" s="90" t="s">
        <v>361</v>
      </c>
      <c r="D138" s="102" t="s">
        <v>1</v>
      </c>
      <c r="E138" s="181">
        <v>0.41499999999999998</v>
      </c>
      <c r="F138" s="69">
        <v>118.33</v>
      </c>
      <c r="G138" s="101">
        <f t="shared" si="9"/>
        <v>49.11</v>
      </c>
    </row>
    <row r="139" spans="1:7" s="114" customFormat="1" x14ac:dyDescent="0.2">
      <c r="A139" s="102" t="s">
        <v>29</v>
      </c>
      <c r="B139" s="103">
        <v>88315</v>
      </c>
      <c r="C139" s="90" t="s">
        <v>337</v>
      </c>
      <c r="D139" s="102" t="s">
        <v>318</v>
      </c>
      <c r="E139" s="181">
        <v>2.5</v>
      </c>
      <c r="F139" s="69">
        <v>25.61</v>
      </c>
      <c r="G139" s="101">
        <f t="shared" si="9"/>
        <v>64.03</v>
      </c>
    </row>
    <row r="140" spans="1:7" s="114" customFormat="1" x14ac:dyDescent="0.2">
      <c r="A140" s="102" t="s">
        <v>24</v>
      </c>
      <c r="B140" s="103">
        <v>88316</v>
      </c>
      <c r="C140" s="90" t="s">
        <v>336</v>
      </c>
      <c r="D140" s="102" t="s">
        <v>318</v>
      </c>
      <c r="E140" s="181">
        <v>2.5</v>
      </c>
      <c r="F140" s="69">
        <v>21.3</v>
      </c>
      <c r="G140" s="101">
        <f t="shared" si="9"/>
        <v>53.25</v>
      </c>
    </row>
    <row r="141" spans="1:7" s="114" customFormat="1" x14ac:dyDescent="0.2">
      <c r="A141" s="102" t="s">
        <v>24</v>
      </c>
      <c r="B141" s="103">
        <v>88317</v>
      </c>
      <c r="C141" s="90" t="s">
        <v>362</v>
      </c>
      <c r="D141" s="102" t="s">
        <v>318</v>
      </c>
      <c r="E141" s="181">
        <v>2.5</v>
      </c>
      <c r="F141" s="69">
        <v>35.380000000000003</v>
      </c>
      <c r="G141" s="101">
        <f t="shared" si="9"/>
        <v>88.45</v>
      </c>
    </row>
    <row r="142" spans="1:7" s="63" customFormat="1" ht="10.5" customHeight="1" x14ac:dyDescent="0.2">
      <c r="A142" s="111"/>
      <c r="B142" s="112"/>
      <c r="C142" s="170"/>
      <c r="D142" s="113"/>
      <c r="E142" s="180"/>
      <c r="F142" s="115"/>
      <c r="G142" s="169"/>
    </row>
    <row r="143" spans="1:7" s="63" customFormat="1" ht="28.5" customHeight="1" x14ac:dyDescent="0.2">
      <c r="A143" s="172" t="s">
        <v>397</v>
      </c>
      <c r="B143" s="175" t="s">
        <v>55</v>
      </c>
      <c r="C143" s="173" t="s">
        <v>486</v>
      </c>
      <c r="D143" s="172" t="s">
        <v>487</v>
      </c>
      <c r="E143" s="178" t="s">
        <v>488</v>
      </c>
      <c r="F143" s="175" t="s">
        <v>108</v>
      </c>
      <c r="G143" s="172" t="s">
        <v>86</v>
      </c>
    </row>
    <row r="144" spans="1:7" s="63" customFormat="1" ht="39" customHeight="1" x14ac:dyDescent="0.2">
      <c r="A144" s="171" t="s">
        <v>34</v>
      </c>
      <c r="B144" s="172" t="s">
        <v>469</v>
      </c>
      <c r="C144" s="173" t="s">
        <v>495</v>
      </c>
      <c r="D144" s="172" t="s">
        <v>307</v>
      </c>
      <c r="E144" s="177"/>
      <c r="F144" s="174"/>
      <c r="G144" s="183">
        <f>SUM(G145:G154)</f>
        <v>74.460000000000008</v>
      </c>
    </row>
    <row r="145" spans="1:7" s="114" customFormat="1" x14ac:dyDescent="0.2">
      <c r="A145" s="102" t="s">
        <v>29</v>
      </c>
      <c r="B145" s="103">
        <v>4741</v>
      </c>
      <c r="C145" s="117" t="s">
        <v>387</v>
      </c>
      <c r="D145" s="102" t="s">
        <v>2</v>
      </c>
      <c r="E145" s="181">
        <v>9.7999999999999997E-3</v>
      </c>
      <c r="F145" s="69">
        <v>66.67</v>
      </c>
      <c r="G145" s="101">
        <f t="shared" ref="G145:G148" si="10">ROUND(E145*F145,2)</f>
        <v>0.65</v>
      </c>
    </row>
    <row r="146" spans="1:7" s="114" customFormat="1" ht="34.5" x14ac:dyDescent="0.2">
      <c r="A146" s="102" t="s">
        <v>24</v>
      </c>
      <c r="B146" s="103">
        <v>95875</v>
      </c>
      <c r="C146" s="117" t="s">
        <v>312</v>
      </c>
      <c r="D146" s="102" t="s">
        <v>310</v>
      </c>
      <c r="E146" s="181">
        <v>0.29399999999999998</v>
      </c>
      <c r="F146" s="69">
        <v>2.38</v>
      </c>
      <c r="G146" s="101">
        <f t="shared" si="10"/>
        <v>0.7</v>
      </c>
    </row>
    <row r="147" spans="1:7" s="114" customFormat="1" ht="34.5" x14ac:dyDescent="0.2">
      <c r="A147" s="102" t="s">
        <v>24</v>
      </c>
      <c r="B147" s="103">
        <v>93590</v>
      </c>
      <c r="C147" s="117" t="s">
        <v>313</v>
      </c>
      <c r="D147" s="102" t="s">
        <v>310</v>
      </c>
      <c r="E147" s="181">
        <v>0.36357999999999996</v>
      </c>
      <c r="F147" s="69">
        <v>0.94</v>
      </c>
      <c r="G147" s="101">
        <f t="shared" si="10"/>
        <v>0.34</v>
      </c>
    </row>
    <row r="148" spans="1:7" s="114" customFormat="1" ht="51.75" x14ac:dyDescent="0.2">
      <c r="A148" s="102" t="s">
        <v>29</v>
      </c>
      <c r="B148" s="103">
        <v>36170</v>
      </c>
      <c r="C148" s="117" t="s">
        <v>394</v>
      </c>
      <c r="D148" s="102" t="s">
        <v>1</v>
      </c>
      <c r="E148" s="181">
        <v>1.0041</v>
      </c>
      <c r="F148" s="69">
        <v>60.65</v>
      </c>
      <c r="G148" s="101">
        <f t="shared" si="10"/>
        <v>60.9</v>
      </c>
    </row>
    <row r="149" spans="1:7" s="114" customFormat="1" x14ac:dyDescent="0.2">
      <c r="A149" s="102" t="s">
        <v>24</v>
      </c>
      <c r="B149" s="103">
        <v>88260</v>
      </c>
      <c r="C149" s="117" t="s">
        <v>332</v>
      </c>
      <c r="D149" s="102" t="s">
        <v>318</v>
      </c>
      <c r="E149" s="181">
        <v>0.26319999999999999</v>
      </c>
      <c r="F149" s="69">
        <v>22.65</v>
      </c>
      <c r="G149" s="101">
        <f t="shared" ref="G149:G152" si="11">ROUND(E149*F149,2)</f>
        <v>5.96</v>
      </c>
    </row>
    <row r="150" spans="1:7" s="114" customFormat="1" x14ac:dyDescent="0.2">
      <c r="A150" s="102" t="s">
        <v>24</v>
      </c>
      <c r="B150" s="103">
        <v>88316</v>
      </c>
      <c r="C150" s="117" t="s">
        <v>336</v>
      </c>
      <c r="D150" s="102" t="s">
        <v>318</v>
      </c>
      <c r="E150" s="181">
        <v>0.26319999999999999</v>
      </c>
      <c r="F150" s="69">
        <v>21.3</v>
      </c>
      <c r="G150" s="101">
        <f>ROUND(E150*F150,2)</f>
        <v>5.61</v>
      </c>
    </row>
    <row r="151" spans="1:7" s="114" customFormat="1" ht="34.5" x14ac:dyDescent="0.2">
      <c r="A151" s="102" t="s">
        <v>24</v>
      </c>
      <c r="B151" s="103">
        <v>91277</v>
      </c>
      <c r="C151" s="117" t="s">
        <v>344</v>
      </c>
      <c r="D151" s="102" t="s">
        <v>316</v>
      </c>
      <c r="E151" s="181">
        <v>5.4999999999999997E-3</v>
      </c>
      <c r="F151" s="69">
        <v>9.68</v>
      </c>
      <c r="G151" s="101">
        <f>ROUND(E151*F151,2)</f>
        <v>0.05</v>
      </c>
    </row>
    <row r="152" spans="1:7" s="114" customFormat="1" ht="34.5" x14ac:dyDescent="0.2">
      <c r="A152" s="102" t="s">
        <v>24</v>
      </c>
      <c r="B152" s="103">
        <v>91278</v>
      </c>
      <c r="C152" s="117" t="s">
        <v>345</v>
      </c>
      <c r="D152" s="102" t="s">
        <v>315</v>
      </c>
      <c r="E152" s="181">
        <v>0.12609999999999999</v>
      </c>
      <c r="F152" s="69">
        <v>0.71</v>
      </c>
      <c r="G152" s="101">
        <f t="shared" si="11"/>
        <v>0.09</v>
      </c>
    </row>
    <row r="153" spans="1:7" s="114" customFormat="1" ht="51.75" x14ac:dyDescent="0.2">
      <c r="A153" s="102" t="s">
        <v>24</v>
      </c>
      <c r="B153" s="103">
        <v>91283</v>
      </c>
      <c r="C153" s="117" t="s">
        <v>346</v>
      </c>
      <c r="D153" s="102" t="s">
        <v>316</v>
      </c>
      <c r="E153" s="181">
        <v>3.8E-3</v>
      </c>
      <c r="F153" s="69">
        <v>10.24</v>
      </c>
      <c r="G153" s="101">
        <f>ROUND(E153*F153,2)</f>
        <v>0.04</v>
      </c>
    </row>
    <row r="154" spans="1:7" s="114" customFormat="1" ht="51.75" x14ac:dyDescent="0.2">
      <c r="A154" s="102" t="s">
        <v>24</v>
      </c>
      <c r="B154" s="103">
        <v>91285</v>
      </c>
      <c r="C154" s="117" t="s">
        <v>347</v>
      </c>
      <c r="D154" s="102" t="s">
        <v>315</v>
      </c>
      <c r="E154" s="181">
        <v>0.1278</v>
      </c>
      <c r="F154" s="69">
        <v>0.93</v>
      </c>
      <c r="G154" s="101">
        <f>ROUND(E154*F154,2)</f>
        <v>0.12</v>
      </c>
    </row>
    <row r="155" spans="1:7" s="63" customFormat="1" ht="10.5" customHeight="1" x14ac:dyDescent="0.2">
      <c r="A155" s="111"/>
      <c r="B155" s="112"/>
      <c r="C155" s="170"/>
      <c r="D155" s="113"/>
      <c r="E155" s="180"/>
      <c r="F155" s="115"/>
      <c r="G155" s="169"/>
    </row>
    <row r="156" spans="1:7" s="63" customFormat="1" ht="28.5" customHeight="1" x14ac:dyDescent="0.2">
      <c r="A156" s="172" t="s">
        <v>397</v>
      </c>
      <c r="B156" s="175" t="s">
        <v>55</v>
      </c>
      <c r="C156" s="173" t="s">
        <v>486</v>
      </c>
      <c r="D156" s="172" t="s">
        <v>487</v>
      </c>
      <c r="E156" s="178" t="s">
        <v>488</v>
      </c>
      <c r="F156" s="175" t="s">
        <v>108</v>
      </c>
      <c r="G156" s="172" t="s">
        <v>86</v>
      </c>
    </row>
    <row r="157" spans="1:7" s="63" customFormat="1" ht="39" customHeight="1" x14ac:dyDescent="0.2">
      <c r="A157" s="171" t="s">
        <v>34</v>
      </c>
      <c r="B157" s="172" t="s">
        <v>470</v>
      </c>
      <c r="C157" s="173" t="s">
        <v>38</v>
      </c>
      <c r="D157" s="172" t="s">
        <v>307</v>
      </c>
      <c r="E157" s="177"/>
      <c r="F157" s="174"/>
      <c r="G157" s="183">
        <f>SUM(G158:G161)</f>
        <v>2.57</v>
      </c>
    </row>
    <row r="158" spans="1:7" s="63" customFormat="1" ht="34.5" x14ac:dyDescent="0.2">
      <c r="A158" s="66" t="s">
        <v>24</v>
      </c>
      <c r="B158" s="67">
        <v>5843</v>
      </c>
      <c r="C158" s="90" t="s">
        <v>326</v>
      </c>
      <c r="D158" s="66" t="s">
        <v>316</v>
      </c>
      <c r="E158" s="106">
        <v>5.5555555555555558E-3</v>
      </c>
      <c r="F158" s="69">
        <v>169.87</v>
      </c>
      <c r="G158" s="69">
        <f>ROUND(F158*E158,2)</f>
        <v>0.94</v>
      </c>
    </row>
    <row r="159" spans="1:7" s="63" customFormat="1" ht="34.5" x14ac:dyDescent="0.2">
      <c r="A159" s="66" t="s">
        <v>24</v>
      </c>
      <c r="B159" s="67">
        <v>5839</v>
      </c>
      <c r="C159" s="90" t="s">
        <v>327</v>
      </c>
      <c r="D159" s="66" t="s">
        <v>316</v>
      </c>
      <c r="E159" s="106">
        <v>5.5555555555555558E-3</v>
      </c>
      <c r="F159" s="69">
        <v>10.82</v>
      </c>
      <c r="G159" s="69">
        <f>ROUND(F159*E159,2)</f>
        <v>0.06</v>
      </c>
    </row>
    <row r="160" spans="1:7" s="63" customFormat="1" ht="51.75" x14ac:dyDescent="0.2">
      <c r="A160" s="66" t="s">
        <v>24</v>
      </c>
      <c r="B160" s="67">
        <v>5747</v>
      </c>
      <c r="C160" s="90" t="s">
        <v>317</v>
      </c>
      <c r="D160" s="66" t="s">
        <v>318</v>
      </c>
      <c r="E160" s="106">
        <v>5.5555555555555558E-3</v>
      </c>
      <c r="F160" s="69">
        <v>133.72999999999999</v>
      </c>
      <c r="G160" s="69">
        <f>ROUND(F160*E160,2)</f>
        <v>0.74</v>
      </c>
    </row>
    <row r="161" spans="1:7" s="63" customFormat="1" x14ac:dyDescent="0.2">
      <c r="A161" s="66" t="s">
        <v>24</v>
      </c>
      <c r="B161" s="67">
        <v>88316</v>
      </c>
      <c r="C161" s="90" t="s">
        <v>336</v>
      </c>
      <c r="D161" s="66" t="s">
        <v>318</v>
      </c>
      <c r="E161" s="106">
        <v>3.888888888888889E-2</v>
      </c>
      <c r="F161" s="69">
        <v>21.3</v>
      </c>
      <c r="G161" s="69">
        <f>ROUND(F161*E161,2)</f>
        <v>0.83</v>
      </c>
    </row>
    <row r="162" spans="1:7" s="63" customFormat="1" ht="10.5" customHeight="1" x14ac:dyDescent="0.2">
      <c r="A162" s="111"/>
      <c r="B162" s="112"/>
      <c r="C162" s="170"/>
      <c r="D162" s="113"/>
      <c r="E162" s="180"/>
      <c r="F162" s="115"/>
      <c r="G162" s="169"/>
    </row>
    <row r="163" spans="1:7" s="63" customFormat="1" ht="28.5" customHeight="1" x14ac:dyDescent="0.2">
      <c r="A163" s="172" t="s">
        <v>397</v>
      </c>
      <c r="B163" s="175" t="s">
        <v>55</v>
      </c>
      <c r="C163" s="173" t="s">
        <v>486</v>
      </c>
      <c r="D163" s="172" t="s">
        <v>487</v>
      </c>
      <c r="E163" s="178" t="s">
        <v>488</v>
      </c>
      <c r="F163" s="175" t="s">
        <v>108</v>
      </c>
      <c r="G163" s="172" t="s">
        <v>86</v>
      </c>
    </row>
    <row r="164" spans="1:7" s="63" customFormat="1" ht="39" customHeight="1" x14ac:dyDescent="0.2">
      <c r="A164" s="171" t="s">
        <v>34</v>
      </c>
      <c r="B164" s="172" t="s">
        <v>471</v>
      </c>
      <c r="C164" s="173" t="s">
        <v>412</v>
      </c>
      <c r="D164" s="172" t="s">
        <v>307</v>
      </c>
      <c r="E164" s="177"/>
      <c r="F164" s="174"/>
      <c r="G164" s="183">
        <f>SUM(G165:G172)</f>
        <v>1.0465439999999999</v>
      </c>
    </row>
    <row r="165" spans="1:7" s="63" customFormat="1" ht="51.75" x14ac:dyDescent="0.2">
      <c r="A165" s="66" t="s">
        <v>24</v>
      </c>
      <c r="B165" s="67">
        <v>83362</v>
      </c>
      <c r="C165" s="90" t="s">
        <v>341</v>
      </c>
      <c r="D165" s="66" t="s">
        <v>316</v>
      </c>
      <c r="E165" s="106">
        <v>4.0000000000000002E-4</v>
      </c>
      <c r="F165" s="69">
        <v>255.87</v>
      </c>
      <c r="G165" s="69">
        <f t="shared" ref="G165:G172" si="12">E165*F165</f>
        <v>0.10234800000000001</v>
      </c>
    </row>
    <row r="166" spans="1:7" s="63" customFormat="1" ht="34.5" x14ac:dyDescent="0.2">
      <c r="A166" s="66" t="s">
        <v>24</v>
      </c>
      <c r="B166" s="67">
        <v>89035</v>
      </c>
      <c r="C166" s="90" t="s">
        <v>339</v>
      </c>
      <c r="D166" s="66" t="s">
        <v>316</v>
      </c>
      <c r="E166" s="106">
        <v>1.6999999999999999E-3</v>
      </c>
      <c r="F166" s="69">
        <v>131.47999999999999</v>
      </c>
      <c r="G166" s="69">
        <f t="shared" si="12"/>
        <v>0.22351599999999996</v>
      </c>
    </row>
    <row r="167" spans="1:7" s="63" customFormat="1" ht="34.5" x14ac:dyDescent="0.2">
      <c r="A167" s="66" t="s">
        <v>24</v>
      </c>
      <c r="B167" s="67">
        <v>5839</v>
      </c>
      <c r="C167" s="90" t="s">
        <v>327</v>
      </c>
      <c r="D167" s="66" t="s">
        <v>316</v>
      </c>
      <c r="E167" s="106">
        <v>2E-3</v>
      </c>
      <c r="F167" s="69">
        <v>10.82</v>
      </c>
      <c r="G167" s="69">
        <f t="shared" si="12"/>
        <v>2.164E-2</v>
      </c>
    </row>
    <row r="168" spans="1:7" s="63" customFormat="1" ht="34.5" x14ac:dyDescent="0.2">
      <c r="A168" s="66" t="s">
        <v>24</v>
      </c>
      <c r="B168" s="67">
        <v>89036</v>
      </c>
      <c r="C168" s="90" t="s">
        <v>354</v>
      </c>
      <c r="D168" s="66" t="s">
        <v>315</v>
      </c>
      <c r="E168" s="106">
        <v>3.8E-3</v>
      </c>
      <c r="F168" s="69">
        <v>56.23</v>
      </c>
      <c r="G168" s="69">
        <f t="shared" si="12"/>
        <v>0.21367399999999998</v>
      </c>
    </row>
    <row r="169" spans="1:7" s="63" customFormat="1" ht="34.5" x14ac:dyDescent="0.2">
      <c r="A169" s="66" t="s">
        <v>24</v>
      </c>
      <c r="B169" s="67">
        <v>5841</v>
      </c>
      <c r="C169" s="90" t="s">
        <v>363</v>
      </c>
      <c r="D169" s="66" t="s">
        <v>315</v>
      </c>
      <c r="E169" s="106">
        <v>4.0000000000000001E-3</v>
      </c>
      <c r="F169" s="69">
        <v>5.15</v>
      </c>
      <c r="G169" s="69">
        <f t="shared" si="12"/>
        <v>2.06E-2</v>
      </c>
    </row>
    <row r="170" spans="1:7" s="63" customFormat="1" ht="51.75" x14ac:dyDescent="0.2">
      <c r="A170" s="66" t="s">
        <v>24</v>
      </c>
      <c r="B170" s="67">
        <v>91486</v>
      </c>
      <c r="C170" s="90" t="s">
        <v>355</v>
      </c>
      <c r="D170" s="66" t="s">
        <v>315</v>
      </c>
      <c r="E170" s="106">
        <v>5.1000000000000004E-3</v>
      </c>
      <c r="F170" s="69">
        <v>68.16</v>
      </c>
      <c r="G170" s="69">
        <f t="shared" si="12"/>
        <v>0.34761599999999998</v>
      </c>
    </row>
    <row r="171" spans="1:7" s="63" customFormat="1" x14ac:dyDescent="0.2">
      <c r="A171" s="66" t="s">
        <v>24</v>
      </c>
      <c r="B171" s="67">
        <v>88316</v>
      </c>
      <c r="C171" s="90" t="s">
        <v>336</v>
      </c>
      <c r="D171" s="66" t="s">
        <v>318</v>
      </c>
      <c r="E171" s="106">
        <v>5.4999999999999997E-3</v>
      </c>
      <c r="F171" s="69">
        <v>21.3</v>
      </c>
      <c r="G171" s="69">
        <f t="shared" si="12"/>
        <v>0.11714999999999999</v>
      </c>
    </row>
    <row r="172" spans="1:7" s="63" customFormat="1" ht="34.5" x14ac:dyDescent="0.2">
      <c r="A172" s="66" t="s">
        <v>29</v>
      </c>
      <c r="B172" s="67" t="s">
        <v>411</v>
      </c>
      <c r="C172" s="90" t="s">
        <v>297</v>
      </c>
      <c r="D172" s="66" t="s">
        <v>28</v>
      </c>
      <c r="E172" s="106">
        <v>0.45</v>
      </c>
      <c r="F172" s="69"/>
      <c r="G172" s="69">
        <f t="shared" si="12"/>
        <v>0</v>
      </c>
    </row>
    <row r="173" spans="1:7" s="63" customFormat="1" ht="10.5" customHeight="1" x14ac:dyDescent="0.2">
      <c r="A173" s="111"/>
      <c r="B173" s="112"/>
      <c r="C173" s="170"/>
      <c r="D173" s="113"/>
      <c r="E173" s="180"/>
      <c r="F173" s="115"/>
      <c r="G173" s="169"/>
    </row>
    <row r="174" spans="1:7" s="63" customFormat="1" ht="28.5" customHeight="1" x14ac:dyDescent="0.2">
      <c r="A174" s="172" t="s">
        <v>397</v>
      </c>
      <c r="B174" s="175" t="s">
        <v>55</v>
      </c>
      <c r="C174" s="173" t="s">
        <v>486</v>
      </c>
      <c r="D174" s="172" t="s">
        <v>487</v>
      </c>
      <c r="E174" s="178" t="s">
        <v>488</v>
      </c>
      <c r="F174" s="175" t="s">
        <v>108</v>
      </c>
      <c r="G174" s="172" t="s">
        <v>86</v>
      </c>
    </row>
    <row r="175" spans="1:7" s="63" customFormat="1" ht="39" customHeight="1" x14ac:dyDescent="0.2">
      <c r="A175" s="171" t="s">
        <v>34</v>
      </c>
      <c r="B175" s="172" t="s">
        <v>472</v>
      </c>
      <c r="C175" s="173" t="s">
        <v>473</v>
      </c>
      <c r="D175" s="172" t="s">
        <v>403</v>
      </c>
      <c r="E175" s="177"/>
      <c r="F175" s="174"/>
      <c r="G175" s="183">
        <f>SUM(G176:G186)</f>
        <v>517.44658500000014</v>
      </c>
    </row>
    <row r="176" spans="1:7" s="63" customFormat="1" ht="34.5" x14ac:dyDescent="0.2">
      <c r="A176" s="66" t="s">
        <v>24</v>
      </c>
      <c r="B176" s="102" t="s">
        <v>408</v>
      </c>
      <c r="C176" s="90" t="s">
        <v>308</v>
      </c>
      <c r="D176" s="66" t="s">
        <v>404</v>
      </c>
      <c r="E176" s="106">
        <v>2.5548000000000002</v>
      </c>
      <c r="F176" s="69">
        <v>155.04000000000002</v>
      </c>
      <c r="G176" s="69">
        <f t="shared" ref="G176:G186" si="13">E176*F176</f>
        <v>396.09619200000009</v>
      </c>
    </row>
    <row r="177" spans="1:7" s="63" customFormat="1" ht="34.5" x14ac:dyDescent="0.2">
      <c r="A177" s="66" t="s">
        <v>24</v>
      </c>
      <c r="B177" s="67">
        <v>5835</v>
      </c>
      <c r="C177" s="90" t="s">
        <v>329</v>
      </c>
      <c r="D177" s="66" t="s">
        <v>316</v>
      </c>
      <c r="E177" s="106">
        <v>4.6399999999999997E-2</v>
      </c>
      <c r="F177" s="69">
        <v>371.01</v>
      </c>
      <c r="G177" s="69">
        <f t="shared" si="13"/>
        <v>17.214863999999999</v>
      </c>
    </row>
    <row r="178" spans="1:7" s="63" customFormat="1" ht="34.5" x14ac:dyDescent="0.2">
      <c r="A178" s="66" t="s">
        <v>24</v>
      </c>
      <c r="B178" s="67">
        <v>5837</v>
      </c>
      <c r="C178" s="90" t="s">
        <v>328</v>
      </c>
      <c r="D178" s="66" t="s">
        <v>315</v>
      </c>
      <c r="E178" s="106">
        <v>9.4899999999999998E-2</v>
      </c>
      <c r="F178" s="69">
        <v>145.05000000000001</v>
      </c>
      <c r="G178" s="69">
        <f t="shared" si="13"/>
        <v>13.765245</v>
      </c>
    </row>
    <row r="179" spans="1:7" s="63" customFormat="1" x14ac:dyDescent="0.2">
      <c r="A179" s="66" t="s">
        <v>24</v>
      </c>
      <c r="B179" s="67">
        <v>88314</v>
      </c>
      <c r="C179" s="90" t="s">
        <v>335</v>
      </c>
      <c r="D179" s="66" t="s">
        <v>318</v>
      </c>
      <c r="E179" s="106">
        <v>1.1301000000000001</v>
      </c>
      <c r="F179" s="69">
        <v>24.63</v>
      </c>
      <c r="G179" s="69">
        <f t="shared" si="13"/>
        <v>27.834363</v>
      </c>
    </row>
    <row r="180" spans="1:7" s="63" customFormat="1" ht="51.75" x14ac:dyDescent="0.2">
      <c r="A180" s="66" t="s">
        <v>24</v>
      </c>
      <c r="B180" s="67">
        <v>91386</v>
      </c>
      <c r="C180" s="90" t="s">
        <v>356</v>
      </c>
      <c r="D180" s="66" t="s">
        <v>316</v>
      </c>
      <c r="E180" s="106">
        <v>4.6399999999999997E-2</v>
      </c>
      <c r="F180" s="69">
        <v>256</v>
      </c>
      <c r="G180" s="69">
        <f t="shared" si="13"/>
        <v>11.878399999999999</v>
      </c>
    </row>
    <row r="181" spans="1:7" s="63" customFormat="1" ht="34.5" x14ac:dyDescent="0.2">
      <c r="A181" s="66" t="s">
        <v>24</v>
      </c>
      <c r="B181" s="67">
        <v>95631</v>
      </c>
      <c r="C181" s="90" t="s">
        <v>348</v>
      </c>
      <c r="D181" s="66" t="s">
        <v>316</v>
      </c>
      <c r="E181" s="106">
        <v>8.0500000000000002E-2</v>
      </c>
      <c r="F181" s="69">
        <v>214.69</v>
      </c>
      <c r="G181" s="69">
        <f t="shared" si="13"/>
        <v>17.282544999999999</v>
      </c>
    </row>
    <row r="182" spans="1:7" s="63" customFormat="1" ht="34.5" x14ac:dyDescent="0.2">
      <c r="A182" s="66" t="s">
        <v>24</v>
      </c>
      <c r="B182" s="67">
        <v>95632</v>
      </c>
      <c r="C182" s="90" t="s">
        <v>349</v>
      </c>
      <c r="D182" s="66" t="s">
        <v>315</v>
      </c>
      <c r="E182" s="106">
        <v>6.0699999999999997E-2</v>
      </c>
      <c r="F182" s="69">
        <v>80.319999999999993</v>
      </c>
      <c r="G182" s="69">
        <f>E182*F182</f>
        <v>4.8754239999999998</v>
      </c>
    </row>
    <row r="183" spans="1:7" s="63" customFormat="1" ht="34.5" x14ac:dyDescent="0.2">
      <c r="A183" s="66" t="s">
        <v>24</v>
      </c>
      <c r="B183" s="67">
        <v>96155</v>
      </c>
      <c r="C183" s="90" t="s">
        <v>350</v>
      </c>
      <c r="D183" s="66" t="s">
        <v>315</v>
      </c>
      <c r="E183" s="106">
        <v>0.1071</v>
      </c>
      <c r="F183" s="69">
        <v>61.15</v>
      </c>
      <c r="G183" s="69">
        <f>E183*F183</f>
        <v>6.5491649999999995</v>
      </c>
    </row>
    <row r="184" spans="1:7" s="63" customFormat="1" ht="34.5" x14ac:dyDescent="0.2">
      <c r="A184" s="66" t="s">
        <v>24</v>
      </c>
      <c r="B184" s="67">
        <v>96157</v>
      </c>
      <c r="C184" s="90" t="s">
        <v>351</v>
      </c>
      <c r="D184" s="66" t="s">
        <v>316</v>
      </c>
      <c r="E184" s="106">
        <v>3.4099999999999998E-2</v>
      </c>
      <c r="F184" s="69">
        <v>141.12</v>
      </c>
      <c r="G184" s="69">
        <f>E184*F184</f>
        <v>4.8121919999999996</v>
      </c>
    </row>
    <row r="185" spans="1:7" s="63" customFormat="1" ht="34.5" x14ac:dyDescent="0.2">
      <c r="A185" s="66" t="s">
        <v>24</v>
      </c>
      <c r="B185" s="67">
        <v>96463</v>
      </c>
      <c r="C185" s="90" t="s">
        <v>352</v>
      </c>
      <c r="D185" s="66" t="s">
        <v>316</v>
      </c>
      <c r="E185" s="106">
        <v>4.19E-2</v>
      </c>
      <c r="F185" s="69">
        <v>205.45</v>
      </c>
      <c r="G185" s="69">
        <f>E185*F185</f>
        <v>8.6083549999999995</v>
      </c>
    </row>
    <row r="186" spans="1:7" s="63" customFormat="1" ht="34.5" x14ac:dyDescent="0.2">
      <c r="A186" s="66" t="s">
        <v>24</v>
      </c>
      <c r="B186" s="67">
        <v>96464</v>
      </c>
      <c r="C186" s="90" t="s">
        <v>353</v>
      </c>
      <c r="D186" s="66" t="s">
        <v>315</v>
      </c>
      <c r="E186" s="106">
        <v>9.9000000000000005E-2</v>
      </c>
      <c r="F186" s="69">
        <v>86.16</v>
      </c>
      <c r="G186" s="69">
        <f t="shared" si="13"/>
        <v>8.5298400000000001</v>
      </c>
    </row>
    <row r="187" spans="1:7" s="63" customFormat="1" ht="10.5" customHeight="1" x14ac:dyDescent="0.2">
      <c r="A187" s="111"/>
      <c r="B187" s="112"/>
      <c r="C187" s="170"/>
      <c r="D187" s="113"/>
      <c r="E187" s="180"/>
      <c r="F187" s="115"/>
      <c r="G187" s="169"/>
    </row>
    <row r="188" spans="1:7" s="63" customFormat="1" ht="28.5" customHeight="1" x14ac:dyDescent="0.2">
      <c r="A188" s="172" t="s">
        <v>397</v>
      </c>
      <c r="B188" s="175" t="s">
        <v>55</v>
      </c>
      <c r="C188" s="173" t="s">
        <v>486</v>
      </c>
      <c r="D188" s="172" t="s">
        <v>487</v>
      </c>
      <c r="E188" s="178" t="s">
        <v>488</v>
      </c>
      <c r="F188" s="175" t="s">
        <v>108</v>
      </c>
      <c r="G188" s="172" t="s">
        <v>86</v>
      </c>
    </row>
    <row r="189" spans="1:7" s="63" customFormat="1" ht="39" customHeight="1" x14ac:dyDescent="0.2">
      <c r="A189" s="171" t="s">
        <v>34</v>
      </c>
      <c r="B189" s="172" t="s">
        <v>408</v>
      </c>
      <c r="C189" s="173" t="s">
        <v>308</v>
      </c>
      <c r="D189" s="172" t="s">
        <v>404</v>
      </c>
      <c r="E189" s="177"/>
      <c r="F189" s="174"/>
      <c r="G189" s="183">
        <f>SUM(G190:G203)</f>
        <v>155.04000000000002</v>
      </c>
    </row>
    <row r="190" spans="1:7" s="63" customFormat="1" ht="34.5" x14ac:dyDescent="0.2">
      <c r="A190" s="66" t="s">
        <v>24</v>
      </c>
      <c r="B190" s="67">
        <v>5940</v>
      </c>
      <c r="C190" s="90" t="s">
        <v>321</v>
      </c>
      <c r="D190" s="66" t="s">
        <v>316</v>
      </c>
      <c r="E190" s="106">
        <v>4.7999999999999996E-3</v>
      </c>
      <c r="F190" s="69">
        <v>179.8</v>
      </c>
      <c r="G190" s="69">
        <f t="shared" ref="G190:G203" si="14">ROUND(E190*F190,2)</f>
        <v>0.86</v>
      </c>
    </row>
    <row r="191" spans="1:7" s="63" customFormat="1" ht="34.5" x14ac:dyDescent="0.2">
      <c r="A191" s="66" t="s">
        <v>24</v>
      </c>
      <c r="B191" s="67">
        <v>93434</v>
      </c>
      <c r="C191" s="90" t="s">
        <v>369</v>
      </c>
      <c r="D191" s="66" t="s">
        <v>315</v>
      </c>
      <c r="E191" s="106">
        <v>5.1000000000000004E-3</v>
      </c>
      <c r="F191" s="69">
        <v>253.39</v>
      </c>
      <c r="G191" s="69">
        <f t="shared" si="14"/>
        <v>1.29</v>
      </c>
    </row>
    <row r="192" spans="1:7" s="63" customFormat="1" ht="34.5" x14ac:dyDescent="0.2">
      <c r="A192" s="66" t="s">
        <v>24</v>
      </c>
      <c r="B192" s="67">
        <v>95873</v>
      </c>
      <c r="C192" s="90" t="s">
        <v>371</v>
      </c>
      <c r="D192" s="66" t="s">
        <v>315</v>
      </c>
      <c r="E192" s="106">
        <v>5.1000000000000004E-3</v>
      </c>
      <c r="F192" s="69">
        <v>9.86</v>
      </c>
      <c r="G192" s="69">
        <f t="shared" si="14"/>
        <v>0.05</v>
      </c>
    </row>
    <row r="193" spans="1:7" s="63" customFormat="1" ht="34.5" x14ac:dyDescent="0.2">
      <c r="A193" s="66" t="s">
        <v>24</v>
      </c>
      <c r="B193" s="67">
        <v>93433</v>
      </c>
      <c r="C193" s="90" t="s">
        <v>342</v>
      </c>
      <c r="D193" s="66" t="s">
        <v>316</v>
      </c>
      <c r="E193" s="106">
        <v>1.7600000000000001E-2</v>
      </c>
      <c r="F193" s="69">
        <v>2212.9899999999998</v>
      </c>
      <c r="G193" s="69">
        <f t="shared" si="14"/>
        <v>38.950000000000003</v>
      </c>
    </row>
    <row r="194" spans="1:7" s="63" customFormat="1" ht="34.5" x14ac:dyDescent="0.2">
      <c r="A194" s="66" t="s">
        <v>24</v>
      </c>
      <c r="B194" s="67">
        <v>95872</v>
      </c>
      <c r="C194" s="90" t="s">
        <v>370</v>
      </c>
      <c r="D194" s="66" t="s">
        <v>316</v>
      </c>
      <c r="E194" s="106">
        <v>1.7600000000000001E-2</v>
      </c>
      <c r="F194" s="69">
        <v>248.25</v>
      </c>
      <c r="G194" s="69">
        <f t="shared" si="14"/>
        <v>4.37</v>
      </c>
    </row>
    <row r="195" spans="1:7" s="63" customFormat="1" ht="34.5" x14ac:dyDescent="0.2">
      <c r="A195" s="66" t="s">
        <v>24</v>
      </c>
      <c r="B195" s="67">
        <v>5942</v>
      </c>
      <c r="C195" s="90" t="s">
        <v>322</v>
      </c>
      <c r="D195" s="66" t="s">
        <v>315</v>
      </c>
      <c r="E195" s="106">
        <v>1.7899999999999999E-2</v>
      </c>
      <c r="F195" s="69">
        <v>74.900000000000006</v>
      </c>
      <c r="G195" s="69">
        <f t="shared" si="14"/>
        <v>1.34</v>
      </c>
    </row>
    <row r="196" spans="1:7" s="63" customFormat="1" x14ac:dyDescent="0.2">
      <c r="A196" s="66" t="s">
        <v>24</v>
      </c>
      <c r="B196" s="67">
        <v>90776</v>
      </c>
      <c r="C196" s="90" t="s">
        <v>368</v>
      </c>
      <c r="D196" s="66" t="s">
        <v>318</v>
      </c>
      <c r="E196" s="106">
        <v>2.2700000000000001E-2</v>
      </c>
      <c r="F196" s="69">
        <v>57.51</v>
      </c>
      <c r="G196" s="69">
        <f t="shared" si="14"/>
        <v>1.31</v>
      </c>
    </row>
    <row r="197" spans="1:7" s="63" customFormat="1" ht="34.5" x14ac:dyDescent="0.2">
      <c r="A197" s="66" t="s">
        <v>24</v>
      </c>
      <c r="B197" s="67">
        <v>7030</v>
      </c>
      <c r="C197" s="90" t="s">
        <v>324</v>
      </c>
      <c r="D197" s="66" t="s">
        <v>316</v>
      </c>
      <c r="E197" s="106">
        <v>4.5499999999999999E-2</v>
      </c>
      <c r="F197" s="69">
        <v>228.29</v>
      </c>
      <c r="G197" s="69">
        <f t="shared" si="14"/>
        <v>10.39</v>
      </c>
    </row>
    <row r="198" spans="1:7" s="63" customFormat="1" x14ac:dyDescent="0.2">
      <c r="A198" s="66" t="s">
        <v>24</v>
      </c>
      <c r="B198" s="67">
        <v>88316</v>
      </c>
      <c r="C198" s="90" t="s">
        <v>336</v>
      </c>
      <c r="D198" s="66" t="s">
        <v>318</v>
      </c>
      <c r="E198" s="106">
        <v>4.5499999999999999E-2</v>
      </c>
      <c r="F198" s="69">
        <v>21.3</v>
      </c>
      <c r="G198" s="69">
        <f t="shared" si="14"/>
        <v>0.97</v>
      </c>
    </row>
    <row r="199" spans="1:7" s="63" customFormat="1" x14ac:dyDescent="0.2">
      <c r="A199" s="66" t="s">
        <v>29</v>
      </c>
      <c r="B199" s="67">
        <v>4721</v>
      </c>
      <c r="C199" s="90" t="s">
        <v>383</v>
      </c>
      <c r="D199" s="66" t="s">
        <v>376</v>
      </c>
      <c r="E199" s="106">
        <v>6.25E-2</v>
      </c>
      <c r="F199" s="69">
        <v>70.58</v>
      </c>
      <c r="G199" s="69">
        <f t="shared" si="14"/>
        <v>4.41</v>
      </c>
    </row>
    <row r="200" spans="1:7" s="63" customFormat="1" x14ac:dyDescent="0.2">
      <c r="A200" s="66" t="s">
        <v>29</v>
      </c>
      <c r="B200" s="67" t="s">
        <v>416</v>
      </c>
      <c r="C200" s="90" t="s">
        <v>295</v>
      </c>
      <c r="D200" s="66" t="s">
        <v>3</v>
      </c>
      <c r="E200" s="106">
        <v>6.3229999999999995E-2</v>
      </c>
      <c r="F200" s="69"/>
      <c r="G200" s="69">
        <f t="shared" si="14"/>
        <v>0</v>
      </c>
    </row>
    <row r="201" spans="1:7" s="63" customFormat="1" x14ac:dyDescent="0.2">
      <c r="A201" s="66" t="s">
        <v>29</v>
      </c>
      <c r="B201" s="67">
        <v>4720</v>
      </c>
      <c r="C201" s="90" t="s">
        <v>382</v>
      </c>
      <c r="D201" s="66" t="s">
        <v>376</v>
      </c>
      <c r="E201" s="106">
        <v>0.19980000000000001</v>
      </c>
      <c r="F201" s="69">
        <v>81.489999999999995</v>
      </c>
      <c r="G201" s="69">
        <f t="shared" si="14"/>
        <v>16.28</v>
      </c>
    </row>
    <row r="202" spans="1:7" s="63" customFormat="1" x14ac:dyDescent="0.2">
      <c r="A202" s="66" t="s">
        <v>29</v>
      </c>
      <c r="B202" s="67">
        <v>370</v>
      </c>
      <c r="C202" s="90" t="s">
        <v>377</v>
      </c>
      <c r="D202" s="66" t="s">
        <v>376</v>
      </c>
      <c r="E202" s="106">
        <v>0.32479999999999998</v>
      </c>
      <c r="F202" s="69">
        <v>85</v>
      </c>
      <c r="G202" s="69">
        <f>ROUND(E202*F202,2)</f>
        <v>27.61</v>
      </c>
    </row>
    <row r="203" spans="1:7" s="63" customFormat="1" x14ac:dyDescent="0.2">
      <c r="A203" s="66" t="s">
        <v>29</v>
      </c>
      <c r="B203" s="67">
        <v>1106</v>
      </c>
      <c r="C203" s="90" t="s">
        <v>393</v>
      </c>
      <c r="D203" s="66" t="s">
        <v>374</v>
      </c>
      <c r="E203" s="106">
        <v>56.2</v>
      </c>
      <c r="F203" s="69">
        <v>0.84</v>
      </c>
      <c r="G203" s="69">
        <f t="shared" si="14"/>
        <v>47.21</v>
      </c>
    </row>
    <row r="204" spans="1:7" s="63" customFormat="1" ht="10.5" customHeight="1" x14ac:dyDescent="0.2">
      <c r="A204" s="111"/>
      <c r="B204" s="112"/>
      <c r="C204" s="170"/>
      <c r="D204" s="113"/>
      <c r="E204" s="180"/>
      <c r="F204" s="115"/>
      <c r="G204" s="169"/>
    </row>
    <row r="205" spans="1:7" s="63" customFormat="1" ht="28.5" customHeight="1" x14ac:dyDescent="0.2">
      <c r="A205" s="172" t="s">
        <v>397</v>
      </c>
      <c r="B205" s="175" t="s">
        <v>55</v>
      </c>
      <c r="C205" s="173" t="s">
        <v>486</v>
      </c>
      <c r="D205" s="172" t="s">
        <v>487</v>
      </c>
      <c r="E205" s="178" t="s">
        <v>488</v>
      </c>
      <c r="F205" s="175" t="s">
        <v>108</v>
      </c>
      <c r="G205" s="172" t="s">
        <v>86</v>
      </c>
    </row>
    <row r="206" spans="1:7" s="63" customFormat="1" ht="39" customHeight="1" x14ac:dyDescent="0.2">
      <c r="A206" s="171" t="s">
        <v>34</v>
      </c>
      <c r="B206" s="172" t="s">
        <v>639</v>
      </c>
      <c r="C206" s="173" t="s">
        <v>637</v>
      </c>
      <c r="D206" s="172" t="s">
        <v>403</v>
      </c>
      <c r="E206" s="177"/>
      <c r="F206" s="174"/>
      <c r="G206" s="183">
        <f>SUM(G207:G217)</f>
        <v>475.87233299999997</v>
      </c>
    </row>
    <row r="207" spans="1:7" s="63" customFormat="1" ht="34.5" x14ac:dyDescent="0.2">
      <c r="A207" s="66" t="s">
        <v>24</v>
      </c>
      <c r="B207" s="102" t="s">
        <v>408</v>
      </c>
      <c r="C207" s="90" t="s">
        <v>308</v>
      </c>
      <c r="D207" s="66" t="s">
        <v>404</v>
      </c>
      <c r="E207" s="106">
        <v>2.5548000000000002</v>
      </c>
      <c r="F207" s="69">
        <v>155.04000000000002</v>
      </c>
      <c r="G207" s="69">
        <f t="shared" ref="G207:G212" si="15">E207*F207</f>
        <v>396.09619200000009</v>
      </c>
    </row>
    <row r="208" spans="1:7" s="63" customFormat="1" ht="34.5" x14ac:dyDescent="0.2">
      <c r="A208" s="66" t="s">
        <v>24</v>
      </c>
      <c r="B208" s="67">
        <v>5932</v>
      </c>
      <c r="C208" s="90" t="s">
        <v>638</v>
      </c>
      <c r="D208" s="66" t="s">
        <v>316</v>
      </c>
      <c r="E208" s="345">
        <v>3.3099999999999997E-2</v>
      </c>
      <c r="F208" s="69">
        <v>241.05</v>
      </c>
      <c r="G208" s="69">
        <f t="shared" si="15"/>
        <v>7.9787549999999996</v>
      </c>
    </row>
    <row r="209" spans="1:7" s="63" customFormat="1" ht="34.5" x14ac:dyDescent="0.2">
      <c r="A209" s="66" t="s">
        <v>24</v>
      </c>
      <c r="B209" s="67">
        <v>5934</v>
      </c>
      <c r="C209" s="90" t="s">
        <v>612</v>
      </c>
      <c r="D209" s="66" t="s">
        <v>315</v>
      </c>
      <c r="E209" s="345">
        <v>6.7799999999999999E-2</v>
      </c>
      <c r="F209" s="69">
        <v>95.2</v>
      </c>
      <c r="G209" s="69">
        <f t="shared" si="15"/>
        <v>6.4545599999999999</v>
      </c>
    </row>
    <row r="210" spans="1:7" s="63" customFormat="1" x14ac:dyDescent="0.2">
      <c r="A210" s="66" t="s">
        <v>24</v>
      </c>
      <c r="B210" s="67">
        <v>88314</v>
      </c>
      <c r="C210" s="90" t="s">
        <v>335</v>
      </c>
      <c r="D210" s="66" t="s">
        <v>318</v>
      </c>
      <c r="E210" s="345">
        <v>0.80720000000000003</v>
      </c>
      <c r="F210" s="69">
        <v>24.63</v>
      </c>
      <c r="G210" s="69">
        <f t="shared" si="15"/>
        <v>19.881336000000001</v>
      </c>
    </row>
    <row r="211" spans="1:7" s="63" customFormat="1" ht="51.75" x14ac:dyDescent="0.2">
      <c r="A211" s="66" t="s">
        <v>24</v>
      </c>
      <c r="B211" s="67">
        <v>91386</v>
      </c>
      <c r="C211" s="90" t="s">
        <v>356</v>
      </c>
      <c r="D211" s="66" t="s">
        <v>316</v>
      </c>
      <c r="E211" s="345">
        <v>3.3099999999999997E-2</v>
      </c>
      <c r="F211" s="69">
        <v>256</v>
      </c>
      <c r="G211" s="69">
        <f t="shared" si="15"/>
        <v>8.4735999999999994</v>
      </c>
    </row>
    <row r="212" spans="1:7" s="63" customFormat="1" ht="34.5" x14ac:dyDescent="0.2">
      <c r="A212" s="66" t="s">
        <v>24</v>
      </c>
      <c r="B212" s="67">
        <v>95631</v>
      </c>
      <c r="C212" s="90" t="s">
        <v>348</v>
      </c>
      <c r="D212" s="66" t="s">
        <v>316</v>
      </c>
      <c r="E212" s="345">
        <v>5.7500000000000002E-2</v>
      </c>
      <c r="F212" s="69">
        <v>214.69</v>
      </c>
      <c r="G212" s="69">
        <f t="shared" si="15"/>
        <v>12.344675000000001</v>
      </c>
    </row>
    <row r="213" spans="1:7" s="63" customFormat="1" ht="34.5" x14ac:dyDescent="0.2">
      <c r="A213" s="66" t="s">
        <v>24</v>
      </c>
      <c r="B213" s="67">
        <v>95632</v>
      </c>
      <c r="C213" s="90" t="s">
        <v>349</v>
      </c>
      <c r="D213" s="66" t="s">
        <v>315</v>
      </c>
      <c r="E213" s="345">
        <v>4.3400000000000001E-2</v>
      </c>
      <c r="F213" s="69">
        <v>80.319999999999993</v>
      </c>
      <c r="G213" s="69">
        <f>E213*F213</f>
        <v>3.4858879999999997</v>
      </c>
    </row>
    <row r="214" spans="1:7" s="63" customFormat="1" ht="34.5" x14ac:dyDescent="0.2">
      <c r="A214" s="66" t="s">
        <v>24</v>
      </c>
      <c r="B214" s="67">
        <v>96155</v>
      </c>
      <c r="C214" s="90" t="s">
        <v>350</v>
      </c>
      <c r="D214" s="66" t="s">
        <v>315</v>
      </c>
      <c r="E214" s="345">
        <v>6.6799999999999998E-2</v>
      </c>
      <c r="F214" s="69">
        <v>61.15</v>
      </c>
      <c r="G214" s="69">
        <f>E214*F214</f>
        <v>4.0848199999999997</v>
      </c>
    </row>
    <row r="215" spans="1:7" s="63" customFormat="1" ht="34.5" x14ac:dyDescent="0.2">
      <c r="A215" s="66" t="s">
        <v>24</v>
      </c>
      <c r="B215" s="67">
        <v>96157</v>
      </c>
      <c r="C215" s="90" t="s">
        <v>351</v>
      </c>
      <c r="D215" s="66" t="s">
        <v>316</v>
      </c>
      <c r="E215" s="345">
        <v>3.4099999999999998E-2</v>
      </c>
      <c r="F215" s="69">
        <v>141.12</v>
      </c>
      <c r="G215" s="69">
        <f>E215*F215</f>
        <v>4.8121919999999996</v>
      </c>
    </row>
    <row r="216" spans="1:7" s="63" customFormat="1" ht="34.5" x14ac:dyDescent="0.2">
      <c r="A216" s="66" t="s">
        <v>24</v>
      </c>
      <c r="B216" s="67">
        <v>96463</v>
      </c>
      <c r="C216" s="90" t="s">
        <v>352</v>
      </c>
      <c r="D216" s="66" t="s">
        <v>316</v>
      </c>
      <c r="E216" s="345">
        <v>2.9899999999999999E-2</v>
      </c>
      <c r="F216" s="69">
        <v>205.45</v>
      </c>
      <c r="G216" s="69">
        <f>E216*F216</f>
        <v>6.1429549999999997</v>
      </c>
    </row>
    <row r="217" spans="1:7" s="63" customFormat="1" ht="34.5" x14ac:dyDescent="0.2">
      <c r="A217" s="66" t="s">
        <v>24</v>
      </c>
      <c r="B217" s="67">
        <v>96464</v>
      </c>
      <c r="C217" s="90" t="s">
        <v>353</v>
      </c>
      <c r="D217" s="66" t="s">
        <v>315</v>
      </c>
      <c r="E217" s="345">
        <v>7.0999999999999994E-2</v>
      </c>
      <c r="F217" s="69">
        <v>86.16</v>
      </c>
      <c r="G217" s="69">
        <f t="shared" ref="G217" si="16">E217*F217</f>
        <v>6.1173599999999988</v>
      </c>
    </row>
    <row r="218" spans="1:7" s="63" customFormat="1" ht="10.5" customHeight="1" x14ac:dyDescent="0.2">
      <c r="A218" s="111"/>
      <c r="B218" s="112"/>
      <c r="C218" s="170"/>
      <c r="D218" s="113"/>
      <c r="E218" s="180"/>
      <c r="F218" s="115"/>
      <c r="G218" s="169"/>
    </row>
    <row r="219" spans="1:7" s="63" customFormat="1" ht="28.5" customHeight="1" x14ac:dyDescent="0.2">
      <c r="A219" s="172" t="s">
        <v>397</v>
      </c>
      <c r="B219" s="175" t="s">
        <v>55</v>
      </c>
      <c r="C219" s="173" t="s">
        <v>486</v>
      </c>
      <c r="D219" s="172" t="s">
        <v>487</v>
      </c>
      <c r="E219" s="178" t="s">
        <v>488</v>
      </c>
      <c r="F219" s="175" t="s">
        <v>108</v>
      </c>
      <c r="G219" s="172" t="s">
        <v>86</v>
      </c>
    </row>
    <row r="220" spans="1:7" s="63" customFormat="1" ht="39" customHeight="1" x14ac:dyDescent="0.2">
      <c r="A220" s="171" t="s">
        <v>34</v>
      </c>
      <c r="B220" s="172" t="s">
        <v>408</v>
      </c>
      <c r="C220" s="173" t="s">
        <v>308</v>
      </c>
      <c r="D220" s="172" t="s">
        <v>404</v>
      </c>
      <c r="E220" s="177"/>
      <c r="F220" s="174"/>
      <c r="G220" s="183">
        <f>SUM(G221:G234)</f>
        <v>155.04000000000002</v>
      </c>
    </row>
    <row r="221" spans="1:7" s="63" customFormat="1" ht="34.5" x14ac:dyDescent="0.2">
      <c r="A221" s="66" t="s">
        <v>24</v>
      </c>
      <c r="B221" s="67">
        <v>5940</v>
      </c>
      <c r="C221" s="90" t="s">
        <v>321</v>
      </c>
      <c r="D221" s="66" t="s">
        <v>316</v>
      </c>
      <c r="E221" s="106">
        <v>4.7999999999999996E-3</v>
      </c>
      <c r="F221" s="69">
        <v>179.8</v>
      </c>
      <c r="G221" s="69">
        <f t="shared" ref="G221:G232" si="17">ROUND(E221*F221,2)</f>
        <v>0.86</v>
      </c>
    </row>
    <row r="222" spans="1:7" s="63" customFormat="1" ht="34.5" x14ac:dyDescent="0.2">
      <c r="A222" s="66" t="s">
        <v>24</v>
      </c>
      <c r="B222" s="67">
        <v>93434</v>
      </c>
      <c r="C222" s="90" t="s">
        <v>369</v>
      </c>
      <c r="D222" s="66" t="s">
        <v>315</v>
      </c>
      <c r="E222" s="106">
        <v>5.1000000000000004E-3</v>
      </c>
      <c r="F222" s="69">
        <v>253.39</v>
      </c>
      <c r="G222" s="69">
        <f t="shared" si="17"/>
        <v>1.29</v>
      </c>
    </row>
    <row r="223" spans="1:7" s="63" customFormat="1" ht="34.5" x14ac:dyDescent="0.2">
      <c r="A223" s="66" t="s">
        <v>24</v>
      </c>
      <c r="B223" s="67">
        <v>95873</v>
      </c>
      <c r="C223" s="90" t="s">
        <v>371</v>
      </c>
      <c r="D223" s="66" t="s">
        <v>315</v>
      </c>
      <c r="E223" s="106">
        <v>5.1000000000000004E-3</v>
      </c>
      <c r="F223" s="69">
        <v>9.86</v>
      </c>
      <c r="G223" s="69">
        <f t="shared" si="17"/>
        <v>0.05</v>
      </c>
    </row>
    <row r="224" spans="1:7" s="63" customFormat="1" ht="34.5" x14ac:dyDescent="0.2">
      <c r="A224" s="66" t="s">
        <v>24</v>
      </c>
      <c r="B224" s="67">
        <v>93433</v>
      </c>
      <c r="C224" s="90" t="s">
        <v>342</v>
      </c>
      <c r="D224" s="66" t="s">
        <v>316</v>
      </c>
      <c r="E224" s="106">
        <v>1.7600000000000001E-2</v>
      </c>
      <c r="F224" s="69">
        <v>2212.9899999999998</v>
      </c>
      <c r="G224" s="69">
        <f t="shared" si="17"/>
        <v>38.950000000000003</v>
      </c>
    </row>
    <row r="225" spans="1:7" s="63" customFormat="1" ht="34.5" x14ac:dyDescent="0.2">
      <c r="A225" s="66" t="s">
        <v>24</v>
      </c>
      <c r="B225" s="67">
        <v>95872</v>
      </c>
      <c r="C225" s="90" t="s">
        <v>370</v>
      </c>
      <c r="D225" s="66" t="s">
        <v>316</v>
      </c>
      <c r="E225" s="106">
        <v>1.7600000000000001E-2</v>
      </c>
      <c r="F225" s="69">
        <v>248.25</v>
      </c>
      <c r="G225" s="69">
        <f t="shared" si="17"/>
        <v>4.37</v>
      </c>
    </row>
    <row r="226" spans="1:7" s="63" customFormat="1" ht="34.5" x14ac:dyDescent="0.2">
      <c r="A226" s="66" t="s">
        <v>24</v>
      </c>
      <c r="B226" s="67">
        <v>5942</v>
      </c>
      <c r="C226" s="90" t="s">
        <v>322</v>
      </c>
      <c r="D226" s="66" t="s">
        <v>315</v>
      </c>
      <c r="E226" s="106">
        <v>1.7899999999999999E-2</v>
      </c>
      <c r="F226" s="69">
        <v>74.900000000000006</v>
      </c>
      <c r="G226" s="69">
        <f t="shared" si="17"/>
        <v>1.34</v>
      </c>
    </row>
    <row r="227" spans="1:7" s="63" customFormat="1" x14ac:dyDescent="0.2">
      <c r="A227" s="66" t="s">
        <v>24</v>
      </c>
      <c r="B227" s="67">
        <v>90776</v>
      </c>
      <c r="C227" s="90" t="s">
        <v>368</v>
      </c>
      <c r="D227" s="66" t="s">
        <v>318</v>
      </c>
      <c r="E227" s="106">
        <v>2.2700000000000001E-2</v>
      </c>
      <c r="F227" s="69">
        <v>57.51</v>
      </c>
      <c r="G227" s="69">
        <f t="shared" si="17"/>
        <v>1.31</v>
      </c>
    </row>
    <row r="228" spans="1:7" s="63" customFormat="1" ht="34.5" x14ac:dyDescent="0.2">
      <c r="A228" s="66" t="s">
        <v>24</v>
      </c>
      <c r="B228" s="67">
        <v>7030</v>
      </c>
      <c r="C228" s="90" t="s">
        <v>324</v>
      </c>
      <c r="D228" s="66" t="s">
        <v>316</v>
      </c>
      <c r="E228" s="106">
        <v>4.5499999999999999E-2</v>
      </c>
      <c r="F228" s="69">
        <v>228.29</v>
      </c>
      <c r="G228" s="69">
        <f t="shared" si="17"/>
        <v>10.39</v>
      </c>
    </row>
    <row r="229" spans="1:7" s="63" customFormat="1" x14ac:dyDescent="0.2">
      <c r="A229" s="66" t="s">
        <v>24</v>
      </c>
      <c r="B229" s="67">
        <v>88316</v>
      </c>
      <c r="C229" s="90" t="s">
        <v>336</v>
      </c>
      <c r="D229" s="66" t="s">
        <v>318</v>
      </c>
      <c r="E229" s="106">
        <v>4.5499999999999999E-2</v>
      </c>
      <c r="F229" s="69">
        <v>21.3</v>
      </c>
      <c r="G229" s="69">
        <f t="shared" si="17"/>
        <v>0.97</v>
      </c>
    </row>
    <row r="230" spans="1:7" s="63" customFormat="1" x14ac:dyDescent="0.2">
      <c r="A230" s="66" t="s">
        <v>29</v>
      </c>
      <c r="B230" s="67">
        <v>4721</v>
      </c>
      <c r="C230" s="90" t="s">
        <v>383</v>
      </c>
      <c r="D230" s="66" t="s">
        <v>376</v>
      </c>
      <c r="E230" s="106">
        <v>6.25E-2</v>
      </c>
      <c r="F230" s="69">
        <v>70.58</v>
      </c>
      <c r="G230" s="69">
        <f t="shared" si="17"/>
        <v>4.41</v>
      </c>
    </row>
    <row r="231" spans="1:7" s="63" customFormat="1" x14ac:dyDescent="0.2">
      <c r="A231" s="66" t="s">
        <v>29</v>
      </c>
      <c r="B231" s="67" t="s">
        <v>416</v>
      </c>
      <c r="C231" s="90" t="s">
        <v>295</v>
      </c>
      <c r="D231" s="66" t="s">
        <v>3</v>
      </c>
      <c r="E231" s="106">
        <v>6.3229999999999995E-2</v>
      </c>
      <c r="F231" s="69"/>
      <c r="G231" s="69">
        <f t="shared" si="17"/>
        <v>0</v>
      </c>
    </row>
    <row r="232" spans="1:7" s="63" customFormat="1" x14ac:dyDescent="0.2">
      <c r="A232" s="66" t="s">
        <v>29</v>
      </c>
      <c r="B232" s="67">
        <v>4720</v>
      </c>
      <c r="C232" s="90" t="s">
        <v>382</v>
      </c>
      <c r="D232" s="66" t="s">
        <v>376</v>
      </c>
      <c r="E232" s="106">
        <v>0.19980000000000001</v>
      </c>
      <c r="F232" s="69">
        <v>81.489999999999995</v>
      </c>
      <c r="G232" s="69">
        <f t="shared" si="17"/>
        <v>16.28</v>
      </c>
    </row>
    <row r="233" spans="1:7" s="63" customFormat="1" x14ac:dyDescent="0.2">
      <c r="A233" s="66" t="s">
        <v>29</v>
      </c>
      <c r="B233" s="67">
        <v>370</v>
      </c>
      <c r="C233" s="90" t="s">
        <v>377</v>
      </c>
      <c r="D233" s="66" t="s">
        <v>376</v>
      </c>
      <c r="E233" s="106">
        <v>0.32479999999999998</v>
      </c>
      <c r="F233" s="69">
        <v>85</v>
      </c>
      <c r="G233" s="69">
        <f>ROUND(E233*F233,2)</f>
        <v>27.61</v>
      </c>
    </row>
    <row r="234" spans="1:7" s="63" customFormat="1" x14ac:dyDescent="0.2">
      <c r="A234" s="66" t="s">
        <v>29</v>
      </c>
      <c r="B234" s="67">
        <v>1106</v>
      </c>
      <c r="C234" s="90" t="s">
        <v>393</v>
      </c>
      <c r="D234" s="66" t="s">
        <v>374</v>
      </c>
      <c r="E234" s="106">
        <v>56.2</v>
      </c>
      <c r="F234" s="69">
        <v>0.84</v>
      </c>
      <c r="G234" s="69">
        <f t="shared" ref="G234" si="18">ROUND(E234*F234,2)</f>
        <v>47.21</v>
      </c>
    </row>
    <row r="235" spans="1:7" s="63" customFormat="1" ht="10.5" customHeight="1" x14ac:dyDescent="0.2">
      <c r="A235" s="111"/>
      <c r="B235" s="112"/>
      <c r="C235" s="170"/>
      <c r="D235" s="113"/>
      <c r="E235" s="180"/>
      <c r="F235" s="115"/>
      <c r="G235" s="169"/>
    </row>
    <row r="236" spans="1:7" s="63" customFormat="1" ht="28.5" customHeight="1" x14ac:dyDescent="0.2">
      <c r="A236" s="172" t="s">
        <v>397</v>
      </c>
      <c r="B236" s="175" t="s">
        <v>55</v>
      </c>
      <c r="C236" s="173" t="s">
        <v>486</v>
      </c>
      <c r="D236" s="172" t="s">
        <v>487</v>
      </c>
      <c r="E236" s="178" t="s">
        <v>488</v>
      </c>
      <c r="F236" s="175" t="s">
        <v>108</v>
      </c>
      <c r="G236" s="172" t="s">
        <v>86</v>
      </c>
    </row>
    <row r="237" spans="1:7" s="63" customFormat="1" ht="39" customHeight="1" x14ac:dyDescent="0.2">
      <c r="A237" s="171" t="s">
        <v>34</v>
      </c>
      <c r="B237" s="172" t="s">
        <v>474</v>
      </c>
      <c r="C237" s="173" t="s">
        <v>483</v>
      </c>
      <c r="D237" s="172" t="s">
        <v>186</v>
      </c>
      <c r="E237" s="177"/>
      <c r="F237" s="174"/>
      <c r="G237" s="183">
        <f>SUM(G238:G242)</f>
        <v>473.19</v>
      </c>
    </row>
    <row r="238" spans="1:7" s="63" customFormat="1" ht="34.5" x14ac:dyDescent="0.2">
      <c r="A238" s="66" t="s">
        <v>24</v>
      </c>
      <c r="B238" s="67" t="s">
        <v>476</v>
      </c>
      <c r="C238" s="90" t="s">
        <v>478</v>
      </c>
      <c r="D238" s="66" t="s">
        <v>2</v>
      </c>
      <c r="E238" s="106">
        <v>5.0000000000000001E-3</v>
      </c>
      <c r="F238" s="69">
        <v>373.95</v>
      </c>
      <c r="G238" s="69">
        <f t="shared" ref="G238:G242" si="19">TRUNC(F238*E238,2)</f>
        <v>1.86</v>
      </c>
    </row>
    <row r="239" spans="1:7" s="63" customFormat="1" ht="34.5" x14ac:dyDescent="0.2">
      <c r="A239" s="66" t="s">
        <v>29</v>
      </c>
      <c r="B239" s="67">
        <v>11950</v>
      </c>
      <c r="C239" s="90" t="s">
        <v>479</v>
      </c>
      <c r="D239" s="66" t="s">
        <v>373</v>
      </c>
      <c r="E239" s="106">
        <v>2</v>
      </c>
      <c r="F239" s="69">
        <v>0.43</v>
      </c>
      <c r="G239" s="69">
        <f t="shared" si="19"/>
        <v>0.86</v>
      </c>
    </row>
    <row r="240" spans="1:7" s="63" customFormat="1" x14ac:dyDescent="0.2">
      <c r="A240" s="66" t="s">
        <v>29</v>
      </c>
      <c r="B240" s="67">
        <v>34723</v>
      </c>
      <c r="C240" s="90" t="s">
        <v>480</v>
      </c>
      <c r="D240" s="66" t="s">
        <v>380</v>
      </c>
      <c r="E240" s="106">
        <v>0.25</v>
      </c>
      <c r="F240" s="69">
        <v>577.5</v>
      </c>
      <c r="G240" s="69">
        <f t="shared" si="19"/>
        <v>144.37</v>
      </c>
    </row>
    <row r="241" spans="1:7" s="63" customFormat="1" ht="34.5" x14ac:dyDescent="0.2">
      <c r="A241" s="66" t="s">
        <v>29</v>
      </c>
      <c r="B241" s="67">
        <v>21014</v>
      </c>
      <c r="C241" s="90" t="s">
        <v>481</v>
      </c>
      <c r="D241" s="66" t="s">
        <v>372</v>
      </c>
      <c r="E241" s="106">
        <v>3.2</v>
      </c>
      <c r="F241" s="69">
        <v>95.25</v>
      </c>
      <c r="G241" s="69">
        <f t="shared" si="19"/>
        <v>304.8</v>
      </c>
    </row>
    <row r="242" spans="1:7" s="63" customFormat="1" x14ac:dyDescent="0.2">
      <c r="A242" s="66" t="s">
        <v>24</v>
      </c>
      <c r="B242" s="67" t="s">
        <v>477</v>
      </c>
      <c r="C242" s="90" t="s">
        <v>336</v>
      </c>
      <c r="D242" s="66" t="s">
        <v>318</v>
      </c>
      <c r="E242" s="106">
        <v>1</v>
      </c>
      <c r="F242" s="69">
        <v>21.3</v>
      </c>
      <c r="G242" s="69">
        <f t="shared" si="19"/>
        <v>21.3</v>
      </c>
    </row>
    <row r="243" spans="1:7" s="63" customFormat="1" ht="10.5" customHeight="1" x14ac:dyDescent="0.2">
      <c r="A243" s="111"/>
      <c r="B243" s="112"/>
      <c r="C243" s="170"/>
      <c r="D243" s="113"/>
      <c r="E243" s="180"/>
      <c r="F243" s="115"/>
      <c r="G243" s="169"/>
    </row>
    <row r="244" spans="1:7" s="63" customFormat="1" ht="28.5" customHeight="1" x14ac:dyDescent="0.2">
      <c r="A244" s="172" t="s">
        <v>397</v>
      </c>
      <c r="B244" s="175" t="s">
        <v>55</v>
      </c>
      <c r="C244" s="173" t="s">
        <v>486</v>
      </c>
      <c r="D244" s="172" t="s">
        <v>487</v>
      </c>
      <c r="E244" s="178" t="s">
        <v>488</v>
      </c>
      <c r="F244" s="175" t="s">
        <v>108</v>
      </c>
      <c r="G244" s="172" t="s">
        <v>86</v>
      </c>
    </row>
    <row r="245" spans="1:7" s="63" customFormat="1" ht="39" customHeight="1" x14ac:dyDescent="0.2">
      <c r="A245" s="171" t="s">
        <v>34</v>
      </c>
      <c r="B245" s="172" t="s">
        <v>482</v>
      </c>
      <c r="C245" s="173" t="s">
        <v>475</v>
      </c>
      <c r="D245" s="172" t="s">
        <v>186</v>
      </c>
      <c r="E245" s="177"/>
      <c r="F245" s="174"/>
      <c r="G245" s="183">
        <f>SUM(G246:G250)</f>
        <v>442.21000000000004</v>
      </c>
    </row>
    <row r="246" spans="1:7" s="63" customFormat="1" ht="34.5" x14ac:dyDescent="0.2">
      <c r="A246" s="66" t="s">
        <v>24</v>
      </c>
      <c r="B246" s="67" t="s">
        <v>476</v>
      </c>
      <c r="C246" s="90" t="s">
        <v>478</v>
      </c>
      <c r="D246" s="66" t="s">
        <v>2</v>
      </c>
      <c r="E246" s="106">
        <v>5.0000000000000001E-3</v>
      </c>
      <c r="F246" s="69">
        <v>373.95</v>
      </c>
      <c r="G246" s="69">
        <f t="shared" ref="G246:G250" si="20">TRUNC(F246*E246,2)</f>
        <v>1.86</v>
      </c>
    </row>
    <row r="247" spans="1:7" s="63" customFormat="1" ht="34.5" x14ac:dyDescent="0.2">
      <c r="A247" s="66" t="s">
        <v>29</v>
      </c>
      <c r="B247" s="67">
        <v>11950</v>
      </c>
      <c r="C247" s="90" t="s">
        <v>479</v>
      </c>
      <c r="D247" s="66" t="s">
        <v>373</v>
      </c>
      <c r="E247" s="106">
        <v>2</v>
      </c>
      <c r="F247" s="69">
        <v>0.43</v>
      </c>
      <c r="G247" s="69">
        <f t="shared" si="20"/>
        <v>0.86</v>
      </c>
    </row>
    <row r="248" spans="1:7" s="63" customFormat="1" x14ac:dyDescent="0.2">
      <c r="A248" s="66" t="s">
        <v>29</v>
      </c>
      <c r="B248" s="67">
        <v>34723</v>
      </c>
      <c r="C248" s="90" t="s">
        <v>480</v>
      </c>
      <c r="D248" s="66" t="s">
        <v>380</v>
      </c>
      <c r="E248" s="105">
        <v>0.19635</v>
      </c>
      <c r="F248" s="69">
        <v>577.5</v>
      </c>
      <c r="G248" s="69">
        <f t="shared" si="20"/>
        <v>113.39</v>
      </c>
    </row>
    <row r="249" spans="1:7" s="63" customFormat="1" ht="34.5" x14ac:dyDescent="0.2">
      <c r="A249" s="66" t="s">
        <v>29</v>
      </c>
      <c r="B249" s="67">
        <v>21014</v>
      </c>
      <c r="C249" s="90" t="s">
        <v>481</v>
      </c>
      <c r="D249" s="66" t="s">
        <v>372</v>
      </c>
      <c r="E249" s="106">
        <v>3.2</v>
      </c>
      <c r="F249" s="69">
        <v>95.25</v>
      </c>
      <c r="G249" s="69">
        <f t="shared" si="20"/>
        <v>304.8</v>
      </c>
    </row>
    <row r="250" spans="1:7" s="63" customFormat="1" x14ac:dyDescent="0.2">
      <c r="A250" s="66" t="s">
        <v>24</v>
      </c>
      <c r="B250" s="67" t="s">
        <v>477</v>
      </c>
      <c r="C250" s="90" t="s">
        <v>336</v>
      </c>
      <c r="D250" s="66" t="s">
        <v>318</v>
      </c>
      <c r="E250" s="106">
        <v>1</v>
      </c>
      <c r="F250" s="69">
        <v>21.3</v>
      </c>
      <c r="G250" s="69">
        <f t="shared" si="20"/>
        <v>21.3</v>
      </c>
    </row>
    <row r="251" spans="1:7" s="63" customFormat="1" ht="10.5" customHeight="1" x14ac:dyDescent="0.2">
      <c r="A251" s="111"/>
      <c r="B251" s="112"/>
      <c r="C251" s="170"/>
      <c r="D251" s="113"/>
      <c r="E251" s="180"/>
      <c r="F251" s="115"/>
      <c r="G251" s="169"/>
    </row>
    <row r="252" spans="1:7" s="63" customFormat="1" ht="28.5" customHeight="1" x14ac:dyDescent="0.2">
      <c r="A252" s="172" t="s">
        <v>397</v>
      </c>
      <c r="B252" s="175" t="s">
        <v>55</v>
      </c>
      <c r="C252" s="173" t="s">
        <v>486</v>
      </c>
      <c r="D252" s="172" t="s">
        <v>487</v>
      </c>
      <c r="E252" s="178" t="s">
        <v>488</v>
      </c>
      <c r="F252" s="175" t="s">
        <v>108</v>
      </c>
      <c r="G252" s="172" t="s">
        <v>86</v>
      </c>
    </row>
    <row r="253" spans="1:7" s="63" customFormat="1" ht="39" customHeight="1" x14ac:dyDescent="0.2">
      <c r="A253" s="171" t="s">
        <v>34</v>
      </c>
      <c r="B253" s="172" t="s">
        <v>484</v>
      </c>
      <c r="C253" s="173" t="s">
        <v>448</v>
      </c>
      <c r="D253" s="172" t="s">
        <v>403</v>
      </c>
      <c r="E253" s="177"/>
      <c r="F253" s="174"/>
      <c r="G253" s="183">
        <f>SUM(G254)</f>
        <v>7.82</v>
      </c>
    </row>
    <row r="254" spans="1:7" s="63" customFormat="1" ht="32.25" customHeight="1" x14ac:dyDescent="0.2">
      <c r="A254" s="66" t="s">
        <v>24</v>
      </c>
      <c r="B254" s="67">
        <v>5847</v>
      </c>
      <c r="C254" s="90" t="s">
        <v>325</v>
      </c>
      <c r="D254" s="66" t="s">
        <v>316</v>
      </c>
      <c r="E254" s="106">
        <v>3.04E-2</v>
      </c>
      <c r="F254" s="69">
        <v>257.42</v>
      </c>
      <c r="G254" s="69">
        <f>TRUNC(E254*F254,2)</f>
        <v>7.82</v>
      </c>
    </row>
    <row r="255" spans="1:7" s="63" customFormat="1" ht="10.5" customHeight="1" x14ac:dyDescent="0.2">
      <c r="A255" s="111"/>
      <c r="B255" s="112"/>
      <c r="C255" s="170"/>
      <c r="D255" s="113"/>
      <c r="E255" s="180"/>
      <c r="F255" s="115"/>
      <c r="G255" s="169"/>
    </row>
    <row r="256" spans="1:7" s="63" customFormat="1" ht="28.5" customHeight="1" x14ac:dyDescent="0.2">
      <c r="A256" s="172" t="s">
        <v>397</v>
      </c>
      <c r="B256" s="175" t="s">
        <v>55</v>
      </c>
      <c r="C256" s="173" t="s">
        <v>486</v>
      </c>
      <c r="D256" s="172" t="s">
        <v>487</v>
      </c>
      <c r="E256" s="178" t="s">
        <v>488</v>
      </c>
      <c r="F256" s="175" t="s">
        <v>108</v>
      </c>
      <c r="G256" s="172" t="s">
        <v>86</v>
      </c>
    </row>
    <row r="257" spans="1:7" s="63" customFormat="1" ht="39" customHeight="1" x14ac:dyDescent="0.2">
      <c r="A257" s="171" t="s">
        <v>34</v>
      </c>
      <c r="B257" s="172" t="s">
        <v>485</v>
      </c>
      <c r="C257" s="173" t="s">
        <v>5</v>
      </c>
      <c r="D257" s="172" t="s">
        <v>307</v>
      </c>
      <c r="E257" s="177"/>
      <c r="F257" s="174"/>
      <c r="G257" s="183">
        <f>SUM(G258)</f>
        <v>0.75</v>
      </c>
    </row>
    <row r="258" spans="1:7" s="63" customFormat="1" ht="16.5" customHeight="1" x14ac:dyDescent="0.2">
      <c r="A258" s="66" t="s">
        <v>24</v>
      </c>
      <c r="B258" s="67">
        <v>88316</v>
      </c>
      <c r="C258" s="90" t="s">
        <v>336</v>
      </c>
      <c r="D258" s="66" t="s">
        <v>318</v>
      </c>
      <c r="E258" s="106">
        <v>3.5000000000000003E-2</v>
      </c>
      <c r="F258" s="69">
        <v>21.3</v>
      </c>
      <c r="G258" s="69">
        <f>ROUND(F258*E258,2)</f>
        <v>0.75</v>
      </c>
    </row>
    <row r="259" spans="1:7" s="63" customFormat="1" ht="10.5" customHeight="1" x14ac:dyDescent="0.2">
      <c r="A259" s="111"/>
      <c r="B259" s="112"/>
      <c r="C259" s="170"/>
      <c r="D259" s="113"/>
      <c r="E259" s="180"/>
      <c r="F259" s="115"/>
      <c r="G259" s="169"/>
    </row>
    <row r="260" spans="1:7" s="63" customFormat="1" ht="28.5" customHeight="1" x14ac:dyDescent="0.2">
      <c r="A260" s="172" t="s">
        <v>397</v>
      </c>
      <c r="B260" s="175" t="s">
        <v>55</v>
      </c>
      <c r="C260" s="173" t="s">
        <v>486</v>
      </c>
      <c r="D260" s="172" t="s">
        <v>487</v>
      </c>
      <c r="E260" s="178" t="s">
        <v>488</v>
      </c>
      <c r="F260" s="175" t="s">
        <v>108</v>
      </c>
      <c r="G260" s="172" t="s">
        <v>86</v>
      </c>
    </row>
    <row r="261" spans="1:7" s="63" customFormat="1" ht="39" customHeight="1" x14ac:dyDescent="0.2">
      <c r="A261" s="171" t="s">
        <v>34</v>
      </c>
      <c r="B261" s="172" t="s">
        <v>553</v>
      </c>
      <c r="C261" s="173" t="s">
        <v>400</v>
      </c>
      <c r="D261" s="172" t="s">
        <v>307</v>
      </c>
      <c r="E261" s="177"/>
      <c r="F261" s="174"/>
      <c r="G261" s="183">
        <f>SUM(G262:G269)</f>
        <v>1.2096929999999999</v>
      </c>
    </row>
    <row r="262" spans="1:7" s="63" customFormat="1" ht="51.75" x14ac:dyDescent="0.2">
      <c r="A262" s="66" t="s">
        <v>24</v>
      </c>
      <c r="B262" s="67">
        <v>91486</v>
      </c>
      <c r="C262" s="90" t="s">
        <v>355</v>
      </c>
      <c r="D262" s="66" t="s">
        <v>315</v>
      </c>
      <c r="E262" s="106">
        <v>4.8999999999999998E-3</v>
      </c>
      <c r="F262" s="69">
        <v>68.16</v>
      </c>
      <c r="G262" s="69">
        <f t="shared" ref="G262:G269" si="21">E262*F262</f>
        <v>0.33398399999999995</v>
      </c>
    </row>
    <row r="263" spans="1:7" s="63" customFormat="1" ht="34.5" x14ac:dyDescent="0.2">
      <c r="A263" s="66" t="s">
        <v>24</v>
      </c>
      <c r="B263" s="67">
        <v>89035</v>
      </c>
      <c r="C263" s="90" t="s">
        <v>339</v>
      </c>
      <c r="D263" s="66" t="s">
        <v>316</v>
      </c>
      <c r="E263" s="106">
        <v>1.6999999999999999E-3</v>
      </c>
      <c r="F263" s="69">
        <v>131.47999999999999</v>
      </c>
      <c r="G263" s="69">
        <f t="shared" si="21"/>
        <v>0.22351599999999996</v>
      </c>
    </row>
    <row r="264" spans="1:7" s="63" customFormat="1" ht="34.5" x14ac:dyDescent="0.2">
      <c r="A264" s="66" t="s">
        <v>24</v>
      </c>
      <c r="B264" s="67">
        <v>89036</v>
      </c>
      <c r="C264" s="90" t="s">
        <v>354</v>
      </c>
      <c r="D264" s="66" t="s">
        <v>315</v>
      </c>
      <c r="E264" s="106">
        <v>4.1000000000000003E-3</v>
      </c>
      <c r="F264" s="69">
        <v>56.23</v>
      </c>
      <c r="G264" s="69">
        <f t="shared" si="21"/>
        <v>0.230543</v>
      </c>
    </row>
    <row r="265" spans="1:7" s="63" customFormat="1" ht="51.75" x14ac:dyDescent="0.2">
      <c r="A265" s="66" t="s">
        <v>24</v>
      </c>
      <c r="B265" s="67">
        <v>83362</v>
      </c>
      <c r="C265" s="90" t="s">
        <v>341</v>
      </c>
      <c r="D265" s="66" t="s">
        <v>316</v>
      </c>
      <c r="E265" s="106">
        <v>1E-3</v>
      </c>
      <c r="F265" s="69">
        <v>255.87</v>
      </c>
      <c r="G265" s="69">
        <f t="shared" si="21"/>
        <v>0.25586999999999999</v>
      </c>
    </row>
    <row r="266" spans="1:7" s="63" customFormat="1" x14ac:dyDescent="0.2">
      <c r="A266" s="66" t="s">
        <v>24</v>
      </c>
      <c r="B266" s="67">
        <v>88316</v>
      </c>
      <c r="C266" s="90" t="s">
        <v>336</v>
      </c>
      <c r="D266" s="66" t="s">
        <v>318</v>
      </c>
      <c r="E266" s="106">
        <v>5.7999999999999996E-3</v>
      </c>
      <c r="F266" s="69">
        <v>21.3</v>
      </c>
      <c r="G266" s="69">
        <f t="shared" si="21"/>
        <v>0.12354</v>
      </c>
    </row>
    <row r="267" spans="1:7" s="63" customFormat="1" ht="34.5" x14ac:dyDescent="0.2">
      <c r="A267" s="66" t="s">
        <v>24</v>
      </c>
      <c r="B267" s="67">
        <v>5839</v>
      </c>
      <c r="C267" s="90" t="s">
        <v>327</v>
      </c>
      <c r="D267" s="66" t="s">
        <v>316</v>
      </c>
      <c r="E267" s="106">
        <v>2E-3</v>
      </c>
      <c r="F267" s="69">
        <v>10.82</v>
      </c>
      <c r="G267" s="69">
        <f t="shared" si="21"/>
        <v>2.164E-2</v>
      </c>
    </row>
    <row r="268" spans="1:7" s="63" customFormat="1" ht="34.5" x14ac:dyDescent="0.2">
      <c r="A268" s="66" t="s">
        <v>24</v>
      </c>
      <c r="B268" s="67">
        <v>5841</v>
      </c>
      <c r="C268" s="90" t="s">
        <v>363</v>
      </c>
      <c r="D268" s="66" t="s">
        <v>315</v>
      </c>
      <c r="E268" s="106">
        <v>4.0000000000000001E-3</v>
      </c>
      <c r="F268" s="69">
        <v>5.15</v>
      </c>
      <c r="G268" s="69">
        <f t="shared" si="21"/>
        <v>2.06E-2</v>
      </c>
    </row>
    <row r="269" spans="1:7" s="63" customFormat="1" x14ac:dyDescent="0.2">
      <c r="A269" s="66" t="s">
        <v>405</v>
      </c>
      <c r="B269" s="67" t="s">
        <v>415</v>
      </c>
      <c r="C269" s="90" t="s">
        <v>296</v>
      </c>
      <c r="D269" s="66" t="s">
        <v>28</v>
      </c>
      <c r="E269" s="106">
        <v>1.2</v>
      </c>
      <c r="F269" s="69"/>
      <c r="G269" s="69">
        <f t="shared" si="21"/>
        <v>0</v>
      </c>
    </row>
    <row r="270" spans="1:7" s="63" customFormat="1" ht="10.5" customHeight="1" x14ac:dyDescent="0.2">
      <c r="A270" s="111"/>
      <c r="B270" s="112"/>
      <c r="C270" s="170"/>
      <c r="D270" s="113"/>
      <c r="E270" s="180"/>
      <c r="F270" s="115"/>
      <c r="G270" s="169"/>
    </row>
    <row r="271" spans="1:7" s="63" customFormat="1" ht="39" customHeight="1" x14ac:dyDescent="0.2">
      <c r="A271" s="171" t="s">
        <v>34</v>
      </c>
      <c r="B271" s="172" t="s">
        <v>606</v>
      </c>
      <c r="C271" s="173" t="s">
        <v>536</v>
      </c>
      <c r="D271" s="172" t="s">
        <v>2</v>
      </c>
      <c r="E271" s="177"/>
      <c r="F271" s="174"/>
      <c r="G271" s="183">
        <f>SUM(G272:G281)</f>
        <v>79.589999999999989</v>
      </c>
    </row>
    <row r="272" spans="1:7" s="63" customFormat="1" ht="51.75" x14ac:dyDescent="0.2">
      <c r="A272" s="66" t="s">
        <v>24</v>
      </c>
      <c r="B272" s="67">
        <v>5684</v>
      </c>
      <c r="C272" s="90" t="s">
        <v>607</v>
      </c>
      <c r="D272" s="66" t="s">
        <v>316</v>
      </c>
      <c r="E272" s="345">
        <v>8.9999999999999993E-3</v>
      </c>
      <c r="F272" s="69">
        <v>150.22999999999999</v>
      </c>
      <c r="G272" s="69">
        <f t="shared" ref="G272:G279" si="22">TRUNC(F272*E272,2)</f>
        <v>1.35</v>
      </c>
    </row>
    <row r="273" spans="1:7" s="63" customFormat="1" ht="51.75" x14ac:dyDescent="0.2">
      <c r="A273" s="66" t="s">
        <v>24</v>
      </c>
      <c r="B273" s="67">
        <v>5685</v>
      </c>
      <c r="C273" s="90" t="s">
        <v>608</v>
      </c>
      <c r="D273" s="66" t="s">
        <v>315</v>
      </c>
      <c r="E273" s="345">
        <v>2.1000000000000001E-2</v>
      </c>
      <c r="F273" s="69">
        <v>62.55</v>
      </c>
      <c r="G273" s="69">
        <f t="shared" si="22"/>
        <v>1.31</v>
      </c>
    </row>
    <row r="274" spans="1:7" s="63" customFormat="1" ht="51.75" x14ac:dyDescent="0.2">
      <c r="A274" s="66" t="s">
        <v>24</v>
      </c>
      <c r="B274" s="67">
        <v>5901</v>
      </c>
      <c r="C274" s="90" t="s">
        <v>609</v>
      </c>
      <c r="D274" s="66" t="s">
        <v>316</v>
      </c>
      <c r="E274" s="346">
        <v>2E-3</v>
      </c>
      <c r="F274" s="69">
        <v>294.79000000000002</v>
      </c>
      <c r="G274" s="69">
        <f t="shared" si="22"/>
        <v>0.57999999999999996</v>
      </c>
    </row>
    <row r="275" spans="1:7" s="63" customFormat="1" ht="51.75" x14ac:dyDescent="0.2">
      <c r="A275" s="66" t="s">
        <v>24</v>
      </c>
      <c r="B275" s="67">
        <v>5903</v>
      </c>
      <c r="C275" s="90" t="s">
        <v>610</v>
      </c>
      <c r="D275" s="66" t="s">
        <v>315</v>
      </c>
      <c r="E275" s="345">
        <v>2.8000000000000001E-2</v>
      </c>
      <c r="F275" s="69">
        <v>71.05</v>
      </c>
      <c r="G275" s="69">
        <f t="shared" si="22"/>
        <v>1.98</v>
      </c>
    </row>
    <row r="276" spans="1:7" s="63" customFormat="1" ht="34.5" x14ac:dyDescent="0.2">
      <c r="A276" s="66" t="s">
        <v>24</v>
      </c>
      <c r="B276" s="67">
        <v>5932</v>
      </c>
      <c r="C276" s="90" t="s">
        <v>611</v>
      </c>
      <c r="D276" s="66" t="s">
        <v>316</v>
      </c>
      <c r="E276" s="346">
        <v>8.0000000000000002E-3</v>
      </c>
      <c r="F276" s="69">
        <v>241.05</v>
      </c>
      <c r="G276" s="69">
        <f t="shared" ref="G276:G277" si="23">TRUNC(F276*E276,2)</f>
        <v>1.92</v>
      </c>
    </row>
    <row r="277" spans="1:7" s="63" customFormat="1" ht="34.5" x14ac:dyDescent="0.2">
      <c r="A277" s="66" t="s">
        <v>24</v>
      </c>
      <c r="B277" s="67">
        <v>5934</v>
      </c>
      <c r="C277" s="90" t="s">
        <v>612</v>
      </c>
      <c r="D277" s="66" t="s">
        <v>315</v>
      </c>
      <c r="E277" s="345">
        <v>2.1999999999999999E-2</v>
      </c>
      <c r="F277" s="69">
        <v>95.2</v>
      </c>
      <c r="G277" s="69">
        <f t="shared" si="23"/>
        <v>2.09</v>
      </c>
    </row>
    <row r="278" spans="1:7" s="63" customFormat="1" x14ac:dyDescent="0.2">
      <c r="A278" s="66" t="s">
        <v>24</v>
      </c>
      <c r="B278" s="67">
        <v>88316</v>
      </c>
      <c r="C278" s="90" t="s">
        <v>336</v>
      </c>
      <c r="D278" s="66" t="s">
        <v>318</v>
      </c>
      <c r="E278" s="346">
        <v>0.03</v>
      </c>
      <c r="F278" s="69">
        <v>21.3</v>
      </c>
      <c r="G278" s="69">
        <f t="shared" si="22"/>
        <v>0.63</v>
      </c>
    </row>
    <row r="279" spans="1:7" s="63" customFormat="1" x14ac:dyDescent="0.2">
      <c r="A279" s="66" t="s">
        <v>613</v>
      </c>
      <c r="B279" s="67">
        <v>4741</v>
      </c>
      <c r="C279" s="90" t="s">
        <v>614</v>
      </c>
      <c r="D279" s="66" t="s">
        <v>2</v>
      </c>
      <c r="E279" s="345">
        <v>1</v>
      </c>
      <c r="F279" s="69">
        <v>66.67</v>
      </c>
      <c r="G279" s="69">
        <f t="shared" si="22"/>
        <v>66.67</v>
      </c>
    </row>
    <row r="280" spans="1:7" s="63" customFormat="1" ht="34.5" x14ac:dyDescent="0.2">
      <c r="A280" s="66" t="s">
        <v>24</v>
      </c>
      <c r="B280" s="67">
        <v>96463</v>
      </c>
      <c r="C280" s="90" t="s">
        <v>352</v>
      </c>
      <c r="D280" s="66" t="s">
        <v>316</v>
      </c>
      <c r="E280" s="346">
        <v>4.0000000000000001E-3</v>
      </c>
      <c r="F280" s="69">
        <v>205.45</v>
      </c>
      <c r="G280" s="69">
        <f t="shared" ref="G280:G281" si="24">TRUNC(F280*E280,2)</f>
        <v>0.82</v>
      </c>
    </row>
    <row r="281" spans="1:7" s="63" customFormat="1" ht="34.5" x14ac:dyDescent="0.2">
      <c r="A281" s="66" t="s">
        <v>24</v>
      </c>
      <c r="B281" s="67">
        <v>96464</v>
      </c>
      <c r="C281" s="90" t="s">
        <v>353</v>
      </c>
      <c r="D281" s="66" t="s">
        <v>315</v>
      </c>
      <c r="E281" s="345">
        <v>2.5999999999999999E-2</v>
      </c>
      <c r="F281" s="69">
        <v>86.16</v>
      </c>
      <c r="G281" s="69">
        <f t="shared" si="24"/>
        <v>2.2400000000000002</v>
      </c>
    </row>
    <row r="282" spans="1:7" s="63" customFormat="1" ht="10.5" customHeight="1" x14ac:dyDescent="0.2">
      <c r="A282" s="111"/>
      <c r="B282" s="112"/>
      <c r="C282" s="170"/>
      <c r="D282" s="113"/>
      <c r="E282" s="180"/>
      <c r="F282" s="115"/>
      <c r="G282" s="169"/>
    </row>
    <row r="283" spans="1:7" s="63" customFormat="1" ht="39" customHeight="1" x14ac:dyDescent="0.2">
      <c r="A283" s="171" t="s">
        <v>34</v>
      </c>
      <c r="B283" s="172" t="s">
        <v>635</v>
      </c>
      <c r="C283" s="173" t="s">
        <v>215</v>
      </c>
      <c r="D283" s="172" t="s">
        <v>186</v>
      </c>
      <c r="E283" s="177"/>
      <c r="F283" s="174"/>
      <c r="G283" s="183">
        <f>SUM(G284:G291)</f>
        <v>438.40999999999997</v>
      </c>
    </row>
    <row r="284" spans="1:7" s="63" customFormat="1" ht="16.5" customHeight="1" x14ac:dyDescent="0.2">
      <c r="A284" s="66" t="s">
        <v>24</v>
      </c>
      <c r="B284" s="67">
        <v>101616</v>
      </c>
      <c r="C284" s="90" t="s">
        <v>314</v>
      </c>
      <c r="D284" s="66" t="s">
        <v>1</v>
      </c>
      <c r="E284" s="106">
        <v>4.5150000000000006</v>
      </c>
      <c r="F284" s="69">
        <v>6.13</v>
      </c>
      <c r="G284" s="69">
        <f t="shared" ref="G284:G291" si="25">ROUND(E284*F284,2)</f>
        <v>27.68</v>
      </c>
    </row>
    <row r="285" spans="1:7" s="63" customFormat="1" ht="16.5" customHeight="1" x14ac:dyDescent="0.2">
      <c r="A285" s="66" t="s">
        <v>24</v>
      </c>
      <c r="B285" s="67">
        <v>88309</v>
      </c>
      <c r="C285" s="90" t="s">
        <v>334</v>
      </c>
      <c r="D285" s="66" t="s">
        <v>318</v>
      </c>
      <c r="E285" s="106">
        <v>2</v>
      </c>
      <c r="F285" s="69">
        <v>25.81</v>
      </c>
      <c r="G285" s="69">
        <f t="shared" si="25"/>
        <v>51.62</v>
      </c>
    </row>
    <row r="286" spans="1:7" s="63" customFormat="1" ht="16.5" customHeight="1" x14ac:dyDescent="0.2">
      <c r="A286" s="66" t="s">
        <v>24</v>
      </c>
      <c r="B286" s="67">
        <v>88316</v>
      </c>
      <c r="C286" s="90" t="s">
        <v>336</v>
      </c>
      <c r="D286" s="66" t="s">
        <v>318</v>
      </c>
      <c r="E286" s="106">
        <v>4</v>
      </c>
      <c r="F286" s="69">
        <v>21.3</v>
      </c>
      <c r="G286" s="69">
        <f t="shared" si="25"/>
        <v>85.2</v>
      </c>
    </row>
    <row r="287" spans="1:7" s="63" customFormat="1" ht="16.5" customHeight="1" x14ac:dyDescent="0.2">
      <c r="A287" s="66" t="s">
        <v>24</v>
      </c>
      <c r="B287" s="67">
        <v>102717</v>
      </c>
      <c r="C287" s="90" t="s">
        <v>311</v>
      </c>
      <c r="D287" s="66" t="s">
        <v>2</v>
      </c>
      <c r="E287" s="106">
        <v>0.22575000000000003</v>
      </c>
      <c r="F287" s="69">
        <v>104.94</v>
      </c>
      <c r="G287" s="69">
        <f t="shared" si="25"/>
        <v>23.69</v>
      </c>
    </row>
    <row r="288" spans="1:7" s="114" customFormat="1" ht="34.5" x14ac:dyDescent="0.2">
      <c r="A288" s="102" t="s">
        <v>24</v>
      </c>
      <c r="B288" s="103">
        <v>95875</v>
      </c>
      <c r="C288" s="117" t="s">
        <v>312</v>
      </c>
      <c r="D288" s="102" t="s">
        <v>310</v>
      </c>
      <c r="E288" s="181">
        <v>6.7725000000000009</v>
      </c>
      <c r="F288" s="101">
        <v>2.2999999999999998</v>
      </c>
      <c r="G288" s="101">
        <f t="shared" si="25"/>
        <v>15.58</v>
      </c>
    </row>
    <row r="289" spans="1:7" s="114" customFormat="1" ht="16.5" customHeight="1" x14ac:dyDescent="0.2">
      <c r="A289" s="102" t="s">
        <v>24</v>
      </c>
      <c r="B289" s="103">
        <v>93590</v>
      </c>
      <c r="C289" s="117" t="s">
        <v>313</v>
      </c>
      <c r="D289" s="102" t="s">
        <v>310</v>
      </c>
      <c r="E289" s="181">
        <v>8.3753250000000001</v>
      </c>
      <c r="F289" s="101">
        <v>0.91</v>
      </c>
      <c r="G289" s="101">
        <f t="shared" si="25"/>
        <v>7.62</v>
      </c>
    </row>
    <row r="290" spans="1:7" s="63" customFormat="1" ht="34.5" x14ac:dyDescent="0.2">
      <c r="A290" s="66" t="s">
        <v>24</v>
      </c>
      <c r="B290" s="67">
        <v>94962</v>
      </c>
      <c r="C290" s="90" t="s">
        <v>343</v>
      </c>
      <c r="D290" s="66" t="s">
        <v>2</v>
      </c>
      <c r="E290" s="106">
        <v>0.47939999999999999</v>
      </c>
      <c r="F290" s="69">
        <v>375.69</v>
      </c>
      <c r="G290" s="69">
        <f t="shared" si="25"/>
        <v>180.11</v>
      </c>
    </row>
    <row r="291" spans="1:7" s="63" customFormat="1" ht="16.5" customHeight="1" x14ac:dyDescent="0.2">
      <c r="A291" s="66" t="s">
        <v>29</v>
      </c>
      <c r="B291" s="67">
        <v>38137</v>
      </c>
      <c r="C291" s="90" t="s">
        <v>384</v>
      </c>
      <c r="D291" s="66" t="s">
        <v>380</v>
      </c>
      <c r="E291" s="106">
        <v>0.51</v>
      </c>
      <c r="F291" s="69">
        <v>91.99</v>
      </c>
      <c r="G291" s="69">
        <f t="shared" si="25"/>
        <v>46.91</v>
      </c>
    </row>
  </sheetData>
  <mergeCells count="1">
    <mergeCell ref="A6:G6"/>
  </mergeCells>
  <printOptions horizontalCentered="1"/>
  <pageMargins left="0.23622047244094491" right="0.23622047244094491" top="0.31496062992125984" bottom="0.23622047244094491" header="0.23622047244094491" footer="0.23622047244094491"/>
  <pageSetup paperSize="9" scale="40" fitToHeight="10" orientation="portrait" r:id="rId1"/>
  <rowBreaks count="5" manualBreakCount="5">
    <brk id="66" max="6" man="1"/>
    <brk id="106" max="6" man="1"/>
    <brk id="162" max="6" man="1"/>
    <brk id="218" max="6" man="1"/>
    <brk id="282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 tint="-0.14999847407452621"/>
    <pageSetUpPr fitToPage="1"/>
  </sheetPr>
  <dimension ref="A1:I88"/>
  <sheetViews>
    <sheetView showGridLines="0" view="pageBreakPreview" zoomScale="70" zoomScaleSheetLayoutView="70" workbookViewId="0">
      <selection activeCell="Q25" sqref="Q25"/>
    </sheetView>
  </sheetViews>
  <sheetFormatPr defaultRowHeight="17.25" x14ac:dyDescent="0.3"/>
  <cols>
    <col min="1" max="1" width="8.7109375" style="52" customWidth="1"/>
    <col min="2" max="2" width="54" style="53" customWidth="1"/>
    <col min="3" max="3" width="18.85546875" style="49" customWidth="1"/>
    <col min="4" max="4" width="20" style="49" customWidth="1"/>
    <col min="5" max="5" width="13.42578125" style="49" bestFit="1" customWidth="1"/>
    <col min="6" max="6" width="14.42578125" style="49" customWidth="1"/>
    <col min="7" max="7" width="14.7109375" style="49" customWidth="1"/>
    <col min="8" max="8" width="25.28515625" style="50" customWidth="1"/>
    <col min="9" max="9" width="22.7109375" style="51" customWidth="1"/>
    <col min="10" max="16384" width="9.140625" style="49"/>
  </cols>
  <sheetData>
    <row r="1" spans="1:9" ht="22.5" customHeight="1" x14ac:dyDescent="0.3">
      <c r="A1" s="247" t="str">
        <f>ORÇAMENTO!$A$1</f>
        <v>CONTRATANTE: PREFEITURA MUNICOPAL DE SÃO VICENTE DO SUL</v>
      </c>
    </row>
    <row r="2" spans="1:9" ht="22.5" customHeight="1" x14ac:dyDescent="0.3">
      <c r="A2" s="247" t="str">
        <f>ORÇAMENTO!$A$2</f>
        <v>RUA: DIVERSAS RUAS</v>
      </c>
    </row>
    <row r="3" spans="1:9" ht="22.5" customHeight="1" x14ac:dyDescent="0.3">
      <c r="A3" s="247" t="str">
        <f>ORÇAMENTO!$A$3</f>
        <v>ÁREA: 27.169,98 m²</v>
      </c>
    </row>
    <row r="4" spans="1:9" ht="22.5" customHeight="1" x14ac:dyDescent="0.3">
      <c r="A4" s="29" t="str">
        <f>ORÇAMENTO!$A$4</f>
        <v>DATA: AGOSTO/2023</v>
      </c>
    </row>
    <row r="5" spans="1:9" ht="22.5" customHeight="1" x14ac:dyDescent="0.3">
      <c r="A5" s="29"/>
    </row>
    <row r="6" spans="1:9" x14ac:dyDescent="0.3">
      <c r="A6" s="379" t="s">
        <v>41</v>
      </c>
      <c r="B6" s="380"/>
      <c r="C6" s="380"/>
      <c r="D6" s="380"/>
      <c r="E6" s="380"/>
      <c r="F6" s="380"/>
      <c r="G6" s="380"/>
      <c r="H6" s="380"/>
      <c r="I6" s="381"/>
    </row>
    <row r="8" spans="1:9" x14ac:dyDescent="0.3">
      <c r="D8" s="322" t="s">
        <v>42</v>
      </c>
      <c r="E8" s="323"/>
      <c r="F8" s="323"/>
      <c r="G8" s="324"/>
      <c r="H8" s="323"/>
      <c r="I8" s="325"/>
    </row>
    <row r="9" spans="1:9" x14ac:dyDescent="0.3">
      <c r="D9" s="326"/>
      <c r="G9" s="50"/>
      <c r="H9" s="62" t="s">
        <v>99</v>
      </c>
      <c r="I9" s="327">
        <v>45</v>
      </c>
    </row>
    <row r="10" spans="1:9" x14ac:dyDescent="0.3">
      <c r="D10" s="328"/>
      <c r="E10" s="329"/>
      <c r="F10" s="329"/>
      <c r="G10" s="330"/>
      <c r="H10" s="331" t="s">
        <v>44</v>
      </c>
      <c r="I10" s="332">
        <f>E12/I9/24</f>
        <v>6.2129629629629625E-2</v>
      </c>
    </row>
    <row r="11" spans="1:9" x14ac:dyDescent="0.3">
      <c r="D11" s="62"/>
      <c r="G11" s="50"/>
      <c r="H11" s="49"/>
    </row>
    <row r="12" spans="1:9" x14ac:dyDescent="0.3">
      <c r="D12" s="333" t="s">
        <v>45</v>
      </c>
      <c r="E12" s="334">
        <v>67.099999999999994</v>
      </c>
      <c r="F12" s="335" t="s">
        <v>43</v>
      </c>
      <c r="G12" s="50"/>
      <c r="H12" s="49"/>
    </row>
    <row r="13" spans="1:9" s="96" customFormat="1" ht="20.25" customHeight="1" x14ac:dyDescent="0.2">
      <c r="A13" s="382" t="s">
        <v>46</v>
      </c>
      <c r="B13" s="382" t="s">
        <v>47</v>
      </c>
      <c r="C13" s="382" t="s">
        <v>48</v>
      </c>
      <c r="D13" s="383" t="s">
        <v>49</v>
      </c>
      <c r="E13" s="382" t="s">
        <v>50</v>
      </c>
      <c r="F13" s="382"/>
      <c r="G13" s="383" t="s">
        <v>51</v>
      </c>
      <c r="H13" s="384" t="s">
        <v>52</v>
      </c>
      <c r="I13" s="385" t="s">
        <v>53</v>
      </c>
    </row>
    <row r="14" spans="1:9" s="54" customFormat="1" ht="17.25" customHeight="1" x14ac:dyDescent="0.2">
      <c r="A14" s="382"/>
      <c r="B14" s="382"/>
      <c r="C14" s="382"/>
      <c r="D14" s="383"/>
      <c r="E14" s="291" t="s">
        <v>54</v>
      </c>
      <c r="F14" s="292" t="s">
        <v>55</v>
      </c>
      <c r="G14" s="383"/>
      <c r="H14" s="384"/>
      <c r="I14" s="385"/>
    </row>
    <row r="15" spans="1:9" ht="17.25" customHeight="1" x14ac:dyDescent="0.3">
      <c r="A15" s="293">
        <v>1</v>
      </c>
      <c r="B15" s="294" t="s">
        <v>56</v>
      </c>
      <c r="C15" s="295"/>
      <c r="D15" s="295"/>
      <c r="E15" s="295"/>
      <c r="F15" s="295"/>
      <c r="G15" s="295"/>
      <c r="H15" s="298"/>
      <c r="I15" s="336"/>
    </row>
    <row r="16" spans="1:9" ht="17.25" customHeight="1" x14ac:dyDescent="0.3">
      <c r="A16" s="301"/>
      <c r="B16" s="302" t="s">
        <v>58</v>
      </c>
      <c r="C16" s="307">
        <f>SUM(C17:C27)</f>
        <v>11</v>
      </c>
      <c r="D16" s="306">
        <f>$E$12/$I$9</f>
        <v>1.4911111111111111</v>
      </c>
      <c r="E16" s="307" t="s">
        <v>294</v>
      </c>
      <c r="F16" s="307" t="s">
        <v>285</v>
      </c>
      <c r="G16" s="307">
        <v>2</v>
      </c>
      <c r="H16" s="309">
        <v>328.13510000000002</v>
      </c>
      <c r="I16" s="337">
        <f>H16*G16*D16*C16</f>
        <v>10764.289658222222</v>
      </c>
    </row>
    <row r="17" spans="1:9" ht="17.25" customHeight="1" x14ac:dyDescent="0.3">
      <c r="A17" s="301"/>
      <c r="B17" s="302" t="s">
        <v>60</v>
      </c>
      <c r="C17" s="307">
        <v>1</v>
      </c>
      <c r="D17" s="307"/>
      <c r="E17" s="307"/>
      <c r="F17" s="307"/>
      <c r="G17" s="307"/>
      <c r="H17" s="309"/>
      <c r="I17" s="337"/>
    </row>
    <row r="18" spans="1:9" ht="17.25" customHeight="1" x14ac:dyDescent="0.3">
      <c r="A18" s="301"/>
      <c r="B18" s="302" t="s">
        <v>62</v>
      </c>
      <c r="C18" s="307">
        <v>1</v>
      </c>
      <c r="D18" s="307"/>
      <c r="E18" s="307"/>
      <c r="F18" s="307"/>
      <c r="G18" s="307"/>
      <c r="H18" s="309"/>
      <c r="I18" s="337"/>
    </row>
    <row r="19" spans="1:9" ht="17.25" customHeight="1" x14ac:dyDescent="0.3">
      <c r="A19" s="301"/>
      <c r="B19" s="302" t="s">
        <v>64</v>
      </c>
      <c r="C19" s="307">
        <v>1</v>
      </c>
      <c r="D19" s="307"/>
      <c r="E19" s="307"/>
      <c r="F19" s="307"/>
      <c r="G19" s="307"/>
      <c r="H19" s="309"/>
      <c r="I19" s="337"/>
    </row>
    <row r="20" spans="1:9" ht="17.25" customHeight="1" x14ac:dyDescent="0.3">
      <c r="A20" s="301"/>
      <c r="B20" s="302" t="s">
        <v>65</v>
      </c>
      <c r="C20" s="307">
        <v>1</v>
      </c>
      <c r="D20" s="307"/>
      <c r="E20" s="307"/>
      <c r="F20" s="307"/>
      <c r="G20" s="307"/>
      <c r="H20" s="309"/>
      <c r="I20" s="337"/>
    </row>
    <row r="21" spans="1:9" ht="17.25" customHeight="1" x14ac:dyDescent="0.3">
      <c r="A21" s="301"/>
      <c r="B21" s="302" t="s">
        <v>66</v>
      </c>
      <c r="C21" s="307">
        <v>1</v>
      </c>
      <c r="D21" s="307"/>
      <c r="E21" s="307"/>
      <c r="F21" s="307"/>
      <c r="G21" s="307"/>
      <c r="H21" s="309"/>
      <c r="I21" s="337"/>
    </row>
    <row r="22" spans="1:9" ht="17.25" customHeight="1" x14ac:dyDescent="0.3">
      <c r="A22" s="301"/>
      <c r="B22" s="302" t="s">
        <v>67</v>
      </c>
      <c r="C22" s="307">
        <v>1</v>
      </c>
      <c r="D22" s="307"/>
      <c r="E22" s="307"/>
      <c r="F22" s="307"/>
      <c r="G22" s="307"/>
      <c r="H22" s="309"/>
      <c r="I22" s="337"/>
    </row>
    <row r="23" spans="1:9" ht="17.25" customHeight="1" x14ac:dyDescent="0.3">
      <c r="A23" s="301"/>
      <c r="B23" s="302" t="s">
        <v>68</v>
      </c>
      <c r="C23" s="307">
        <v>1</v>
      </c>
      <c r="D23" s="307"/>
      <c r="E23" s="307"/>
      <c r="F23" s="307"/>
      <c r="G23" s="307"/>
      <c r="H23" s="309"/>
      <c r="I23" s="337"/>
    </row>
    <row r="24" spans="1:9" ht="17.25" customHeight="1" x14ac:dyDescent="0.3">
      <c r="A24" s="301"/>
      <c r="B24" s="302" t="s">
        <v>69</v>
      </c>
      <c r="C24" s="307">
        <v>1</v>
      </c>
      <c r="D24" s="307"/>
      <c r="E24" s="307"/>
      <c r="F24" s="307"/>
      <c r="G24" s="307"/>
      <c r="H24" s="309"/>
      <c r="I24" s="337"/>
    </row>
    <row r="25" spans="1:9" ht="17.25" customHeight="1" x14ac:dyDescent="0.3">
      <c r="A25" s="301"/>
      <c r="B25" s="302" t="s">
        <v>70</v>
      </c>
      <c r="C25" s="307">
        <v>1</v>
      </c>
      <c r="D25" s="307"/>
      <c r="E25" s="307"/>
      <c r="F25" s="307"/>
      <c r="G25" s="307"/>
      <c r="H25" s="309"/>
      <c r="I25" s="337"/>
    </row>
    <row r="26" spans="1:9" ht="17.25" customHeight="1" x14ac:dyDescent="0.3">
      <c r="A26" s="301"/>
      <c r="B26" s="302" t="s">
        <v>71</v>
      </c>
      <c r="C26" s="307">
        <v>1</v>
      </c>
      <c r="D26" s="307"/>
      <c r="E26" s="307"/>
      <c r="F26" s="307"/>
      <c r="G26" s="307"/>
      <c r="H26" s="309"/>
      <c r="I26" s="337"/>
    </row>
    <row r="27" spans="1:9" ht="17.25" customHeight="1" x14ac:dyDescent="0.3">
      <c r="A27" s="301"/>
      <c r="B27" s="302" t="s">
        <v>72</v>
      </c>
      <c r="C27" s="307">
        <v>1</v>
      </c>
      <c r="D27" s="307"/>
      <c r="E27" s="307"/>
      <c r="F27" s="307"/>
      <c r="G27" s="307"/>
      <c r="H27" s="309"/>
      <c r="I27" s="337"/>
    </row>
    <row r="28" spans="1:9" ht="17.25" customHeight="1" x14ac:dyDescent="0.3">
      <c r="A28" s="310"/>
      <c r="B28" s="311"/>
      <c r="C28" s="312"/>
      <c r="D28" s="312"/>
      <c r="E28" s="312"/>
      <c r="F28" s="312"/>
      <c r="G28" s="312"/>
      <c r="H28" s="313" t="s">
        <v>73</v>
      </c>
      <c r="I28" s="338">
        <f>SUM(I16:I27)</f>
        <v>10764.289658222222</v>
      </c>
    </row>
    <row r="29" spans="1:9" ht="17.25" customHeight="1" x14ac:dyDescent="0.3">
      <c r="A29" s="293">
        <v>2</v>
      </c>
      <c r="B29" s="294" t="s">
        <v>74</v>
      </c>
      <c r="C29" s="295"/>
      <c r="D29" s="295"/>
      <c r="E29" s="295"/>
      <c r="F29" s="295"/>
      <c r="G29" s="295"/>
      <c r="H29" s="298"/>
      <c r="I29" s="336"/>
    </row>
    <row r="30" spans="1:9" ht="17.25" customHeight="1" x14ac:dyDescent="0.3">
      <c r="A30" s="301"/>
      <c r="B30" s="302" t="s">
        <v>76</v>
      </c>
      <c r="C30" s="307">
        <v>1</v>
      </c>
      <c r="D30" s="306">
        <f t="shared" ref="D30:D34" si="0">$E$12/$I$9</f>
        <v>1.4911111111111111</v>
      </c>
      <c r="E30" s="307" t="s">
        <v>294</v>
      </c>
      <c r="F30" s="307" t="s">
        <v>286</v>
      </c>
      <c r="G30" s="307">
        <v>1</v>
      </c>
      <c r="H30" s="309">
        <v>251.3657</v>
      </c>
      <c r="I30" s="337">
        <f>H30*G30*D30*C30</f>
        <v>374.81418822222224</v>
      </c>
    </row>
    <row r="31" spans="1:9" ht="17.25" customHeight="1" x14ac:dyDescent="0.3">
      <c r="A31" s="301"/>
      <c r="B31" s="302" t="s">
        <v>78</v>
      </c>
      <c r="C31" s="307">
        <v>1</v>
      </c>
      <c r="D31" s="306">
        <f t="shared" si="0"/>
        <v>1.4911111111111111</v>
      </c>
      <c r="E31" s="307" t="s">
        <v>294</v>
      </c>
      <c r="F31" s="307" t="s">
        <v>287</v>
      </c>
      <c r="G31" s="307">
        <v>1</v>
      </c>
      <c r="H31" s="309">
        <v>230.6885</v>
      </c>
      <c r="I31" s="337">
        <f t="shared" ref="I31:I34" si="1">H31*G31*D31*C31</f>
        <v>343.98218555555553</v>
      </c>
    </row>
    <row r="32" spans="1:9" ht="17.25" customHeight="1" x14ac:dyDescent="0.3">
      <c r="A32" s="301"/>
      <c r="B32" s="302" t="s">
        <v>81</v>
      </c>
      <c r="C32" s="307">
        <v>4</v>
      </c>
      <c r="D32" s="306">
        <f t="shared" si="0"/>
        <v>1.4911111111111111</v>
      </c>
      <c r="E32" s="307" t="s">
        <v>294</v>
      </c>
      <c r="F32" s="307" t="s">
        <v>288</v>
      </c>
      <c r="G32" s="307">
        <v>1</v>
      </c>
      <c r="H32" s="309">
        <v>180.8596</v>
      </c>
      <c r="I32" s="337">
        <f t="shared" si="1"/>
        <v>1078.7270364444444</v>
      </c>
    </row>
    <row r="33" spans="1:9" ht="17.25" customHeight="1" x14ac:dyDescent="0.3">
      <c r="A33" s="301"/>
      <c r="B33" s="302" t="s">
        <v>83</v>
      </c>
      <c r="C33" s="307"/>
      <c r="D33" s="306">
        <f t="shared" si="0"/>
        <v>1.4911111111111111</v>
      </c>
      <c r="E33" s="307" t="s">
        <v>294</v>
      </c>
      <c r="F33" s="307" t="s">
        <v>289</v>
      </c>
      <c r="G33" s="307">
        <v>1</v>
      </c>
      <c r="H33" s="309">
        <v>279.34010000000001</v>
      </c>
      <c r="I33" s="337">
        <f t="shared" si="1"/>
        <v>0</v>
      </c>
    </row>
    <row r="34" spans="1:9" ht="17.25" customHeight="1" x14ac:dyDescent="0.3">
      <c r="A34" s="301"/>
      <c r="B34" s="302" t="s">
        <v>85</v>
      </c>
      <c r="C34" s="307">
        <v>1</v>
      </c>
      <c r="D34" s="306">
        <f t="shared" si="0"/>
        <v>1.4911111111111111</v>
      </c>
      <c r="E34" s="307" t="s">
        <v>294</v>
      </c>
      <c r="F34" s="307" t="s">
        <v>290</v>
      </c>
      <c r="G34" s="307">
        <v>1</v>
      </c>
      <c r="H34" s="309">
        <v>175.02520000000001</v>
      </c>
      <c r="I34" s="337">
        <f t="shared" si="1"/>
        <v>260.98202044444446</v>
      </c>
    </row>
    <row r="35" spans="1:9" ht="17.25" customHeight="1" x14ac:dyDescent="0.3">
      <c r="A35" s="310"/>
      <c r="B35" s="311"/>
      <c r="C35" s="312"/>
      <c r="D35" s="312"/>
      <c r="E35" s="312"/>
      <c r="F35" s="312"/>
      <c r="G35" s="312"/>
      <c r="H35" s="313" t="s">
        <v>73</v>
      </c>
      <c r="I35" s="338">
        <f>SUM(I30:I34)</f>
        <v>2058.5054306666666</v>
      </c>
    </row>
    <row r="36" spans="1:9" ht="49.5" customHeight="1" x14ac:dyDescent="0.3">
      <c r="A36" s="316"/>
      <c r="B36" s="317"/>
      <c r="C36" s="318"/>
      <c r="D36" s="318"/>
      <c r="E36" s="318"/>
      <c r="F36" s="318"/>
      <c r="G36" s="318"/>
      <c r="H36" s="320" t="s">
        <v>86</v>
      </c>
      <c r="I36" s="95">
        <f>I35+I28</f>
        <v>12822.795088888888</v>
      </c>
    </row>
    <row r="37" spans="1:9" ht="21" customHeight="1" x14ac:dyDescent="0.3">
      <c r="A37" s="60"/>
    </row>
    <row r="38" spans="1:9" ht="21" customHeight="1" x14ac:dyDescent="0.3">
      <c r="A38" s="60"/>
    </row>
    <row r="88" spans="4:5" x14ac:dyDescent="0.3">
      <c r="D88" s="49">
        <v>34723</v>
      </c>
      <c r="E88" s="49">
        <v>446.4</v>
      </c>
    </row>
  </sheetData>
  <mergeCells count="9">
    <mergeCell ref="A6:I6"/>
    <mergeCell ref="A13:A14"/>
    <mergeCell ref="B13:B14"/>
    <mergeCell ref="C13:C14"/>
    <mergeCell ref="D13:D14"/>
    <mergeCell ref="E13:F13"/>
    <mergeCell ref="G13:G14"/>
    <mergeCell ref="H13:H14"/>
    <mergeCell ref="I13:I14"/>
  </mergeCells>
  <conditionalFormatting sqref="A16:G16 I16:I19 B17:G19 A17:A27 B21:G27 I21:I28 A28:G28">
    <cfRule type="expression" dxfId="27" priority="9" stopIfTrue="1">
      <formula>#REF!="***"</formula>
    </cfRule>
    <cfRule type="expression" dxfId="26" priority="10" stopIfTrue="1">
      <formula>INT(#REF!)-#REF!=0</formula>
    </cfRule>
  </conditionalFormatting>
  <conditionalFormatting sqref="A29:G34 I29:I34 A35:I36">
    <cfRule type="expression" dxfId="25" priority="3" stopIfTrue="1">
      <formula>#REF!="***"</formula>
    </cfRule>
    <cfRule type="expression" dxfId="24" priority="4" stopIfTrue="1">
      <formula>INT(#REF!)-#REF!=0</formula>
    </cfRule>
  </conditionalFormatting>
  <conditionalFormatting sqref="A15:I15">
    <cfRule type="expression" dxfId="23" priority="5" stopIfTrue="1">
      <formula>#REF!="***"</formula>
    </cfRule>
    <cfRule type="expression" dxfId="22" priority="6" stopIfTrue="1">
      <formula>INT(#REF!)-#REF!=0</formula>
    </cfRule>
  </conditionalFormatting>
  <conditionalFormatting sqref="B20:G20 I20">
    <cfRule type="expression" dxfId="21" priority="7" stopIfTrue="1">
      <formula>#REF!="***"</formula>
    </cfRule>
    <cfRule type="expression" dxfId="20" priority="8" stopIfTrue="1">
      <formula>INT(#REF!)-#REF!=0</formula>
    </cfRule>
  </conditionalFormatting>
  <conditionalFormatting sqref="H16:H34">
    <cfRule type="expression" dxfId="19" priority="1" stopIfTrue="1">
      <formula>#REF!="***"</formula>
    </cfRule>
    <cfRule type="expression" dxfId="18" priority="2" stopIfTrue="1">
      <formula>INT(#REF!)-#REF!=0</formula>
    </cfRule>
  </conditionalFormatting>
  <dataValidations disablePrompts="1" count="2">
    <dataValidation type="textLength" errorStyle="warning" allowBlank="1" showInputMessage="1" showErrorMessage="1" errorTitle="ATENÇÃO" error="Esta célula contém fórmula. _x000a_Clique em CANCELAR e digite o código. _x000a_Para um item sem código clique em SIM. " sqref="I28 I22 I35:I38 A15:B38 D15:D38" xr:uid="{00000000-0002-0000-0800-000000000000}">
      <formula1>0</formula1>
      <formula2>0</formula2>
    </dataValidation>
    <dataValidation errorStyle="warning" allowBlank="1" showInputMessage="1" showErrorMessage="1" sqref="I17 I24" xr:uid="{00000000-0002-0000-0800-000001000000}"/>
  </dataValidations>
  <pageMargins left="0.78740157480314965" right="0.39370078740157483" top="0.78740157480314965" bottom="0.78740157480314965" header="0.39370078740157483" footer="0.39370078740157483"/>
  <pageSetup paperSize="9" scale="48" firstPageNumber="6" fitToHeight="0" orientation="portrait" useFirstPageNumber="1" r:id="rId1"/>
  <headerFooter alignWithMargins="0">
    <oddFooter xml:space="preserve">&amp;C                                   
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0.14999847407452621"/>
    <pageSetUpPr fitToPage="1"/>
  </sheetPr>
  <dimension ref="A1:L86"/>
  <sheetViews>
    <sheetView showGridLines="0" view="pageBreakPreview" zoomScale="70" zoomScaleSheetLayoutView="70" workbookViewId="0">
      <selection activeCell="L23" sqref="L23"/>
    </sheetView>
  </sheetViews>
  <sheetFormatPr defaultRowHeight="17.25" x14ac:dyDescent="0.3"/>
  <cols>
    <col min="1" max="1" width="6.42578125" style="52" customWidth="1"/>
    <col min="2" max="2" width="29.28515625" style="53" customWidth="1"/>
    <col min="3" max="5" width="10.85546875" style="49" customWidth="1"/>
    <col min="6" max="6" width="12.7109375" style="54" customWidth="1"/>
    <col min="7" max="7" width="12.7109375" style="49" customWidth="1"/>
    <col min="8" max="9" width="16.85546875" style="49" customWidth="1"/>
    <col min="10" max="10" width="18.85546875" style="49" customWidth="1"/>
    <col min="11" max="11" width="18.85546875" style="58" customWidth="1"/>
    <col min="12" max="12" width="23.85546875" style="59" customWidth="1"/>
    <col min="13" max="16384" width="9.140625" style="49"/>
  </cols>
  <sheetData>
    <row r="1" spans="1:12" ht="22.5" customHeight="1" x14ac:dyDescent="0.3">
      <c r="A1" s="247" t="str">
        <f>ORÇAMENTO!$A$1</f>
        <v>CONTRATANTE: PREFEITURA MUNICOPAL DE SÃO VICENTE DO SUL</v>
      </c>
      <c r="B1" s="47"/>
      <c r="C1" s="48"/>
      <c r="D1" s="48"/>
      <c r="E1" s="48"/>
      <c r="F1" s="48"/>
      <c r="J1" s="50"/>
      <c r="K1" s="51"/>
      <c r="L1" s="49"/>
    </row>
    <row r="2" spans="1:12" ht="22.5" customHeight="1" x14ac:dyDescent="0.3">
      <c r="A2" s="247" t="str">
        <f>ORÇAMENTO!$A$2</f>
        <v>RUA: DIVERSAS RUAS</v>
      </c>
      <c r="B2" s="47"/>
      <c r="C2" s="48"/>
      <c r="D2" s="48"/>
      <c r="E2" s="48"/>
      <c r="F2" s="48"/>
      <c r="J2" s="50"/>
      <c r="K2" s="51"/>
      <c r="L2" s="49"/>
    </row>
    <row r="3" spans="1:12" ht="22.5" customHeight="1" x14ac:dyDescent="0.3">
      <c r="A3" s="247" t="str">
        <f>ORÇAMENTO!$A$3</f>
        <v>ÁREA: 27.169,98 m²</v>
      </c>
      <c r="B3" s="47"/>
      <c r="C3" s="48"/>
      <c r="D3" s="48"/>
      <c r="E3" s="48"/>
      <c r="F3" s="48"/>
      <c r="J3" s="50"/>
      <c r="K3" s="51"/>
      <c r="L3" s="49"/>
    </row>
    <row r="4" spans="1:12" ht="22.5" customHeight="1" x14ac:dyDescent="0.3">
      <c r="A4" s="29" t="str">
        <f>ORÇAMENTO!$A$4</f>
        <v>DATA: AGOSTO/2023</v>
      </c>
      <c r="B4" s="47"/>
      <c r="C4" s="48"/>
      <c r="D4" s="48"/>
      <c r="E4" s="48"/>
      <c r="F4" s="48"/>
      <c r="J4" s="50"/>
      <c r="K4" s="51"/>
      <c r="L4" s="49"/>
    </row>
    <row r="5" spans="1:12" ht="22.5" customHeight="1" x14ac:dyDescent="0.3">
      <c r="A5" s="46"/>
      <c r="B5" s="47"/>
      <c r="C5" s="48"/>
      <c r="D5" s="48"/>
      <c r="E5" s="48"/>
      <c r="F5" s="48"/>
      <c r="J5" s="50"/>
      <c r="K5" s="51"/>
      <c r="L5" s="49"/>
    </row>
    <row r="6" spans="1:12" ht="24.75" customHeight="1" x14ac:dyDescent="0.3">
      <c r="A6" s="386" t="s">
        <v>87</v>
      </c>
      <c r="B6" s="387"/>
      <c r="C6" s="387"/>
      <c r="D6" s="387"/>
      <c r="E6" s="387"/>
      <c r="F6" s="387"/>
      <c r="G6" s="387"/>
      <c r="H6" s="387"/>
      <c r="I6" s="387"/>
      <c r="J6" s="387"/>
      <c r="K6" s="387"/>
      <c r="L6" s="388"/>
    </row>
    <row r="7" spans="1:12" x14ac:dyDescent="0.3">
      <c r="K7" s="50"/>
      <c r="L7" s="51"/>
    </row>
    <row r="8" spans="1:12" ht="11.25" customHeight="1" x14ac:dyDescent="0.3">
      <c r="K8" s="50"/>
      <c r="L8" s="51"/>
    </row>
    <row r="9" spans="1:12" s="96" customFormat="1" ht="31.5" customHeight="1" x14ac:dyDescent="0.2">
      <c r="A9" s="382" t="s">
        <v>46</v>
      </c>
      <c r="B9" s="382" t="s">
        <v>47</v>
      </c>
      <c r="C9" s="382" t="s">
        <v>105</v>
      </c>
      <c r="D9" s="382" t="s">
        <v>103</v>
      </c>
      <c r="E9" s="382" t="s">
        <v>104</v>
      </c>
      <c r="F9" s="383" t="s">
        <v>88</v>
      </c>
      <c r="G9" s="383" t="s">
        <v>89</v>
      </c>
      <c r="H9" s="382" t="s">
        <v>50</v>
      </c>
      <c r="I9" s="382"/>
      <c r="J9" s="383" t="s">
        <v>90</v>
      </c>
      <c r="K9" s="383" t="s">
        <v>91</v>
      </c>
      <c r="L9" s="385" t="s">
        <v>53</v>
      </c>
    </row>
    <row r="10" spans="1:12" s="54" customFormat="1" ht="31.5" customHeight="1" x14ac:dyDescent="0.2">
      <c r="A10" s="382"/>
      <c r="B10" s="382"/>
      <c r="C10" s="382"/>
      <c r="D10" s="382"/>
      <c r="E10" s="382"/>
      <c r="F10" s="383"/>
      <c r="G10" s="383"/>
      <c r="H10" s="291" t="s">
        <v>54</v>
      </c>
      <c r="I10" s="292" t="s">
        <v>55</v>
      </c>
      <c r="J10" s="383"/>
      <c r="K10" s="383"/>
      <c r="L10" s="385"/>
    </row>
    <row r="11" spans="1:12" s="300" customFormat="1" ht="17.25" customHeight="1" x14ac:dyDescent="0.2">
      <c r="A11" s="293">
        <v>1</v>
      </c>
      <c r="B11" s="294" t="s">
        <v>92</v>
      </c>
      <c r="C11" s="295"/>
      <c r="D11" s="296"/>
      <c r="E11" s="297"/>
      <c r="F11" s="295"/>
      <c r="G11" s="295"/>
      <c r="H11" s="295"/>
      <c r="I11" s="295"/>
      <c r="J11" s="295"/>
      <c r="K11" s="298"/>
      <c r="L11" s="299"/>
    </row>
    <row r="12" spans="1:12" s="300" customFormat="1" ht="17.25" customHeight="1" x14ac:dyDescent="0.2">
      <c r="A12" s="301" t="s">
        <v>57</v>
      </c>
      <c r="B12" s="302" t="s">
        <v>93</v>
      </c>
      <c r="C12" s="303">
        <v>4</v>
      </c>
      <c r="D12" s="303">
        <v>2</v>
      </c>
      <c r="E12" s="304">
        <v>3</v>
      </c>
      <c r="F12" s="305">
        <f>TRUNC((C12*D12*E12),2)</f>
        <v>24</v>
      </c>
      <c r="G12" s="306"/>
      <c r="H12" s="307" t="s">
        <v>94</v>
      </c>
      <c r="I12" s="307">
        <v>2707</v>
      </c>
      <c r="J12" s="308">
        <v>123.49</v>
      </c>
      <c r="K12" s="309"/>
      <c r="L12" s="308">
        <f>J12*F12</f>
        <v>2963.7599999999998</v>
      </c>
    </row>
    <row r="13" spans="1:12" s="300" customFormat="1" ht="17.25" customHeight="1" x14ac:dyDescent="0.2">
      <c r="A13" s="301" t="s">
        <v>59</v>
      </c>
      <c r="B13" s="302" t="s">
        <v>95</v>
      </c>
      <c r="C13" s="303">
        <v>4</v>
      </c>
      <c r="D13" s="303">
        <v>4</v>
      </c>
      <c r="E13" s="304">
        <v>4</v>
      </c>
      <c r="F13" s="305">
        <f>TRUNC((C13*D13*E13),2)</f>
        <v>64</v>
      </c>
      <c r="G13" s="307"/>
      <c r="H13" s="307" t="s">
        <v>94</v>
      </c>
      <c r="I13" s="307">
        <v>4083</v>
      </c>
      <c r="J13" s="308">
        <v>53.83</v>
      </c>
      <c r="K13" s="309"/>
      <c r="L13" s="308">
        <f>J13*F13</f>
        <v>3445.12</v>
      </c>
    </row>
    <row r="14" spans="1:12" s="300" customFormat="1" ht="17.25" customHeight="1" x14ac:dyDescent="0.2">
      <c r="A14" s="301" t="s">
        <v>61</v>
      </c>
      <c r="B14" s="302" t="s">
        <v>96</v>
      </c>
      <c r="C14" s="303">
        <v>4</v>
      </c>
      <c r="D14" s="303">
        <v>1</v>
      </c>
      <c r="E14" s="304">
        <v>2</v>
      </c>
      <c r="F14" s="305">
        <f>TRUNC((C14*D14*E14),2)</f>
        <v>8</v>
      </c>
      <c r="G14" s="307"/>
      <c r="H14" s="307" t="s">
        <v>94</v>
      </c>
      <c r="I14" s="307">
        <v>532</v>
      </c>
      <c r="J14" s="308">
        <v>30.19</v>
      </c>
      <c r="K14" s="309"/>
      <c r="L14" s="308">
        <f>J14*F14</f>
        <v>241.52</v>
      </c>
    </row>
    <row r="15" spans="1:12" s="300" customFormat="1" ht="17.25" customHeight="1" x14ac:dyDescent="0.2">
      <c r="A15" s="310"/>
      <c r="B15" s="311"/>
      <c r="C15" s="312"/>
      <c r="D15" s="312"/>
      <c r="E15" s="310"/>
      <c r="F15" s="312"/>
      <c r="G15" s="312"/>
      <c r="H15" s="312"/>
      <c r="I15" s="312"/>
      <c r="J15" s="312"/>
      <c r="K15" s="313" t="s">
        <v>73</v>
      </c>
      <c r="L15" s="314">
        <f>SUM(L12:L14)</f>
        <v>6650.4</v>
      </c>
    </row>
    <row r="16" spans="1:12" s="300" customFormat="1" ht="17.25" customHeight="1" x14ac:dyDescent="0.2">
      <c r="A16" s="293">
        <v>2</v>
      </c>
      <c r="B16" s="294" t="s">
        <v>97</v>
      </c>
      <c r="C16" s="295"/>
      <c r="D16" s="295"/>
      <c r="E16" s="293"/>
      <c r="F16" s="295"/>
      <c r="G16" s="295"/>
      <c r="H16" s="295"/>
      <c r="I16" s="295"/>
      <c r="J16" s="295"/>
      <c r="K16" s="298"/>
      <c r="L16" s="299"/>
    </row>
    <row r="17" spans="1:12" s="300" customFormat="1" ht="17.25" customHeight="1" x14ac:dyDescent="0.2">
      <c r="A17" s="301" t="s">
        <v>75</v>
      </c>
      <c r="B17" s="302" t="s">
        <v>98</v>
      </c>
      <c r="C17" s="307">
        <v>4</v>
      </c>
      <c r="D17" s="307"/>
      <c r="E17" s="301"/>
      <c r="F17" s="306">
        <f>F13/2</f>
        <v>32</v>
      </c>
      <c r="G17" s="306">
        <f>220-F17</f>
        <v>188</v>
      </c>
      <c r="H17" s="307" t="s">
        <v>94</v>
      </c>
      <c r="I17" s="307">
        <v>92138</v>
      </c>
      <c r="J17" s="308">
        <v>85.48</v>
      </c>
      <c r="K17" s="309"/>
      <c r="L17" s="308">
        <f>(F17*J17)+(G17*K17)</f>
        <v>2735.36</v>
      </c>
    </row>
    <row r="18" spans="1:12" s="300" customFormat="1" ht="17.25" customHeight="1" x14ac:dyDescent="0.2">
      <c r="A18" s="301"/>
      <c r="B18" s="302"/>
      <c r="C18" s="307"/>
      <c r="D18" s="307"/>
      <c r="E18" s="301"/>
      <c r="F18" s="306"/>
      <c r="G18" s="306"/>
      <c r="H18" s="307"/>
      <c r="I18" s="307"/>
      <c r="J18" s="308"/>
      <c r="K18" s="308"/>
      <c r="L18" s="308"/>
    </row>
    <row r="19" spans="1:12" s="300" customFormat="1" ht="17.25" customHeight="1" x14ac:dyDescent="0.2">
      <c r="A19" s="301"/>
      <c r="B19" s="302"/>
      <c r="C19" s="307"/>
      <c r="D19" s="307"/>
      <c r="E19" s="301"/>
      <c r="F19" s="306"/>
      <c r="G19" s="306"/>
      <c r="H19" s="307"/>
      <c r="I19" s="307"/>
      <c r="J19" s="307"/>
      <c r="K19" s="309"/>
      <c r="L19" s="308"/>
    </row>
    <row r="20" spans="1:12" s="300" customFormat="1" ht="17.25" customHeight="1" x14ac:dyDescent="0.2">
      <c r="A20" s="301"/>
      <c r="B20" s="311"/>
      <c r="C20" s="312"/>
      <c r="D20" s="312"/>
      <c r="E20" s="310"/>
      <c r="F20" s="315"/>
      <c r="G20" s="315"/>
      <c r="H20" s="312"/>
      <c r="I20" s="312"/>
      <c r="J20" s="312"/>
      <c r="K20" s="313" t="s">
        <v>73</v>
      </c>
      <c r="L20" s="314">
        <f>SUM(L17:L19)</f>
        <v>2735.36</v>
      </c>
    </row>
    <row r="21" spans="1:12" s="300" customFormat="1" ht="49.5" customHeight="1" x14ac:dyDescent="0.2">
      <c r="A21" s="316"/>
      <c r="B21" s="317"/>
      <c r="C21" s="318"/>
      <c r="D21" s="318"/>
      <c r="E21" s="318"/>
      <c r="F21" s="319"/>
      <c r="G21" s="319"/>
      <c r="H21" s="318"/>
      <c r="I21" s="318"/>
      <c r="J21" s="318"/>
      <c r="K21" s="320" t="s">
        <v>86</v>
      </c>
      <c r="L21" s="321">
        <f>L20+L15</f>
        <v>9385.76</v>
      </c>
    </row>
    <row r="22" spans="1:12" ht="17.25" customHeight="1" x14ac:dyDescent="0.3">
      <c r="A22" s="55"/>
      <c r="B22" s="56"/>
      <c r="C22" s="55"/>
      <c r="D22" s="55"/>
      <c r="E22" s="55"/>
      <c r="F22" s="55"/>
      <c r="G22" s="55"/>
      <c r="H22" s="55"/>
      <c r="I22" s="55"/>
      <c r="J22" s="57"/>
    </row>
    <row r="23" spans="1:12" ht="17.25" customHeight="1" x14ac:dyDescent="0.3">
      <c r="A23" s="60"/>
      <c r="B23" s="56"/>
      <c r="C23" s="55"/>
      <c r="D23" s="55"/>
      <c r="E23" s="55"/>
      <c r="F23" s="55"/>
      <c r="G23" s="55"/>
      <c r="H23" s="55"/>
      <c r="I23" s="55"/>
      <c r="J23" s="55"/>
    </row>
    <row r="24" spans="1:12" x14ac:dyDescent="0.3">
      <c r="A24" s="60"/>
    </row>
    <row r="25" spans="1:12" x14ac:dyDescent="0.3">
      <c r="L25" s="61"/>
    </row>
    <row r="26" spans="1:12" ht="21" customHeight="1" x14ac:dyDescent="0.3">
      <c r="A26" s="49"/>
    </row>
    <row r="27" spans="1:12" ht="21" customHeight="1" x14ac:dyDescent="0.3">
      <c r="A27" s="49"/>
    </row>
    <row r="86" spans="4:5" x14ac:dyDescent="0.3">
      <c r="D86" s="49">
        <v>34723</v>
      </c>
      <c r="E86" s="49">
        <v>446.4</v>
      </c>
    </row>
  </sheetData>
  <mergeCells count="12">
    <mergeCell ref="A6:L6"/>
    <mergeCell ref="A9:A10"/>
    <mergeCell ref="B9:B10"/>
    <mergeCell ref="C9:C10"/>
    <mergeCell ref="F9:F10"/>
    <mergeCell ref="G9:G10"/>
    <mergeCell ref="H9:I9"/>
    <mergeCell ref="J9:J10"/>
    <mergeCell ref="K9:K10"/>
    <mergeCell ref="L9:L10"/>
    <mergeCell ref="D9:D10"/>
    <mergeCell ref="E9:E10"/>
  </mergeCells>
  <conditionalFormatting sqref="A12:B14 F12:I14 A15:I15">
    <cfRule type="expression" dxfId="17" priority="15" stopIfTrue="1">
      <formula>#REF!="***"</formula>
    </cfRule>
    <cfRule type="expression" dxfId="16" priority="16" stopIfTrue="1">
      <formula>INT(#REF!)-#REF!=0</formula>
    </cfRule>
  </conditionalFormatting>
  <conditionalFormatting sqref="A11:C11">
    <cfRule type="expression" dxfId="15" priority="13" stopIfTrue="1">
      <formula>#REF!="***"</formula>
    </cfRule>
    <cfRule type="expression" dxfId="14" priority="14" stopIfTrue="1">
      <formula>INT(#REF!)-#REF!=0</formula>
    </cfRule>
  </conditionalFormatting>
  <conditionalFormatting sqref="A16:E22 F17:F23">
    <cfRule type="expression" dxfId="13" priority="9" stopIfTrue="1">
      <formula>#REF!="***"</formula>
    </cfRule>
    <cfRule type="expression" dxfId="12" priority="10" stopIfTrue="1">
      <formula>INT(#REF!)-#REF!=0</formula>
    </cfRule>
  </conditionalFormatting>
  <conditionalFormatting sqref="B23:E23">
    <cfRule type="expression" dxfId="11" priority="47" stopIfTrue="1">
      <formula>#REF!="***"</formula>
    </cfRule>
    <cfRule type="expression" dxfId="10" priority="48" stopIfTrue="1">
      <formula>INT(#REF!)-#REF!=0</formula>
    </cfRule>
  </conditionalFormatting>
  <conditionalFormatting sqref="F16:I16">
    <cfRule type="expression" dxfId="9" priority="5" stopIfTrue="1">
      <formula>#REF!="***"</formula>
    </cfRule>
    <cfRule type="expression" dxfId="8" priority="6" stopIfTrue="1">
      <formula>INT(#REF!)-#REF!=0</formula>
    </cfRule>
  </conditionalFormatting>
  <conditionalFormatting sqref="F11:L11">
    <cfRule type="expression" dxfId="7" priority="7" stopIfTrue="1">
      <formula>#REF!="***"</formula>
    </cfRule>
    <cfRule type="expression" dxfId="6" priority="8" stopIfTrue="1">
      <formula>INT(#REF!)-#REF!=0</formula>
    </cfRule>
  </conditionalFormatting>
  <conditionalFormatting sqref="G17:I17 G18:L21">
    <cfRule type="expression" dxfId="5" priority="3" stopIfTrue="1">
      <formula>#REF!="***"</formula>
    </cfRule>
    <cfRule type="expression" dxfId="4" priority="4" stopIfTrue="1">
      <formula>INT(#REF!)-#REF!=0</formula>
    </cfRule>
  </conditionalFormatting>
  <conditionalFormatting sqref="G22:J23">
    <cfRule type="expression" dxfId="3" priority="57" stopIfTrue="1">
      <formula>#REF!="***"</formula>
    </cfRule>
    <cfRule type="expression" dxfId="2" priority="58" stopIfTrue="1">
      <formula>INT(#REF!)-#REF!=0</formula>
    </cfRule>
  </conditionalFormatting>
  <conditionalFormatting sqref="J12:L17">
    <cfRule type="expression" dxfId="1" priority="1" stopIfTrue="1">
      <formula>#REF!="***"</formula>
    </cfRule>
    <cfRule type="expression" dxfId="0" priority="2" stopIfTrue="1">
      <formula>INT(#REF!)-#REF!=0</formula>
    </cfRule>
  </conditionalFormatting>
  <dataValidations count="1">
    <dataValidation type="textLength" errorStyle="warning" allowBlank="1" showInputMessage="1" showErrorMessage="1" errorTitle="ATENÇÃO" error="Esta célula contém fórmula. _x000a_Clique em CANCELAR e digite o código. _x000a_Para um item sem código clique em SIM. " sqref="L15 L20:L21 F11:G23 B11:B23 A11:A22" xr:uid="{00000000-0002-0000-0900-000000000000}">
      <formula1>0</formula1>
      <formula2>0</formula2>
    </dataValidation>
  </dataValidations>
  <pageMargins left="0.78740157480314965" right="0.39370078740157483" top="0.78740157480314965" bottom="0.78740157480314965" header="0.39370078740157483" footer="0.39370078740157483"/>
  <pageSetup paperSize="9" scale="72" firstPageNumber="6" fitToHeight="0" orientation="landscape" useFirstPageNumber="1" r:id="rId1"/>
  <headerFooter alignWithMargins="0">
    <oddFooter xml:space="preserve">&amp;C                                   
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56A85-E820-4320-B5BC-C6E06D1271AD}">
  <sheetPr>
    <tabColor theme="0" tint="-0.14999847407452621"/>
    <pageSetUpPr fitToPage="1"/>
  </sheetPr>
  <dimension ref="A1"/>
  <sheetViews>
    <sheetView workbookViewId="0">
      <selection activeCell="M24" sqref="M24"/>
    </sheetView>
  </sheetViews>
  <sheetFormatPr defaultRowHeight="12.75" x14ac:dyDescent="0.2"/>
  <cols>
    <col min="1" max="16384" width="9.140625" style="423"/>
  </cols>
  <sheetData/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32"/>
  <sheetViews>
    <sheetView view="pageBreakPreview" zoomScaleNormal="100" zoomScaleSheetLayoutView="100" workbookViewId="0">
      <selection activeCell="C17" sqref="C17"/>
    </sheetView>
  </sheetViews>
  <sheetFormatPr defaultRowHeight="12.75" x14ac:dyDescent="0.2"/>
  <cols>
    <col min="1" max="1" width="9.140625" style="189"/>
    <col min="2" max="2" width="36.140625" style="189" customWidth="1"/>
    <col min="3" max="3" width="75" style="189" customWidth="1"/>
    <col min="4" max="7" width="15.28515625" style="190" customWidth="1"/>
    <col min="8" max="8" width="13" style="190" customWidth="1"/>
    <col min="9" max="9" width="13" style="212" customWidth="1"/>
    <col min="10" max="10" width="14.85546875" style="212" customWidth="1"/>
    <col min="11" max="11" width="15.42578125" style="189" customWidth="1"/>
    <col min="12" max="16384" width="9.140625" style="189"/>
  </cols>
  <sheetData>
    <row r="1" spans="1:11" ht="17.25" x14ac:dyDescent="0.2">
      <c r="B1" s="339" t="str">
        <f>ORÇAMENTO!$A$1</f>
        <v>CONTRATANTE: PREFEITURA MUNICOPAL DE SÃO VICENTE DO SUL</v>
      </c>
    </row>
    <row r="2" spans="1:11" ht="17.25" x14ac:dyDescent="0.2">
      <c r="B2" s="339" t="str">
        <f>ORÇAMENTO!$A$2</f>
        <v>RUA: DIVERSAS RUAS</v>
      </c>
    </row>
    <row r="3" spans="1:11" ht="17.25" x14ac:dyDescent="0.2">
      <c r="B3" s="339" t="str">
        <f>ORÇAMENTO!$A$3</f>
        <v>ÁREA: 27.169,98 m²</v>
      </c>
    </row>
    <row r="4" spans="1:11" ht="17.25" x14ac:dyDescent="0.2">
      <c r="B4" s="340" t="str">
        <f>ORÇAMENTO!$A$4</f>
        <v>DATA: AGOSTO/2023</v>
      </c>
    </row>
    <row r="6" spans="1:11" ht="23.25" customHeight="1" x14ac:dyDescent="0.2">
      <c r="B6" s="389" t="str">
        <f>CONCATENATE("RESUMO DE RUAS - ",ORÇAMENTO!A1)</f>
        <v>RESUMO DE RUAS - CONTRATANTE: PREFEITURA MUNICOPAL DE SÃO VICENTE DO SUL</v>
      </c>
      <c r="C6" s="389"/>
      <c r="D6" s="389"/>
      <c r="E6" s="389"/>
      <c r="F6" s="389"/>
      <c r="G6" s="389"/>
      <c r="H6" s="389"/>
      <c r="I6" s="389"/>
      <c r="J6" s="389"/>
      <c r="K6" s="389"/>
    </row>
    <row r="7" spans="1:11" ht="23.25" customHeight="1" x14ac:dyDescent="0.2">
      <c r="B7" s="391" t="s">
        <v>556</v>
      </c>
      <c r="C7" s="392"/>
      <c r="D7" s="392"/>
      <c r="E7" s="392"/>
      <c r="F7" s="392"/>
      <c r="G7" s="233"/>
      <c r="H7" s="234"/>
      <c r="I7" s="234"/>
      <c r="J7" s="234"/>
      <c r="K7" s="235"/>
    </row>
    <row r="8" spans="1:11" s="104" customFormat="1" ht="27.75" customHeight="1" x14ac:dyDescent="0.2">
      <c r="A8" s="193"/>
      <c r="B8" s="194" t="s">
        <v>209</v>
      </c>
      <c r="C8" s="194" t="s">
        <v>210</v>
      </c>
      <c r="D8" s="195" t="s">
        <v>212</v>
      </c>
      <c r="E8" s="195" t="s">
        <v>401</v>
      </c>
      <c r="F8" s="195" t="s">
        <v>402</v>
      </c>
      <c r="G8" s="195" t="s">
        <v>211</v>
      </c>
      <c r="H8" s="195"/>
      <c r="I8" s="195"/>
      <c r="J8" s="195"/>
      <c r="K8" s="196" t="s">
        <v>293</v>
      </c>
    </row>
    <row r="9" spans="1:11" ht="23.25" customHeight="1" x14ac:dyDescent="0.2">
      <c r="A9" s="189">
        <v>1</v>
      </c>
      <c r="B9" s="197" t="s">
        <v>501</v>
      </c>
      <c r="C9" s="198" t="s">
        <v>502</v>
      </c>
      <c r="D9" s="199">
        <v>466.34</v>
      </c>
      <c r="E9" s="199">
        <v>8</v>
      </c>
      <c r="F9" s="199">
        <v>3.96</v>
      </c>
      <c r="G9" s="199">
        <v>3734.68</v>
      </c>
      <c r="H9" s="199"/>
      <c r="I9" s="199"/>
      <c r="J9" s="199"/>
      <c r="K9" s="200">
        <v>1005756.9299999998</v>
      </c>
    </row>
    <row r="10" spans="1:11" ht="23.25" customHeight="1" x14ac:dyDescent="0.2">
      <c r="A10" s="189">
        <v>2</v>
      </c>
      <c r="B10" s="201" t="s">
        <v>503</v>
      </c>
      <c r="C10" s="189" t="s">
        <v>504</v>
      </c>
      <c r="D10" s="190">
        <v>140</v>
      </c>
      <c r="E10" s="190">
        <v>8</v>
      </c>
      <c r="F10" s="190">
        <v>5.0599999999999996</v>
      </c>
      <c r="G10" s="190">
        <v>1125.06</v>
      </c>
      <c r="H10" s="212"/>
      <c r="K10" s="202">
        <v>261210.60000000003</v>
      </c>
    </row>
    <row r="11" spans="1:11" ht="23.25" customHeight="1" x14ac:dyDescent="0.2">
      <c r="A11" s="189">
        <v>3</v>
      </c>
      <c r="B11" s="201" t="s">
        <v>505</v>
      </c>
      <c r="C11" s="189" t="s">
        <v>504</v>
      </c>
      <c r="D11" s="190">
        <v>143.63999999999999</v>
      </c>
      <c r="E11" s="190">
        <v>8</v>
      </c>
      <c r="F11" s="190">
        <v>5.59</v>
      </c>
      <c r="G11" s="190">
        <v>1154.71</v>
      </c>
      <c r="H11" s="212"/>
      <c r="K11" s="202">
        <v>281376.78999999998</v>
      </c>
    </row>
    <row r="12" spans="1:11" ht="23.25" customHeight="1" x14ac:dyDescent="0.2">
      <c r="A12" s="189">
        <v>4</v>
      </c>
      <c r="B12" s="201" t="s">
        <v>506</v>
      </c>
      <c r="C12" s="189" t="s">
        <v>507</v>
      </c>
      <c r="D12" s="190">
        <v>100</v>
      </c>
      <c r="E12" s="190">
        <v>8</v>
      </c>
      <c r="F12" s="190">
        <v>1.72</v>
      </c>
      <c r="G12" s="190">
        <v>801.72</v>
      </c>
      <c r="H12" s="212"/>
      <c r="K12" s="202">
        <v>202861.58</v>
      </c>
    </row>
    <row r="13" spans="1:11" ht="23.25" customHeight="1" x14ac:dyDescent="0.2">
      <c r="A13" s="189" t="s">
        <v>560</v>
      </c>
      <c r="B13" s="201" t="s">
        <v>508</v>
      </c>
      <c r="C13" s="189" t="s">
        <v>509</v>
      </c>
      <c r="D13" s="190">
        <v>163.80000000000001</v>
      </c>
      <c r="E13" s="190">
        <v>8</v>
      </c>
      <c r="F13" s="190">
        <v>1.73</v>
      </c>
      <c r="G13" s="190">
        <v>1312.13</v>
      </c>
      <c r="H13" s="212"/>
      <c r="K13" s="202">
        <v>361798.37000000005</v>
      </c>
    </row>
    <row r="14" spans="1:11" ht="23.25" customHeight="1" x14ac:dyDescent="0.2">
      <c r="A14" s="189" t="s">
        <v>561</v>
      </c>
      <c r="B14" s="201" t="s">
        <v>508</v>
      </c>
      <c r="C14" s="189" t="s">
        <v>510</v>
      </c>
      <c r="D14" s="190">
        <v>136.19999999999999</v>
      </c>
      <c r="E14" s="190">
        <v>8</v>
      </c>
      <c r="F14" s="190">
        <v>0</v>
      </c>
      <c r="G14" s="190">
        <v>1089.5999999999999</v>
      </c>
      <c r="H14" s="212"/>
      <c r="K14" s="202">
        <v>247171.74</v>
      </c>
    </row>
    <row r="15" spans="1:11" ht="23.25" customHeight="1" x14ac:dyDescent="0.2">
      <c r="A15" s="189">
        <v>7</v>
      </c>
      <c r="B15" s="201" t="s">
        <v>511</v>
      </c>
      <c r="C15" s="189" t="s">
        <v>512</v>
      </c>
      <c r="D15" s="190">
        <v>220</v>
      </c>
      <c r="E15" s="190">
        <v>7</v>
      </c>
      <c r="F15" s="190">
        <v>-22.8</v>
      </c>
      <c r="G15" s="190">
        <v>1517.2</v>
      </c>
      <c r="H15" s="212"/>
      <c r="K15" s="202">
        <v>383275.76999999996</v>
      </c>
    </row>
    <row r="16" spans="1:11" s="191" customFormat="1" ht="23.25" customHeight="1" x14ac:dyDescent="0.2">
      <c r="B16" s="390" t="s">
        <v>557</v>
      </c>
      <c r="C16" s="390"/>
      <c r="D16" s="390"/>
      <c r="E16" s="390"/>
      <c r="F16" s="390"/>
      <c r="G16" s="238">
        <f>SUM(G9:G15)</f>
        <v>10735.1</v>
      </c>
      <c r="H16" s="239"/>
      <c r="I16" s="239"/>
      <c r="J16" s="239"/>
      <c r="K16" s="238">
        <f>SUM(K9:K15)</f>
        <v>2743451.78</v>
      </c>
    </row>
    <row r="17" spans="1:11" s="191" customFormat="1" ht="11.25" customHeight="1" x14ac:dyDescent="0.2">
      <c r="B17" s="207"/>
      <c r="C17" s="208"/>
      <c r="D17" s="208"/>
      <c r="E17" s="208"/>
      <c r="F17" s="208"/>
      <c r="G17" s="209"/>
      <c r="H17" s="210"/>
      <c r="I17" s="210"/>
      <c r="J17" s="210"/>
      <c r="K17" s="211"/>
    </row>
    <row r="18" spans="1:11" ht="23.25" customHeight="1" x14ac:dyDescent="0.2">
      <c r="B18" s="391" t="s">
        <v>513</v>
      </c>
      <c r="C18" s="392"/>
      <c r="D18" s="392"/>
      <c r="E18" s="392"/>
      <c r="F18" s="392"/>
      <c r="G18" s="236"/>
      <c r="H18" s="236"/>
      <c r="I18" s="236"/>
      <c r="J18" s="236"/>
      <c r="K18" s="237"/>
    </row>
    <row r="19" spans="1:11" s="104" customFormat="1" ht="27.75" customHeight="1" x14ac:dyDescent="0.2">
      <c r="A19" s="193"/>
      <c r="B19" s="194" t="s">
        <v>209</v>
      </c>
      <c r="C19" s="194" t="s">
        <v>210</v>
      </c>
      <c r="D19" s="195" t="s">
        <v>212</v>
      </c>
      <c r="E19" s="195" t="s">
        <v>401</v>
      </c>
      <c r="F19" s="195" t="s">
        <v>402</v>
      </c>
      <c r="G19" s="195" t="s">
        <v>211</v>
      </c>
      <c r="H19" s="195" t="s">
        <v>401</v>
      </c>
      <c r="I19" s="195" t="s">
        <v>402</v>
      </c>
      <c r="J19" s="195" t="s">
        <v>211</v>
      </c>
      <c r="K19" s="196" t="s">
        <v>293</v>
      </c>
    </row>
    <row r="20" spans="1:11" ht="23.25" customHeight="1" x14ac:dyDescent="0.2">
      <c r="A20" s="189">
        <v>10</v>
      </c>
      <c r="B20" s="197" t="s">
        <v>514</v>
      </c>
      <c r="C20" s="198" t="s">
        <v>515</v>
      </c>
      <c r="D20" s="199">
        <v>141.66999999999999</v>
      </c>
      <c r="E20" s="199">
        <v>12.85</v>
      </c>
      <c r="F20" s="199">
        <v>0.86</v>
      </c>
      <c r="G20" s="199">
        <v>1821.32</v>
      </c>
      <c r="H20" s="212">
        <v>6.3</v>
      </c>
      <c r="I20" s="212">
        <v>0</v>
      </c>
      <c r="J20" s="212">
        <v>892.52</v>
      </c>
      <c r="K20" s="202">
        <v>200323.97999999998</v>
      </c>
    </row>
    <row r="21" spans="1:11" ht="23.25" customHeight="1" x14ac:dyDescent="0.2">
      <c r="A21" s="189">
        <v>11</v>
      </c>
      <c r="B21" s="201" t="s">
        <v>516</v>
      </c>
      <c r="C21" s="189" t="s">
        <v>517</v>
      </c>
      <c r="D21" s="190">
        <v>149.04</v>
      </c>
      <c r="E21" s="190">
        <v>11.55</v>
      </c>
      <c r="F21" s="190">
        <v>0</v>
      </c>
      <c r="G21" s="190">
        <v>1721.41</v>
      </c>
      <c r="H21" s="212">
        <v>6.3</v>
      </c>
      <c r="I21" s="212">
        <v>98.06</v>
      </c>
      <c r="J21" s="212">
        <v>1037.01</v>
      </c>
      <c r="K21" s="202">
        <v>188187.77000000002</v>
      </c>
    </row>
    <row r="22" spans="1:11" ht="23.25" customHeight="1" x14ac:dyDescent="0.2">
      <c r="A22" s="189">
        <v>12</v>
      </c>
      <c r="B22" s="201" t="s">
        <v>518</v>
      </c>
      <c r="C22" s="189" t="s">
        <v>519</v>
      </c>
      <c r="D22" s="190">
        <v>114.41</v>
      </c>
      <c r="E22" s="190">
        <v>11.54</v>
      </c>
      <c r="F22" s="190">
        <v>0.54</v>
      </c>
      <c r="G22" s="190">
        <v>1320.83</v>
      </c>
      <c r="H22" s="212">
        <v>6.3</v>
      </c>
      <c r="I22" s="212">
        <v>3.7</v>
      </c>
      <c r="J22" s="212">
        <v>724.48</v>
      </c>
      <c r="K22" s="202">
        <v>140252.09</v>
      </c>
    </row>
    <row r="23" spans="1:11" ht="23.25" customHeight="1" x14ac:dyDescent="0.2">
      <c r="A23" s="189">
        <v>13</v>
      </c>
      <c r="B23" s="201" t="s">
        <v>520</v>
      </c>
      <c r="C23" s="189" t="s">
        <v>504</v>
      </c>
      <c r="D23" s="190">
        <v>152.34</v>
      </c>
      <c r="E23" s="190">
        <v>11.6</v>
      </c>
      <c r="F23" s="190">
        <v>1.68</v>
      </c>
      <c r="G23" s="190">
        <v>1768.82</v>
      </c>
      <c r="H23" s="212">
        <v>6.3</v>
      </c>
      <c r="I23" s="212">
        <v>44.99</v>
      </c>
      <c r="J23" s="212">
        <v>1004.73</v>
      </c>
      <c r="K23" s="202">
        <v>189000.08999999997</v>
      </c>
    </row>
    <row r="24" spans="1:11" ht="23.25" customHeight="1" x14ac:dyDescent="0.2">
      <c r="A24" s="189">
        <v>14</v>
      </c>
      <c r="B24" s="201" t="s">
        <v>521</v>
      </c>
      <c r="C24" s="189" t="s">
        <v>515</v>
      </c>
      <c r="D24" s="190">
        <v>139.97</v>
      </c>
      <c r="E24" s="190">
        <v>12.05</v>
      </c>
      <c r="F24" s="190">
        <v>0.87</v>
      </c>
      <c r="G24" s="190">
        <v>1687.51</v>
      </c>
      <c r="H24" s="212">
        <v>6.3</v>
      </c>
      <c r="I24" s="212">
        <v>0</v>
      </c>
      <c r="J24" s="212">
        <v>881.81</v>
      </c>
      <c r="K24" s="202">
        <v>174936.34999999998</v>
      </c>
    </row>
    <row r="25" spans="1:11" ht="23.25" customHeight="1" x14ac:dyDescent="0.2">
      <c r="A25" s="189">
        <v>17</v>
      </c>
      <c r="B25" s="201" t="s">
        <v>522</v>
      </c>
      <c r="C25" s="189" t="s">
        <v>523</v>
      </c>
      <c r="D25" s="190">
        <v>148.46</v>
      </c>
      <c r="E25" s="190">
        <v>12.35</v>
      </c>
      <c r="F25" s="190">
        <v>2.9</v>
      </c>
      <c r="G25" s="190">
        <v>1836.38</v>
      </c>
      <c r="H25" s="212">
        <v>6.3</v>
      </c>
      <c r="I25" s="212">
        <v>1.75</v>
      </c>
      <c r="J25" s="212">
        <v>937.05</v>
      </c>
      <c r="K25" s="202">
        <v>188369.15</v>
      </c>
    </row>
    <row r="26" spans="1:11" ht="23.25" customHeight="1" x14ac:dyDescent="0.2">
      <c r="A26" s="189">
        <v>18</v>
      </c>
      <c r="B26" s="201" t="s">
        <v>524</v>
      </c>
      <c r="C26" s="189" t="s">
        <v>525</v>
      </c>
      <c r="D26" s="190">
        <v>147.57</v>
      </c>
      <c r="E26" s="190">
        <v>12.08</v>
      </c>
      <c r="F26" s="190">
        <v>0.94</v>
      </c>
      <c r="G26" s="190">
        <v>1783.59</v>
      </c>
      <c r="H26" s="212">
        <v>6.3</v>
      </c>
      <c r="I26" s="212">
        <v>43</v>
      </c>
      <c r="J26" s="212">
        <v>972.69</v>
      </c>
      <c r="K26" s="202">
        <v>187436.93</v>
      </c>
    </row>
    <row r="27" spans="1:11" ht="23.25" customHeight="1" x14ac:dyDescent="0.2">
      <c r="A27" s="189">
        <v>19</v>
      </c>
      <c r="B27" s="201" t="s">
        <v>526</v>
      </c>
      <c r="C27" s="189" t="s">
        <v>527</v>
      </c>
      <c r="D27" s="190">
        <v>74.06</v>
      </c>
      <c r="E27" s="190">
        <v>12.08</v>
      </c>
      <c r="F27" s="190">
        <v>0.38</v>
      </c>
      <c r="G27" s="190">
        <v>895.02</v>
      </c>
      <c r="H27" s="212">
        <v>6.3</v>
      </c>
      <c r="I27" s="212">
        <v>39.35</v>
      </c>
      <c r="J27" s="212">
        <v>505.93</v>
      </c>
      <c r="K27" s="202">
        <v>97347.53</v>
      </c>
    </row>
    <row r="28" spans="1:11" ht="23.25" customHeight="1" x14ac:dyDescent="0.2">
      <c r="A28" s="189">
        <v>20</v>
      </c>
      <c r="B28" s="201" t="s">
        <v>570</v>
      </c>
      <c r="C28" s="189" t="s">
        <v>572</v>
      </c>
      <c r="D28" s="190">
        <v>260</v>
      </c>
      <c r="E28" s="190">
        <v>0</v>
      </c>
      <c r="F28" s="190">
        <v>0</v>
      </c>
      <c r="G28" s="190">
        <v>0</v>
      </c>
      <c r="H28" s="212">
        <v>9</v>
      </c>
      <c r="I28" s="212">
        <v>0</v>
      </c>
      <c r="J28" s="212">
        <v>2340</v>
      </c>
      <c r="K28" s="202">
        <v>448778.87</v>
      </c>
    </row>
    <row r="29" spans="1:11" ht="23.25" customHeight="1" x14ac:dyDescent="0.2">
      <c r="A29" s="189">
        <v>21</v>
      </c>
      <c r="B29" s="203" t="s">
        <v>571</v>
      </c>
      <c r="C29" s="204" t="s">
        <v>604</v>
      </c>
      <c r="D29" s="205">
        <v>140</v>
      </c>
      <c r="E29" s="205">
        <v>0</v>
      </c>
      <c r="F29" s="205">
        <v>0</v>
      </c>
      <c r="G29" s="205">
        <v>0</v>
      </c>
      <c r="H29" s="212">
        <v>9</v>
      </c>
      <c r="I29" s="212">
        <v>0</v>
      </c>
      <c r="J29" s="212">
        <v>1260</v>
      </c>
      <c r="K29" s="206">
        <v>252070.78000000003</v>
      </c>
    </row>
    <row r="30" spans="1:11" s="191" customFormat="1" ht="23.25" customHeight="1" x14ac:dyDescent="0.2">
      <c r="B30" s="390" t="s">
        <v>559</v>
      </c>
      <c r="C30" s="390"/>
      <c r="D30" s="390"/>
      <c r="E30" s="390"/>
      <c r="F30" s="390"/>
      <c r="G30" s="238">
        <f>SUM(G20:G29)</f>
        <v>12834.880000000001</v>
      </c>
      <c r="H30" s="239"/>
      <c r="I30" s="239"/>
      <c r="J30" s="238">
        <f>SUM(J20:J29)</f>
        <v>10556.220000000001</v>
      </c>
      <c r="K30" s="240">
        <f>SUM(K20:K29)</f>
        <v>2066703.5399999998</v>
      </c>
    </row>
    <row r="31" spans="1:11" s="191" customFormat="1" ht="23.25" customHeight="1" x14ac:dyDescent="0.2">
      <c r="B31" s="391" t="s">
        <v>558</v>
      </c>
      <c r="C31" s="392"/>
      <c r="D31" s="392"/>
      <c r="E31" s="392"/>
      <c r="F31" s="392"/>
      <c r="G31" s="238">
        <f>G30+G16</f>
        <v>23569.980000000003</v>
      </c>
      <c r="H31" s="234"/>
      <c r="I31" s="234"/>
      <c r="J31" s="238">
        <f>J30+J16</f>
        <v>10556.220000000001</v>
      </c>
      <c r="K31" s="238">
        <f>K30+K16</f>
        <v>4810155.3199999994</v>
      </c>
    </row>
    <row r="32" spans="1:11" s="191" customFormat="1" ht="23.25" customHeight="1" x14ac:dyDescent="0.2">
      <c r="D32" s="192"/>
      <c r="E32" s="192"/>
      <c r="F32" s="192"/>
      <c r="G32" s="192"/>
      <c r="H32" s="192"/>
      <c r="I32" s="213"/>
      <c r="J32" s="213"/>
    </row>
  </sheetData>
  <mergeCells count="6">
    <mergeCell ref="B6:K6"/>
    <mergeCell ref="B30:F30"/>
    <mergeCell ref="B31:F31"/>
    <mergeCell ref="B7:F7"/>
    <mergeCell ref="B18:F18"/>
    <mergeCell ref="B16:F16"/>
  </mergeCells>
  <pageMargins left="0.51181102362204722" right="0.51181102362204722" top="0.78740157480314965" bottom="0.78740157480314965" header="0.31496062992125984" footer="0.31496062992125984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11</vt:i4>
      </vt:variant>
    </vt:vector>
  </HeadingPairs>
  <TitlesOfParts>
    <vt:vector size="20" baseType="lpstr">
      <vt:lpstr>ORÇAMENTO</vt:lpstr>
      <vt:lpstr>CRONOGRAMA</vt:lpstr>
      <vt:lpstr>BDI </vt:lpstr>
      <vt:lpstr>ENCARGOS SOCIAIS</vt:lpstr>
      <vt:lpstr>COMPOSIÇÃO</vt:lpstr>
      <vt:lpstr>MOBILIZAÇÃO </vt:lpstr>
      <vt:lpstr>ADM LOCAL</vt:lpstr>
      <vt:lpstr>ANP</vt:lpstr>
      <vt:lpstr>RESUMO DE RUAS</vt:lpstr>
      <vt:lpstr>'ADM LOCAL'!Area_de_impressao</vt:lpstr>
      <vt:lpstr>'BDI '!Area_de_impressao</vt:lpstr>
      <vt:lpstr>COMPOSIÇÃO!Area_de_impressao</vt:lpstr>
      <vt:lpstr>CRONOGRAMA!Area_de_impressao</vt:lpstr>
      <vt:lpstr>'ENCARGOS SOCIAIS'!Area_de_impressao</vt:lpstr>
      <vt:lpstr>'MOBILIZAÇÃO '!Area_de_impressao</vt:lpstr>
      <vt:lpstr>ORÇAMENTO!Area_de_impressao</vt:lpstr>
      <vt:lpstr>'RESUMO DE RUAS'!Area_de_impressao</vt:lpstr>
      <vt:lpstr>COMPOSIÇÃO!Titulos_de_impressao</vt:lpstr>
      <vt:lpstr>CRONOGRAMA!Titulos_de_impressao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2023-11-17T19:46:37Z</dcterms:created>
  <dcterms:modified xsi:type="dcterms:W3CDTF">2023-11-17T19:56:20Z</dcterms:modified>
</cp:coreProperties>
</file>